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tabRatio="970" activeTab="21"/>
  </bookViews>
  <sheets>
    <sheet name="Sheet1" sheetId="17" r:id="rId1"/>
    <sheet name="66DCCD24" sheetId="37" state="hidden" r:id="rId2"/>
    <sheet name="66DCCD23" sheetId="14" state="hidden" r:id="rId3"/>
    <sheet name="66DCCD22" sheetId="19" state="hidden" r:id="rId4"/>
    <sheet name="66DCCD21" sheetId="36" state="hidden" r:id="rId5"/>
    <sheet name="66DCDD21" sheetId="41" state="hidden" r:id="rId6"/>
    <sheet name="66DCDD22" sheetId="42" state="hidden" r:id="rId7"/>
    <sheet name="66DCDD23" sheetId="43" state="hidden" r:id="rId8"/>
    <sheet name="67DCCO21" sheetId="44" r:id="rId9"/>
    <sheet name="67DCCO22" sheetId="45" r:id="rId10"/>
    <sheet name="67DCCO23" sheetId="46" r:id="rId11"/>
    <sheet name="67DCDT21" sheetId="47" r:id="rId12"/>
    <sheet name="67DCDT22" sheetId="48" r:id="rId13"/>
    <sheet name="67DCKT21" sheetId="49" r:id="rId14"/>
    <sheet name="67DCKT22" sheetId="50" r:id="rId15"/>
    <sheet name="67DCKT23" sheetId="51" r:id="rId16"/>
    <sheet name="67DCKT24" sheetId="52" r:id="rId17"/>
    <sheet name="67DCOT21" sheetId="53" r:id="rId18"/>
    <sheet name="67DCOT22" sheetId="54" r:id="rId19"/>
    <sheet name="67DCOT23" sheetId="55" r:id="rId20"/>
    <sheet name="67DCOT24" sheetId="56" r:id="rId21"/>
    <sheet name="67DCOT25" sheetId="57" r:id="rId22"/>
    <sheet name="Sheet2" sheetId="26" r:id="rId23"/>
  </sheets>
  <externalReferences>
    <externalReference r:id="rId24"/>
    <externalReference r:id="rId25"/>
  </externalReferences>
  <definedNames>
    <definedName name="_DS" localSheetId="4">IF('66DCCD21'!$A1="","",VLOOKUP('66DCCD21'!$C$5&amp;'66DCCD21'!$A1,Sheet1!$G:$M,'66DCCD21'!A$1,0))</definedName>
    <definedName name="_DS" localSheetId="3">IF('66DCCD22'!$A1="","",VLOOKUP('66DCCD22'!$C$5&amp;'66DCCD22'!$A1,Sheet1!$G:$M,'66DCCD22'!A$1,0))</definedName>
    <definedName name="_DS" localSheetId="1">IF('66DCCD24'!$A1="","",VLOOKUP('66DCCD24'!$C$5&amp;'66DCCD24'!$A1,Sheet1!$G:$M,'66DCCD24'!A$1,0))</definedName>
    <definedName name="_DS" localSheetId="5">IF('66DCDD21'!$A1="","",VLOOKUP('66DCDD21'!$C$5&amp;'66DCDD21'!$A1,Sheet1!$G:$M,'66DCDD21'!A$1,0))</definedName>
    <definedName name="_DS" localSheetId="6">IF('66DCDD22'!$A1="","",VLOOKUP('66DCDD22'!$C$5&amp;'66DCDD22'!$A1,Sheet1!$G:$M,'66DCDD22'!A$1,0))</definedName>
    <definedName name="_DS" localSheetId="7">IF('66DCDD23'!$A1="","",VLOOKUP('66DCDD23'!$C$5&amp;'66DCDD23'!$A1,Sheet1!$G:$M,'66DCDD23'!A$1,0))</definedName>
    <definedName name="_DS" localSheetId="8">IF('67DCCO21'!$A1="","",VLOOKUP('67DCCO21'!$C$5&amp;'67DCCO21'!$A1,Sheet1!$G:$M,'67DCCO21'!A$1,0))</definedName>
    <definedName name="_DS" localSheetId="9">IF('67DCCO22'!$A1="","",VLOOKUP('67DCCO22'!$C$5&amp;'67DCCO22'!$A1,Sheet1!$G:$M,'67DCCO22'!A$1,0))</definedName>
    <definedName name="_DS" localSheetId="10">IF('67DCCO23'!$A1="","",VLOOKUP('67DCCO23'!$C$5&amp;'67DCCO23'!$A1,Sheet1!$G:$M,'67DCCO23'!A$1,0))</definedName>
    <definedName name="_DS" localSheetId="11">IF('67DCDT21'!$A1="","",VLOOKUP('67DCDT21'!$C$5&amp;'67DCDT21'!$A1,Sheet1!$G:$M,'67DCDT21'!A$1,0))</definedName>
    <definedName name="_DS" localSheetId="12">IF('67DCDT22'!$A1="","",VLOOKUP('67DCDT22'!$C$5&amp;'67DCDT22'!$A1,Sheet1!$G:$M,'67DCDT22'!A$1,0))</definedName>
    <definedName name="_DS" localSheetId="13">IF('67DCKT21'!$A1="","",VLOOKUP('67DCKT21'!$C$5&amp;'67DCKT21'!$A1,Sheet1!$G:$M,'67DCKT21'!A$1,0))</definedName>
    <definedName name="_DS" localSheetId="14">IF('67DCKT22'!$A1="","",VLOOKUP('67DCKT22'!$C$5&amp;'67DCKT22'!$A1,Sheet1!$G:$M,'67DCKT22'!A$1,0))</definedName>
    <definedName name="_DS" localSheetId="15">IF('67DCKT23'!$A1="","",VLOOKUP('67DCKT23'!$C$5&amp;'67DCKT23'!$A1,Sheet1!$G:$M,'67DCKT23'!A$1,0))</definedName>
    <definedName name="_DS" localSheetId="16">IF('67DCKT24'!$A1="","",VLOOKUP('67DCKT24'!$C$5&amp;'67DCKT24'!$A1,Sheet1!$G:$M,'67DCKT24'!A$1,0))</definedName>
    <definedName name="_DS" localSheetId="17">IF('67DCOT21'!$A1="","",VLOOKUP('67DCOT21'!$C$5&amp;'67DCOT21'!$A1,Sheet1!$G:$M,'67DCOT21'!A$1,0))</definedName>
    <definedName name="_DS" localSheetId="18">IF('67DCOT22'!$A1="","",VLOOKUP('67DCOT22'!$C$5&amp;'67DCOT22'!$A1,Sheet1!$G:$M,'67DCOT22'!A$1,0))</definedName>
    <definedName name="_DS" localSheetId="19">IF('67DCOT23'!$A1="","",VLOOKUP('67DCOT23'!$C$5&amp;'67DCOT23'!$A1,Sheet1!$G:$M,'67DCOT23'!A$1,0))</definedName>
    <definedName name="_DS" localSheetId="20">IF('67DCOT24'!$A1="","",VLOOKUP('67DCOT24'!$C$5&amp;'67DCOT24'!$A1,Sheet1!$G:$M,'67DCOT24'!A$1,0))</definedName>
    <definedName name="_DS" localSheetId="21">IF('67DCOT25'!$A1="","",VLOOKUP('67DCOT25'!$C$5&amp;'67DCOT25'!$A1,Sheet1!$G:$M,'67DCOT25'!A$1,0))</definedName>
    <definedName name="_DS">IF('66DCCD23'!$A1="","",VLOOKUP('66DCCD23'!$C$5&amp;'66DCCD23'!$A1,Sheet1!$G:$M,'66DCCD23'!A$1,0))</definedName>
    <definedName name="_stt" localSheetId="4">IF('66DCCD21'!A1048576="","",IF('66DCCD21'!A1048576+1&gt;'66DCCD21'!$P$2,"",'66DCCD21'!A1048576+1))</definedName>
    <definedName name="_stt" localSheetId="3">IF('66DCCD22'!A1048576="","",IF('66DCCD22'!A1048576+1&gt;'66DCCD22'!$P$2,"",'66DCCD22'!A1048576+1))</definedName>
    <definedName name="_stt" localSheetId="1">IF('66DCCD24'!A1048576="","",IF('66DCCD24'!A1048576+1&gt;'66DCCD24'!$P$2,"",'66DCCD24'!A1048576+1))</definedName>
    <definedName name="_stt" localSheetId="5">IF('66DCDD21'!A1048576="","",IF('66DCDD21'!A1048576+1&gt;'66DCDD21'!$P$2,"",'66DCDD21'!A1048576+1))</definedName>
    <definedName name="_stt" localSheetId="6">IF('66DCDD22'!A1048576="","",IF('66DCDD22'!A1048576+1&gt;'66DCDD22'!$P$2,"",'66DCDD22'!A1048576+1))</definedName>
    <definedName name="_stt" localSheetId="7">IF('66DCDD23'!A1048576="","",IF('66DCDD23'!A1048576+1&gt;'66DCDD23'!$P$2,"",'66DCDD23'!A1048576+1))</definedName>
    <definedName name="_stt" localSheetId="8">IF('67DCCO21'!A1048576="","",IF('67DCCO21'!A1048576+1&gt;'67DCCO21'!$P$2,"",'67DCCO21'!A1048576+1))</definedName>
    <definedName name="_stt" localSheetId="9">IF('67DCCO22'!A1048576="","",IF('67DCCO22'!A1048576+1&gt;'67DCCO22'!$P$2,"",'67DCCO22'!A1048576+1))</definedName>
    <definedName name="_stt" localSheetId="10">IF('67DCCO23'!A1048576="","",IF('67DCCO23'!A1048576+1&gt;'67DCCO23'!$P$2,"",'67DCCO23'!A1048576+1))</definedName>
    <definedName name="_stt" localSheetId="11">IF('67DCDT21'!A1048576="","",IF('67DCDT21'!A1048576+1&gt;'67DCDT21'!$P$2,"",'67DCDT21'!A1048576+1))</definedName>
    <definedName name="_stt" localSheetId="12">IF('67DCDT22'!A1048576="","",IF('67DCDT22'!A1048576+1&gt;'67DCDT22'!$P$2,"",'67DCDT22'!A1048576+1))</definedName>
    <definedName name="_stt" localSheetId="13">IF('67DCKT21'!A1048576="","",IF('67DCKT21'!A1048576+1&gt;'67DCKT21'!$P$2,"",'67DCKT21'!A1048576+1))</definedName>
    <definedName name="_stt" localSheetId="14">IF('67DCKT22'!A1048576="","",IF('67DCKT22'!A1048576+1&gt;'67DCKT22'!$P$2,"",'67DCKT22'!A1048576+1))</definedName>
    <definedName name="_stt" localSheetId="15">IF('67DCKT23'!A1048576="","",IF('67DCKT23'!A1048576+1&gt;'67DCKT23'!$P$2,"",'67DCKT23'!A1048576+1))</definedName>
    <definedName name="_stt" localSheetId="16">IF('67DCKT24'!A1048576="","",IF('67DCKT24'!A1048576+1&gt;'67DCKT24'!$P$2,"",'67DCKT24'!A1048576+1))</definedName>
    <definedName name="_stt" localSheetId="17">IF('67DCOT21'!A1048576="","",IF('67DCOT21'!A1048576+1&gt;'67DCOT21'!$P$2,"",'67DCOT21'!A1048576+1))</definedName>
    <definedName name="_stt" localSheetId="18">IF('67DCOT22'!A1048576="","",IF('67DCOT22'!A1048576+1&gt;'67DCOT22'!$P$2,"",'67DCOT22'!A1048576+1))</definedName>
    <definedName name="_stt" localSheetId="19">IF('67DCOT23'!A1048576="","",IF('67DCOT23'!A1048576+1&gt;'67DCOT23'!$P$2,"",'67DCOT23'!A1048576+1))</definedName>
    <definedName name="_stt" localSheetId="20">IF('67DCOT24'!A1048576="","",IF('67DCOT24'!A1048576+1&gt;'67DCOT24'!$P$2,"",'67DCOT24'!A1048576+1))</definedName>
    <definedName name="_stt" localSheetId="21">IF('67DCOT25'!A1048576="","",IF('67DCOT25'!A1048576+1&gt;'67DCOT25'!$P$2,"",'67DCOT25'!A1048576+1))</definedName>
    <definedName name="_stt">IF('66DCCD23'!A1048576="","",IF('66DCCD23'!A1048576+1&gt;'66DCCD23'!$P$2,"",'66DCCD23'!A1048576+1))</definedName>
    <definedName name="_xlnm.Print_Area" localSheetId="4">'66DCCD21'!$A$2:$N$89</definedName>
    <definedName name="_xlnm.Print_Area" localSheetId="3">'66DCCD22'!$A$2:$N$81</definedName>
    <definedName name="_xlnm.Print_Area" localSheetId="2">'66DCCD23'!$A$2:$N$81</definedName>
    <definedName name="_xlnm.Print_Area" localSheetId="1">'66DCCD24'!$A$2:$N$89</definedName>
    <definedName name="_xlnm.Print_Area" localSheetId="5">'66DCDD21'!$A$2:$N$89</definedName>
    <definedName name="_xlnm.Print_Area" localSheetId="6">'66DCDD22'!$A$2:$N$89</definedName>
    <definedName name="_xlnm.Print_Area" localSheetId="7">'66DCDD23'!$A$2:$N$89</definedName>
    <definedName name="_xlnm.Print_Area" localSheetId="8">'67DCCO21'!$A$2:$N$94</definedName>
    <definedName name="_xlnm.Print_Area" localSheetId="9">'67DCCO22'!$A$2:$N$94</definedName>
    <definedName name="_xlnm.Print_Area" localSheetId="10">'67DCCO23'!$A$2:$N$94</definedName>
    <definedName name="_xlnm.Print_Area" localSheetId="11">'67DCDT21'!$A$2:$N$94</definedName>
    <definedName name="_xlnm.Print_Area" localSheetId="12">'67DCDT22'!$A$2:$N$94</definedName>
    <definedName name="_xlnm.Print_Area" localSheetId="13">'67DCKT21'!$A$2:$N$94</definedName>
    <definedName name="_xlnm.Print_Area" localSheetId="14">'67DCKT22'!$A$2:$N$94</definedName>
    <definedName name="_xlnm.Print_Area" localSheetId="15">'67DCKT23'!$A$2:$N$94</definedName>
    <definedName name="_xlnm.Print_Area" localSheetId="16">'67DCKT24'!$A$2:$N$94</definedName>
    <definedName name="_xlnm.Print_Area" localSheetId="17">'67DCOT21'!$A$2:$N$94</definedName>
    <definedName name="_xlnm.Print_Area" localSheetId="18">'67DCOT22'!$A$2:$N$94</definedName>
    <definedName name="_xlnm.Print_Area" localSheetId="19">'67DCOT23'!$A$2:$N$94</definedName>
    <definedName name="_xlnm.Print_Area" localSheetId="20">'67DCOT24'!$A$2:$N$94</definedName>
    <definedName name="_xlnm.Print_Area" localSheetId="21">'67DCOT25'!$A$2:$N$94</definedName>
    <definedName name="_xlnm.Print_Titles" localSheetId="4">'66DCCD21'!$8:$10</definedName>
    <definedName name="_xlnm.Print_Titles" localSheetId="3">'66DCCD22'!$8:$10</definedName>
    <definedName name="_xlnm.Print_Titles" localSheetId="2">'66DCCD23'!$8:$10</definedName>
    <definedName name="_xlnm.Print_Titles" localSheetId="1">'66DCCD24'!$8:$10</definedName>
    <definedName name="_xlnm.Print_Titles" localSheetId="5">'66DCDD21'!$8:$10</definedName>
    <definedName name="_xlnm.Print_Titles" localSheetId="6">'66DCDD22'!$8:$10</definedName>
    <definedName name="_xlnm.Print_Titles" localSheetId="7">'66DCDD23'!$8:$10</definedName>
    <definedName name="_xlnm.Print_Titles" localSheetId="8">'67DCCO21'!$8:$10</definedName>
    <definedName name="_xlnm.Print_Titles" localSheetId="9">'67DCCO22'!$8:$10</definedName>
    <definedName name="_xlnm.Print_Titles" localSheetId="10">'67DCCO23'!$8:$10</definedName>
    <definedName name="_xlnm.Print_Titles" localSheetId="11">'67DCDT21'!$8:$10</definedName>
    <definedName name="_xlnm.Print_Titles" localSheetId="12">'67DCDT22'!$8:$10</definedName>
    <definedName name="_xlnm.Print_Titles" localSheetId="13">'67DCKT21'!$8:$10</definedName>
    <definedName name="_xlnm.Print_Titles" localSheetId="14">'67DCKT22'!$8:$10</definedName>
    <definedName name="_xlnm.Print_Titles" localSheetId="15">'67DCKT23'!$8:$10</definedName>
    <definedName name="_xlnm.Print_Titles" localSheetId="16">'67DCKT24'!$8:$10</definedName>
    <definedName name="_xlnm.Print_Titles" localSheetId="17">'67DCOT21'!$8:$10</definedName>
    <definedName name="_xlnm.Print_Titles" localSheetId="18">'67DCOT22'!$8:$10</definedName>
    <definedName name="_xlnm.Print_Titles" localSheetId="19">'67DCOT23'!$8:$10</definedName>
    <definedName name="_xlnm.Print_Titles" localSheetId="20">'67DCOT24'!$8:$10</definedName>
    <definedName name="_xlnm.Print_Titles" localSheetId="21">'67DCOT25'!$8:$10</definedName>
  </definedNames>
  <calcPr calcId="144525" fullCalcOnLoad="1"/>
</workbook>
</file>

<file path=xl/calcChain.xml><?xml version="1.0" encoding="utf-8"?>
<calcChain xmlns="http://schemas.openxmlformats.org/spreadsheetml/2006/main">
  <c r="N14" i="53" l="1"/>
  <c r="N15" i="53"/>
  <c r="N16" i="5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32" i="53"/>
  <c r="N33" i="53"/>
  <c r="N34" i="53"/>
  <c r="N35" i="53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N59" i="53"/>
  <c r="N60" i="53"/>
  <c r="N61" i="53"/>
  <c r="N62" i="53"/>
  <c r="N63" i="53"/>
  <c r="N64" i="53"/>
  <c r="N65" i="53"/>
  <c r="N66" i="53"/>
  <c r="N67" i="53"/>
  <c r="N68" i="53"/>
  <c r="N69" i="53"/>
  <c r="N70" i="53"/>
  <c r="N71" i="53"/>
  <c r="N72" i="53"/>
  <c r="N73" i="53"/>
  <c r="N74" i="53"/>
  <c r="N75" i="53"/>
  <c r="N76" i="53"/>
  <c r="N77" i="53"/>
  <c r="N78" i="53"/>
  <c r="N79" i="53"/>
  <c r="N80" i="53"/>
  <c r="N81" i="53"/>
  <c r="N82" i="53"/>
  <c r="N83" i="53"/>
  <c r="N84" i="53"/>
  <c r="N85" i="53"/>
  <c r="N86" i="53"/>
  <c r="N87" i="53"/>
  <c r="N88" i="53"/>
  <c r="N89" i="53"/>
  <c r="N90" i="53"/>
  <c r="N12" i="49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16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38" i="57"/>
  <c r="N39" i="57"/>
  <c r="N40" i="57"/>
  <c r="N41" i="57"/>
  <c r="N42" i="57"/>
  <c r="N43" i="57"/>
  <c r="N44" i="57"/>
  <c r="N45" i="57"/>
  <c r="N46" i="57"/>
  <c r="N47" i="57"/>
  <c r="N48" i="57"/>
  <c r="N49" i="57"/>
  <c r="N50" i="57"/>
  <c r="N51" i="57"/>
  <c r="N52" i="57"/>
  <c r="N53" i="57"/>
  <c r="N54" i="57"/>
  <c r="N55" i="57"/>
  <c r="N56" i="57"/>
  <c r="N57" i="57"/>
  <c r="N58" i="57"/>
  <c r="N59" i="57"/>
  <c r="N60" i="57"/>
  <c r="N61" i="57"/>
  <c r="N62" i="57"/>
  <c r="N63" i="57"/>
  <c r="N64" i="57"/>
  <c r="N65" i="57"/>
  <c r="N66" i="57"/>
  <c r="N67" i="57"/>
  <c r="N68" i="57"/>
  <c r="N69" i="57"/>
  <c r="N70" i="57"/>
  <c r="N7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P2" i="57"/>
  <c r="A92" i="57"/>
  <c r="P2" i="56"/>
  <c r="A11" i="55"/>
  <c r="F11" i="55"/>
  <c r="P2" i="55"/>
  <c r="A92" i="55"/>
  <c r="P2" i="54"/>
  <c r="P2" i="53"/>
  <c r="A92" i="53"/>
  <c r="P2" i="52"/>
  <c r="A92" i="52"/>
  <c r="P2" i="51"/>
  <c r="P2" i="50"/>
  <c r="A92" i="50"/>
  <c r="P2" i="49"/>
  <c r="A92" i="49"/>
  <c r="P2" i="48"/>
  <c r="A92" i="48"/>
  <c r="P2" i="47"/>
  <c r="P2" i="46"/>
  <c r="P2" i="45"/>
  <c r="A92" i="45"/>
  <c r="N827" i="17"/>
  <c r="O827" i="17"/>
  <c r="P827" i="17"/>
  <c r="Q827" i="17"/>
  <c r="R827" i="17"/>
  <c r="N828" i="17"/>
  <c r="O828" i="17"/>
  <c r="P828" i="17"/>
  <c r="Q828" i="17"/>
  <c r="R828" i="17"/>
  <c r="N829" i="17"/>
  <c r="O829" i="17"/>
  <c r="P829" i="17"/>
  <c r="Q829" i="17"/>
  <c r="R829" i="17"/>
  <c r="N830" i="17"/>
  <c r="O830" i="17"/>
  <c r="P830" i="17"/>
  <c r="Q830" i="17"/>
  <c r="R830" i="17"/>
  <c r="N831" i="17"/>
  <c r="O831" i="17"/>
  <c r="P831" i="17"/>
  <c r="Q831" i="17"/>
  <c r="R831" i="17"/>
  <c r="N832" i="17"/>
  <c r="O832" i="17"/>
  <c r="P832" i="17"/>
  <c r="Q832" i="17"/>
  <c r="R832" i="17"/>
  <c r="N833" i="17"/>
  <c r="O833" i="17"/>
  <c r="P833" i="17"/>
  <c r="Q833" i="17"/>
  <c r="R833" i="17"/>
  <c r="N834" i="17"/>
  <c r="O834" i="17"/>
  <c r="P834" i="17"/>
  <c r="Q834" i="17"/>
  <c r="R834" i="17"/>
  <c r="N835" i="17"/>
  <c r="O835" i="17"/>
  <c r="P835" i="17"/>
  <c r="Q835" i="17"/>
  <c r="R835" i="17"/>
  <c r="N836" i="17"/>
  <c r="O836" i="17"/>
  <c r="P836" i="17"/>
  <c r="Q836" i="17"/>
  <c r="R836" i="17"/>
  <c r="N837" i="17"/>
  <c r="O837" i="17"/>
  <c r="P837" i="17"/>
  <c r="Q837" i="17"/>
  <c r="R837" i="17"/>
  <c r="N838" i="17"/>
  <c r="O838" i="17"/>
  <c r="P838" i="17"/>
  <c r="Q838" i="17"/>
  <c r="R838" i="17"/>
  <c r="N839" i="17"/>
  <c r="O839" i="17"/>
  <c r="P839" i="17"/>
  <c r="Q839" i="17"/>
  <c r="R839" i="17"/>
  <c r="N840" i="17"/>
  <c r="O840" i="17"/>
  <c r="P840" i="17"/>
  <c r="Q840" i="17"/>
  <c r="R840" i="17"/>
  <c r="N841" i="17"/>
  <c r="O841" i="17"/>
  <c r="P841" i="17"/>
  <c r="Q841" i="17"/>
  <c r="R841" i="17"/>
  <c r="N842" i="17"/>
  <c r="O842" i="17"/>
  <c r="P842" i="17"/>
  <c r="Q842" i="17"/>
  <c r="R842" i="17"/>
  <c r="N843" i="17"/>
  <c r="O843" i="17"/>
  <c r="P843" i="17"/>
  <c r="Q843" i="17"/>
  <c r="R843" i="17"/>
  <c r="N844" i="17"/>
  <c r="O844" i="17"/>
  <c r="P844" i="17"/>
  <c r="Q844" i="17"/>
  <c r="R844" i="17"/>
  <c r="N845" i="17"/>
  <c r="O845" i="17"/>
  <c r="P845" i="17"/>
  <c r="Q845" i="17"/>
  <c r="R845" i="17"/>
  <c r="N846" i="17"/>
  <c r="O846" i="17"/>
  <c r="P846" i="17"/>
  <c r="Q846" i="17"/>
  <c r="R846" i="17"/>
  <c r="N847" i="17"/>
  <c r="O847" i="17"/>
  <c r="P847" i="17"/>
  <c r="Q847" i="17"/>
  <c r="R847" i="17"/>
  <c r="N848" i="17"/>
  <c r="O848" i="17"/>
  <c r="P848" i="17"/>
  <c r="Q848" i="17"/>
  <c r="R848" i="17"/>
  <c r="N849" i="17"/>
  <c r="O849" i="17"/>
  <c r="P849" i="17"/>
  <c r="Q849" i="17"/>
  <c r="R849" i="17"/>
  <c r="N850" i="17"/>
  <c r="O850" i="17"/>
  <c r="P850" i="17"/>
  <c r="Q850" i="17"/>
  <c r="R850" i="17"/>
  <c r="N851" i="17"/>
  <c r="O851" i="17"/>
  <c r="P851" i="17"/>
  <c r="Q851" i="17"/>
  <c r="R851" i="17"/>
  <c r="N852" i="17"/>
  <c r="O852" i="17"/>
  <c r="P852" i="17"/>
  <c r="Q852" i="17"/>
  <c r="R852" i="17"/>
  <c r="N853" i="17"/>
  <c r="O853" i="17"/>
  <c r="P853" i="17"/>
  <c r="Q853" i="17"/>
  <c r="R853" i="17"/>
  <c r="N854" i="17"/>
  <c r="O854" i="17"/>
  <c r="P854" i="17"/>
  <c r="Q854" i="17"/>
  <c r="R854" i="17"/>
  <c r="N855" i="17"/>
  <c r="O855" i="17"/>
  <c r="P855" i="17"/>
  <c r="Q855" i="17"/>
  <c r="R855" i="17"/>
  <c r="N856" i="17"/>
  <c r="O856" i="17"/>
  <c r="P856" i="17"/>
  <c r="Q856" i="17"/>
  <c r="R856" i="17"/>
  <c r="N857" i="17"/>
  <c r="O857" i="17"/>
  <c r="P857" i="17"/>
  <c r="Q857" i="17"/>
  <c r="R857" i="17"/>
  <c r="N858" i="17"/>
  <c r="O858" i="17"/>
  <c r="P858" i="17"/>
  <c r="Q858" i="17"/>
  <c r="R858" i="17"/>
  <c r="N859" i="17"/>
  <c r="O859" i="17"/>
  <c r="P859" i="17"/>
  <c r="Q859" i="17"/>
  <c r="R859" i="17"/>
  <c r="N860" i="17"/>
  <c r="O860" i="17"/>
  <c r="P860" i="17"/>
  <c r="Q860" i="17"/>
  <c r="R860" i="17"/>
  <c r="N861" i="17"/>
  <c r="O861" i="17"/>
  <c r="P861" i="17"/>
  <c r="Q861" i="17"/>
  <c r="R861" i="17"/>
  <c r="N862" i="17"/>
  <c r="O862" i="17"/>
  <c r="P862" i="17"/>
  <c r="Q862" i="17"/>
  <c r="R862" i="17"/>
  <c r="N863" i="17"/>
  <c r="O863" i="17"/>
  <c r="P863" i="17"/>
  <c r="Q863" i="17"/>
  <c r="R863" i="17"/>
  <c r="N864" i="17"/>
  <c r="O864" i="17"/>
  <c r="P864" i="17"/>
  <c r="Q864" i="17"/>
  <c r="R864" i="17"/>
  <c r="N865" i="17"/>
  <c r="O865" i="17"/>
  <c r="P865" i="17"/>
  <c r="Q865" i="17"/>
  <c r="R865" i="17"/>
  <c r="N866" i="17"/>
  <c r="O866" i="17"/>
  <c r="P866" i="17"/>
  <c r="Q866" i="17"/>
  <c r="R866" i="17"/>
  <c r="N867" i="17"/>
  <c r="O867" i="17"/>
  <c r="P867" i="17"/>
  <c r="Q867" i="17"/>
  <c r="R867" i="17"/>
  <c r="N868" i="17"/>
  <c r="O868" i="17"/>
  <c r="P868" i="17"/>
  <c r="Q868" i="17"/>
  <c r="R868" i="17"/>
  <c r="N869" i="17"/>
  <c r="O869" i="17"/>
  <c r="P869" i="17"/>
  <c r="Q869" i="17"/>
  <c r="R869" i="17"/>
  <c r="N870" i="17"/>
  <c r="O870" i="17"/>
  <c r="P870" i="17"/>
  <c r="Q870" i="17"/>
  <c r="R870" i="17"/>
  <c r="N871" i="17"/>
  <c r="O871" i="17"/>
  <c r="P871" i="17"/>
  <c r="Q871" i="17"/>
  <c r="R871" i="17"/>
  <c r="N872" i="17"/>
  <c r="O872" i="17"/>
  <c r="P872" i="17"/>
  <c r="Q872" i="17"/>
  <c r="R872" i="17"/>
  <c r="N873" i="17"/>
  <c r="O873" i="17"/>
  <c r="P873" i="17"/>
  <c r="Q873" i="17"/>
  <c r="R873" i="17"/>
  <c r="N874" i="17"/>
  <c r="O874" i="17"/>
  <c r="P874" i="17"/>
  <c r="Q874" i="17"/>
  <c r="R874" i="17"/>
  <c r="N875" i="17"/>
  <c r="O875" i="17"/>
  <c r="P875" i="17"/>
  <c r="Q875" i="17"/>
  <c r="R875" i="17"/>
  <c r="N876" i="17"/>
  <c r="O876" i="17"/>
  <c r="P876" i="17"/>
  <c r="Q876" i="17"/>
  <c r="R876" i="17"/>
  <c r="N877" i="17"/>
  <c r="O877" i="17"/>
  <c r="P877" i="17"/>
  <c r="Q877" i="17"/>
  <c r="R877" i="17"/>
  <c r="N878" i="17"/>
  <c r="O878" i="17"/>
  <c r="P878" i="17"/>
  <c r="Q878" i="17"/>
  <c r="R878" i="17"/>
  <c r="N879" i="17"/>
  <c r="O879" i="17"/>
  <c r="P879" i="17"/>
  <c r="Q879" i="17"/>
  <c r="R879" i="17"/>
  <c r="N880" i="17"/>
  <c r="O880" i="17"/>
  <c r="P880" i="17"/>
  <c r="Q880" i="17"/>
  <c r="R880" i="17"/>
  <c r="N881" i="17"/>
  <c r="O881" i="17"/>
  <c r="P881" i="17"/>
  <c r="Q881" i="17"/>
  <c r="R881" i="17"/>
  <c r="N882" i="17"/>
  <c r="O882" i="17"/>
  <c r="P882" i="17"/>
  <c r="Q882" i="17"/>
  <c r="R882" i="17"/>
  <c r="N883" i="17"/>
  <c r="O883" i="17"/>
  <c r="P883" i="17"/>
  <c r="Q883" i="17"/>
  <c r="R883" i="17"/>
  <c r="N884" i="17"/>
  <c r="O884" i="17"/>
  <c r="P884" i="17"/>
  <c r="Q884" i="17"/>
  <c r="R884" i="17"/>
  <c r="N885" i="17"/>
  <c r="O885" i="17"/>
  <c r="P885" i="17"/>
  <c r="Q885" i="17"/>
  <c r="R885" i="17"/>
  <c r="N886" i="17"/>
  <c r="O886" i="17"/>
  <c r="P886" i="17"/>
  <c r="Q886" i="17"/>
  <c r="R886" i="17"/>
  <c r="N887" i="17"/>
  <c r="O887" i="17"/>
  <c r="P887" i="17"/>
  <c r="Q887" i="17"/>
  <c r="R887" i="17"/>
  <c r="N888" i="17"/>
  <c r="O888" i="17"/>
  <c r="P888" i="17"/>
  <c r="Q888" i="17"/>
  <c r="R888" i="17"/>
  <c r="N889" i="17"/>
  <c r="O889" i="17"/>
  <c r="P889" i="17"/>
  <c r="Q889" i="17"/>
  <c r="R889" i="17"/>
  <c r="N890" i="17"/>
  <c r="O890" i="17"/>
  <c r="P890" i="17"/>
  <c r="Q890" i="17"/>
  <c r="R890" i="17"/>
  <c r="N891" i="17"/>
  <c r="O891" i="17"/>
  <c r="P891" i="17"/>
  <c r="Q891" i="17"/>
  <c r="R891" i="17"/>
  <c r="N892" i="17"/>
  <c r="O892" i="17"/>
  <c r="P892" i="17"/>
  <c r="Q892" i="17"/>
  <c r="R892" i="17"/>
  <c r="N893" i="17"/>
  <c r="O893" i="17"/>
  <c r="P893" i="17"/>
  <c r="Q893" i="17"/>
  <c r="R893" i="17"/>
  <c r="N894" i="17"/>
  <c r="O894" i="17"/>
  <c r="P894" i="17"/>
  <c r="Q894" i="17"/>
  <c r="R894" i="17"/>
  <c r="N895" i="17"/>
  <c r="O895" i="17"/>
  <c r="P895" i="17"/>
  <c r="Q895" i="17"/>
  <c r="R895" i="17"/>
  <c r="N896" i="17"/>
  <c r="O896" i="17"/>
  <c r="P896" i="17"/>
  <c r="Q896" i="17"/>
  <c r="R896" i="17"/>
  <c r="N897" i="17"/>
  <c r="O897" i="17"/>
  <c r="P897" i="17"/>
  <c r="Q897" i="17"/>
  <c r="R897" i="17"/>
  <c r="N898" i="17"/>
  <c r="O898" i="17"/>
  <c r="P898" i="17"/>
  <c r="Q898" i="17"/>
  <c r="R898" i="17"/>
  <c r="N899" i="17"/>
  <c r="O899" i="17"/>
  <c r="P899" i="17"/>
  <c r="Q899" i="17"/>
  <c r="R899" i="17"/>
  <c r="N900" i="17"/>
  <c r="O900" i="17"/>
  <c r="P900" i="17"/>
  <c r="Q900" i="17"/>
  <c r="R900" i="17"/>
  <c r="N901" i="17"/>
  <c r="O901" i="17"/>
  <c r="P901" i="17"/>
  <c r="Q901" i="17"/>
  <c r="R901" i="17"/>
  <c r="N902" i="17"/>
  <c r="O902" i="17"/>
  <c r="P902" i="17"/>
  <c r="Q902" i="17"/>
  <c r="R902" i="17"/>
  <c r="P2" i="44"/>
  <c r="A11" i="44"/>
  <c r="N81" i="43"/>
  <c r="N80" i="43"/>
  <c r="N79" i="43"/>
  <c r="P2" i="43"/>
  <c r="N81" i="42"/>
  <c r="N80" i="42"/>
  <c r="N79" i="42"/>
  <c r="P2" i="42"/>
  <c r="N81" i="41"/>
  <c r="N80" i="41"/>
  <c r="N79" i="41"/>
  <c r="P2" i="41"/>
  <c r="A11" i="41"/>
  <c r="P2" i="37"/>
  <c r="N635" i="17"/>
  <c r="O635" i="17"/>
  <c r="P635" i="17"/>
  <c r="Q635" i="17"/>
  <c r="R635" i="17"/>
  <c r="N636" i="17"/>
  <c r="O636" i="17"/>
  <c r="P636" i="17"/>
  <c r="Q636" i="17"/>
  <c r="R636" i="17"/>
  <c r="N637" i="17"/>
  <c r="O637" i="17"/>
  <c r="P637" i="17"/>
  <c r="Q637" i="17"/>
  <c r="R637" i="17"/>
  <c r="N638" i="17"/>
  <c r="O638" i="17"/>
  <c r="P638" i="17"/>
  <c r="Q638" i="17"/>
  <c r="R638" i="17"/>
  <c r="N639" i="17"/>
  <c r="O639" i="17"/>
  <c r="P639" i="17"/>
  <c r="Q639" i="17"/>
  <c r="R639" i="17"/>
  <c r="N640" i="17"/>
  <c r="O640" i="17"/>
  <c r="P640" i="17"/>
  <c r="Q640" i="17"/>
  <c r="R640" i="17"/>
  <c r="N641" i="17"/>
  <c r="O641" i="17"/>
  <c r="P641" i="17"/>
  <c r="Q641" i="17"/>
  <c r="R641" i="17"/>
  <c r="N642" i="17"/>
  <c r="O642" i="17"/>
  <c r="P642" i="17"/>
  <c r="Q642" i="17"/>
  <c r="R642" i="17"/>
  <c r="N643" i="17"/>
  <c r="O643" i="17"/>
  <c r="P643" i="17"/>
  <c r="Q643" i="17"/>
  <c r="R643" i="17"/>
  <c r="N644" i="17"/>
  <c r="O644" i="17"/>
  <c r="P644" i="17"/>
  <c r="Q644" i="17"/>
  <c r="R644" i="17"/>
  <c r="N645" i="17"/>
  <c r="O645" i="17"/>
  <c r="P645" i="17"/>
  <c r="Q645" i="17"/>
  <c r="R645" i="17"/>
  <c r="N646" i="17"/>
  <c r="O646" i="17"/>
  <c r="P646" i="17"/>
  <c r="Q646" i="17"/>
  <c r="R646" i="17"/>
  <c r="N647" i="17"/>
  <c r="O647" i="17"/>
  <c r="P647" i="17"/>
  <c r="Q647" i="17"/>
  <c r="R647" i="17"/>
  <c r="N648" i="17"/>
  <c r="O648" i="17"/>
  <c r="P648" i="17"/>
  <c r="Q648" i="17"/>
  <c r="R648" i="17"/>
  <c r="N649" i="17"/>
  <c r="O649" i="17"/>
  <c r="P649" i="17"/>
  <c r="Q649" i="17"/>
  <c r="R649" i="17"/>
  <c r="N650" i="17"/>
  <c r="O650" i="17"/>
  <c r="P650" i="17"/>
  <c r="Q650" i="17"/>
  <c r="R650" i="17"/>
  <c r="N651" i="17"/>
  <c r="O651" i="17"/>
  <c r="P651" i="17"/>
  <c r="Q651" i="17"/>
  <c r="R651" i="17"/>
  <c r="N652" i="17"/>
  <c r="O652" i="17"/>
  <c r="P652" i="17"/>
  <c r="Q652" i="17"/>
  <c r="R652" i="17"/>
  <c r="N653" i="17"/>
  <c r="O653" i="17"/>
  <c r="P653" i="17"/>
  <c r="Q653" i="17"/>
  <c r="R653" i="17"/>
  <c r="N654" i="17"/>
  <c r="O654" i="17"/>
  <c r="P654" i="17"/>
  <c r="Q654" i="17"/>
  <c r="R654" i="17"/>
  <c r="N655" i="17"/>
  <c r="O655" i="17"/>
  <c r="P655" i="17"/>
  <c r="Q655" i="17"/>
  <c r="R655" i="17"/>
  <c r="N656" i="17"/>
  <c r="O656" i="17"/>
  <c r="P656" i="17"/>
  <c r="Q656" i="17"/>
  <c r="R656" i="17"/>
  <c r="N657" i="17"/>
  <c r="O657" i="17"/>
  <c r="P657" i="17"/>
  <c r="Q657" i="17"/>
  <c r="R657" i="17"/>
  <c r="N658" i="17"/>
  <c r="O658" i="17"/>
  <c r="P658" i="17"/>
  <c r="Q658" i="17"/>
  <c r="R658" i="17"/>
  <c r="N659" i="17"/>
  <c r="O659" i="17"/>
  <c r="P659" i="17"/>
  <c r="Q659" i="17"/>
  <c r="R659" i="17"/>
  <c r="N660" i="17"/>
  <c r="O660" i="17"/>
  <c r="P660" i="17"/>
  <c r="Q660" i="17"/>
  <c r="R660" i="17"/>
  <c r="N661" i="17"/>
  <c r="O661" i="17"/>
  <c r="P661" i="17"/>
  <c r="Q661" i="17"/>
  <c r="R661" i="17"/>
  <c r="N662" i="17"/>
  <c r="O662" i="17"/>
  <c r="P662" i="17"/>
  <c r="Q662" i="17"/>
  <c r="R662" i="17"/>
  <c r="N663" i="17"/>
  <c r="O663" i="17"/>
  <c r="P663" i="17"/>
  <c r="Q663" i="17"/>
  <c r="R663" i="17"/>
  <c r="N664" i="17"/>
  <c r="O664" i="17"/>
  <c r="P664" i="17"/>
  <c r="Q664" i="17"/>
  <c r="R664" i="17"/>
  <c r="N665" i="17"/>
  <c r="O665" i="17"/>
  <c r="P665" i="17"/>
  <c r="Q665" i="17"/>
  <c r="R665" i="17"/>
  <c r="N666" i="17"/>
  <c r="O666" i="17"/>
  <c r="P666" i="17"/>
  <c r="Q666" i="17"/>
  <c r="R666" i="17"/>
  <c r="N667" i="17"/>
  <c r="O667" i="17"/>
  <c r="P667" i="17"/>
  <c r="Q667" i="17"/>
  <c r="R667" i="17"/>
  <c r="N668" i="17"/>
  <c r="O668" i="17"/>
  <c r="P668" i="17"/>
  <c r="Q668" i="17"/>
  <c r="R668" i="17"/>
  <c r="N669" i="17"/>
  <c r="O669" i="17"/>
  <c r="P669" i="17"/>
  <c r="Q669" i="17"/>
  <c r="R669" i="17"/>
  <c r="N670" i="17"/>
  <c r="O670" i="17"/>
  <c r="P670" i="17"/>
  <c r="Q670" i="17"/>
  <c r="R670" i="17"/>
  <c r="N671" i="17"/>
  <c r="O671" i="17"/>
  <c r="P671" i="17"/>
  <c r="Q671" i="17"/>
  <c r="R671" i="17"/>
  <c r="N672" i="17"/>
  <c r="O672" i="17"/>
  <c r="P672" i="17"/>
  <c r="Q672" i="17"/>
  <c r="R672" i="17"/>
  <c r="N673" i="17"/>
  <c r="O673" i="17"/>
  <c r="P673" i="17"/>
  <c r="Q673" i="17"/>
  <c r="R673" i="17"/>
  <c r="N674" i="17"/>
  <c r="O674" i="17"/>
  <c r="P674" i="17"/>
  <c r="Q674" i="17"/>
  <c r="R674" i="17"/>
  <c r="N675" i="17"/>
  <c r="O675" i="17"/>
  <c r="P675" i="17"/>
  <c r="Q675" i="17"/>
  <c r="R675" i="17"/>
  <c r="N676" i="17"/>
  <c r="O676" i="17"/>
  <c r="P676" i="17"/>
  <c r="Q676" i="17"/>
  <c r="R676" i="17"/>
  <c r="N677" i="17"/>
  <c r="O677" i="17"/>
  <c r="P677" i="17"/>
  <c r="Q677" i="17"/>
  <c r="R677" i="17"/>
  <c r="N678" i="17"/>
  <c r="O678" i="17"/>
  <c r="P678" i="17"/>
  <c r="Q678" i="17"/>
  <c r="R678" i="17"/>
  <c r="N679" i="17"/>
  <c r="O679" i="17"/>
  <c r="P679" i="17"/>
  <c r="Q679" i="17"/>
  <c r="R679" i="17"/>
  <c r="N680" i="17"/>
  <c r="O680" i="17"/>
  <c r="P680" i="17"/>
  <c r="Q680" i="17"/>
  <c r="R680" i="17"/>
  <c r="N681" i="17"/>
  <c r="O681" i="17"/>
  <c r="P681" i="17"/>
  <c r="Q681" i="17"/>
  <c r="R681" i="17"/>
  <c r="N682" i="17"/>
  <c r="O682" i="17"/>
  <c r="P682" i="17"/>
  <c r="Q682" i="17"/>
  <c r="R682" i="17"/>
  <c r="N683" i="17"/>
  <c r="O683" i="17"/>
  <c r="P683" i="17"/>
  <c r="Q683" i="17"/>
  <c r="R683" i="17"/>
  <c r="N684" i="17"/>
  <c r="O684" i="17"/>
  <c r="P684" i="17"/>
  <c r="Q684" i="17"/>
  <c r="R684" i="17"/>
  <c r="N685" i="17"/>
  <c r="O685" i="17"/>
  <c r="P685" i="17"/>
  <c r="Q685" i="17"/>
  <c r="R685" i="17"/>
  <c r="N686" i="17"/>
  <c r="O686" i="17"/>
  <c r="P686" i="17"/>
  <c r="Q686" i="17"/>
  <c r="R686" i="17"/>
  <c r="N687" i="17"/>
  <c r="O687" i="17"/>
  <c r="P687" i="17"/>
  <c r="Q687" i="17"/>
  <c r="R687" i="17"/>
  <c r="N688" i="17"/>
  <c r="O688" i="17"/>
  <c r="P688" i="17"/>
  <c r="Q688" i="17"/>
  <c r="R688" i="17"/>
  <c r="N689" i="17"/>
  <c r="O689" i="17"/>
  <c r="P689" i="17"/>
  <c r="Q689" i="17"/>
  <c r="R689" i="17"/>
  <c r="N690" i="17"/>
  <c r="O690" i="17"/>
  <c r="P690" i="17"/>
  <c r="Q690" i="17"/>
  <c r="R690" i="17"/>
  <c r="N691" i="17"/>
  <c r="O691" i="17"/>
  <c r="P691" i="17"/>
  <c r="Q691" i="17"/>
  <c r="R691" i="17"/>
  <c r="N692" i="17"/>
  <c r="O692" i="17"/>
  <c r="P692" i="17"/>
  <c r="Q692" i="17"/>
  <c r="R692" i="17"/>
  <c r="N693" i="17"/>
  <c r="O693" i="17"/>
  <c r="P693" i="17"/>
  <c r="Q693" i="17"/>
  <c r="R693" i="17"/>
  <c r="N694" i="17"/>
  <c r="O694" i="17"/>
  <c r="P694" i="17"/>
  <c r="Q694" i="17"/>
  <c r="R694" i="17"/>
  <c r="N695" i="17"/>
  <c r="O695" i="17"/>
  <c r="P695" i="17"/>
  <c r="Q695" i="17"/>
  <c r="R695" i="17"/>
  <c r="N696" i="17"/>
  <c r="O696" i="17"/>
  <c r="P696" i="17"/>
  <c r="Q696" i="17"/>
  <c r="R696" i="17"/>
  <c r="N697" i="17"/>
  <c r="O697" i="17"/>
  <c r="P697" i="17"/>
  <c r="Q697" i="17"/>
  <c r="R697" i="17"/>
  <c r="N698" i="17"/>
  <c r="O698" i="17"/>
  <c r="P698" i="17"/>
  <c r="Q698" i="17"/>
  <c r="R698" i="17"/>
  <c r="N699" i="17"/>
  <c r="O699" i="17"/>
  <c r="P699" i="17"/>
  <c r="Q699" i="17"/>
  <c r="R699" i="17"/>
  <c r="N700" i="17"/>
  <c r="O700" i="17"/>
  <c r="P700" i="17"/>
  <c r="Q700" i="17"/>
  <c r="R700" i="17"/>
  <c r="N701" i="17"/>
  <c r="O701" i="17"/>
  <c r="P701" i="17"/>
  <c r="Q701" i="17"/>
  <c r="R701" i="17"/>
  <c r="N702" i="17"/>
  <c r="O702" i="17"/>
  <c r="P702" i="17"/>
  <c r="Q702" i="17"/>
  <c r="R702" i="17"/>
  <c r="N703" i="17"/>
  <c r="O703" i="17"/>
  <c r="P703" i="17"/>
  <c r="Q703" i="17"/>
  <c r="R703" i="17"/>
  <c r="N704" i="17"/>
  <c r="O704" i="17"/>
  <c r="P704" i="17"/>
  <c r="Q704" i="17"/>
  <c r="R704" i="17"/>
  <c r="N705" i="17"/>
  <c r="O705" i="17"/>
  <c r="P705" i="17"/>
  <c r="Q705" i="17"/>
  <c r="R705" i="17"/>
  <c r="N706" i="17"/>
  <c r="O706" i="17"/>
  <c r="P706" i="17"/>
  <c r="Q706" i="17"/>
  <c r="R706" i="17"/>
  <c r="N707" i="17"/>
  <c r="O707" i="17"/>
  <c r="P707" i="17"/>
  <c r="Q707" i="17"/>
  <c r="R707" i="17"/>
  <c r="N708" i="17"/>
  <c r="O708" i="17"/>
  <c r="P708" i="17"/>
  <c r="Q708" i="17"/>
  <c r="R708" i="17"/>
  <c r="N709" i="17"/>
  <c r="O709" i="17"/>
  <c r="P709" i="17"/>
  <c r="Q709" i="17"/>
  <c r="R709" i="17"/>
  <c r="N710" i="17"/>
  <c r="O710" i="17"/>
  <c r="P710" i="17"/>
  <c r="Q710" i="17"/>
  <c r="R710" i="17"/>
  <c r="N711" i="17"/>
  <c r="O711" i="17"/>
  <c r="P711" i="17"/>
  <c r="Q711" i="17"/>
  <c r="R711" i="17"/>
  <c r="N712" i="17"/>
  <c r="O712" i="17"/>
  <c r="P712" i="17"/>
  <c r="Q712" i="17"/>
  <c r="R712" i="17"/>
  <c r="N713" i="17"/>
  <c r="O713" i="17"/>
  <c r="P713" i="17"/>
  <c r="Q713" i="17"/>
  <c r="R713" i="17"/>
  <c r="N714" i="17"/>
  <c r="O714" i="17"/>
  <c r="P714" i="17"/>
  <c r="Q714" i="17"/>
  <c r="R714" i="17"/>
  <c r="N715" i="17"/>
  <c r="O715" i="17"/>
  <c r="P715" i="17"/>
  <c r="Q715" i="17"/>
  <c r="R715" i="17"/>
  <c r="N716" i="17"/>
  <c r="O716" i="17"/>
  <c r="P716" i="17"/>
  <c r="Q716" i="17"/>
  <c r="R716" i="17"/>
  <c r="N717" i="17"/>
  <c r="O717" i="17"/>
  <c r="P717" i="17"/>
  <c r="Q717" i="17"/>
  <c r="R717" i="17"/>
  <c r="N718" i="17"/>
  <c r="O718" i="17"/>
  <c r="P718" i="17"/>
  <c r="Q718" i="17"/>
  <c r="R718" i="17"/>
  <c r="N719" i="17"/>
  <c r="O719" i="17"/>
  <c r="P719" i="17"/>
  <c r="Q719" i="17"/>
  <c r="R719" i="17"/>
  <c r="N720" i="17"/>
  <c r="O720" i="17"/>
  <c r="P720" i="17"/>
  <c r="Q720" i="17"/>
  <c r="R720" i="17"/>
  <c r="N721" i="17"/>
  <c r="O721" i="17"/>
  <c r="P721" i="17"/>
  <c r="Q721" i="17"/>
  <c r="R721" i="17"/>
  <c r="N722" i="17"/>
  <c r="O722" i="17"/>
  <c r="P722" i="17"/>
  <c r="Q722" i="17"/>
  <c r="R722" i="17"/>
  <c r="N723" i="17"/>
  <c r="O723" i="17"/>
  <c r="P723" i="17"/>
  <c r="Q723" i="17"/>
  <c r="R723" i="17"/>
  <c r="N724" i="17"/>
  <c r="O724" i="17"/>
  <c r="P724" i="17"/>
  <c r="Q724" i="17"/>
  <c r="R724" i="17"/>
  <c r="N725" i="17"/>
  <c r="O725" i="17"/>
  <c r="P725" i="17"/>
  <c r="Q725" i="17"/>
  <c r="R725" i="17"/>
  <c r="N726" i="17"/>
  <c r="O726" i="17"/>
  <c r="P726" i="17"/>
  <c r="Q726" i="17"/>
  <c r="R726" i="17"/>
  <c r="N727" i="17"/>
  <c r="O727" i="17"/>
  <c r="P727" i="17"/>
  <c r="Q727" i="17"/>
  <c r="R727" i="17"/>
  <c r="N728" i="17"/>
  <c r="O728" i="17"/>
  <c r="P728" i="17"/>
  <c r="Q728" i="17"/>
  <c r="R728" i="17"/>
  <c r="N729" i="17"/>
  <c r="O729" i="17"/>
  <c r="P729" i="17"/>
  <c r="Q729" i="17"/>
  <c r="R729" i="17"/>
  <c r="N730" i="17"/>
  <c r="O730" i="17"/>
  <c r="P730" i="17"/>
  <c r="Q730" i="17"/>
  <c r="R730" i="17"/>
  <c r="N731" i="17"/>
  <c r="O731" i="17"/>
  <c r="P731" i="17"/>
  <c r="Q731" i="17"/>
  <c r="R731" i="17"/>
  <c r="N732" i="17"/>
  <c r="O732" i="17"/>
  <c r="P732" i="17"/>
  <c r="Q732" i="17"/>
  <c r="R732" i="17"/>
  <c r="N733" i="17"/>
  <c r="O733" i="17"/>
  <c r="P733" i="17"/>
  <c r="Q733" i="17"/>
  <c r="R733" i="17"/>
  <c r="N734" i="17"/>
  <c r="O734" i="17"/>
  <c r="P734" i="17"/>
  <c r="Q734" i="17"/>
  <c r="R734" i="17"/>
  <c r="N735" i="17"/>
  <c r="O735" i="17"/>
  <c r="P735" i="17"/>
  <c r="Q735" i="17"/>
  <c r="R735" i="17"/>
  <c r="N736" i="17"/>
  <c r="O736" i="17"/>
  <c r="P736" i="17"/>
  <c r="Q736" i="17"/>
  <c r="R736" i="17"/>
  <c r="N737" i="17"/>
  <c r="O737" i="17"/>
  <c r="P737" i="17"/>
  <c r="Q737" i="17"/>
  <c r="R737" i="17"/>
  <c r="N738" i="17"/>
  <c r="O738" i="17"/>
  <c r="P738" i="17"/>
  <c r="Q738" i="17"/>
  <c r="R738" i="17"/>
  <c r="N739" i="17"/>
  <c r="O739" i="17"/>
  <c r="P739" i="17"/>
  <c r="Q739" i="17"/>
  <c r="R739" i="17"/>
  <c r="N740" i="17"/>
  <c r="O740" i="17"/>
  <c r="P740" i="17"/>
  <c r="Q740" i="17"/>
  <c r="R740" i="17"/>
  <c r="N741" i="17"/>
  <c r="O741" i="17"/>
  <c r="P741" i="17"/>
  <c r="Q741" i="17"/>
  <c r="R741" i="17"/>
  <c r="N742" i="17"/>
  <c r="O742" i="17"/>
  <c r="P742" i="17"/>
  <c r="Q742" i="17"/>
  <c r="R742" i="17"/>
  <c r="N743" i="17"/>
  <c r="O743" i="17"/>
  <c r="P743" i="17"/>
  <c r="Q743" i="17"/>
  <c r="R743" i="17"/>
  <c r="N744" i="17"/>
  <c r="O744" i="17"/>
  <c r="P744" i="17"/>
  <c r="Q744" i="17"/>
  <c r="R744" i="17"/>
  <c r="N745" i="17"/>
  <c r="O745" i="17"/>
  <c r="P745" i="17"/>
  <c r="Q745" i="17"/>
  <c r="R745" i="17"/>
  <c r="N746" i="17"/>
  <c r="O746" i="17"/>
  <c r="P746" i="17"/>
  <c r="Q746" i="17"/>
  <c r="R746" i="17"/>
  <c r="N747" i="17"/>
  <c r="O747" i="17"/>
  <c r="P747" i="17"/>
  <c r="Q747" i="17"/>
  <c r="R747" i="17"/>
  <c r="N748" i="17"/>
  <c r="O748" i="17"/>
  <c r="P748" i="17"/>
  <c r="Q748" i="17"/>
  <c r="R748" i="17"/>
  <c r="N749" i="17"/>
  <c r="O749" i="17"/>
  <c r="P749" i="17"/>
  <c r="Q749" i="17"/>
  <c r="R749" i="17"/>
  <c r="N750" i="17"/>
  <c r="O750" i="17"/>
  <c r="P750" i="17"/>
  <c r="Q750" i="17"/>
  <c r="R750" i="17"/>
  <c r="N751" i="17"/>
  <c r="O751" i="17"/>
  <c r="P751" i="17"/>
  <c r="Q751" i="17"/>
  <c r="R751" i="17"/>
  <c r="N752" i="17"/>
  <c r="O752" i="17"/>
  <c r="P752" i="17"/>
  <c r="Q752" i="17"/>
  <c r="R752" i="17"/>
  <c r="N753" i="17"/>
  <c r="O753" i="17"/>
  <c r="P753" i="17"/>
  <c r="Q753" i="17"/>
  <c r="R753" i="17"/>
  <c r="N754" i="17"/>
  <c r="O754" i="17"/>
  <c r="P754" i="17"/>
  <c r="Q754" i="17"/>
  <c r="R754" i="17"/>
  <c r="N755" i="17"/>
  <c r="O755" i="17"/>
  <c r="P755" i="17"/>
  <c r="Q755" i="17"/>
  <c r="R755" i="17"/>
  <c r="N756" i="17"/>
  <c r="O756" i="17"/>
  <c r="P756" i="17"/>
  <c r="Q756" i="17"/>
  <c r="R756" i="17"/>
  <c r="N757" i="17"/>
  <c r="O757" i="17"/>
  <c r="P757" i="17"/>
  <c r="Q757" i="17"/>
  <c r="R757" i="17"/>
  <c r="N758" i="17"/>
  <c r="O758" i="17"/>
  <c r="P758" i="17"/>
  <c r="Q758" i="17"/>
  <c r="R758" i="17"/>
  <c r="N759" i="17"/>
  <c r="O759" i="17"/>
  <c r="P759" i="17"/>
  <c r="Q759" i="17"/>
  <c r="R759" i="17"/>
  <c r="N760" i="17"/>
  <c r="O760" i="17"/>
  <c r="P760" i="17"/>
  <c r="Q760" i="17"/>
  <c r="R760" i="17"/>
  <c r="N761" i="17"/>
  <c r="O761" i="17"/>
  <c r="P761" i="17"/>
  <c r="Q761" i="17"/>
  <c r="R761" i="17"/>
  <c r="N762" i="17"/>
  <c r="O762" i="17"/>
  <c r="P762" i="17"/>
  <c r="Q762" i="17"/>
  <c r="R762" i="17"/>
  <c r="N763" i="17"/>
  <c r="O763" i="17"/>
  <c r="P763" i="17"/>
  <c r="Q763" i="17"/>
  <c r="R763" i="17"/>
  <c r="N764" i="17"/>
  <c r="O764" i="17"/>
  <c r="P764" i="17"/>
  <c r="Q764" i="17"/>
  <c r="R764" i="17"/>
  <c r="N765" i="17"/>
  <c r="O765" i="17"/>
  <c r="P765" i="17"/>
  <c r="Q765" i="17"/>
  <c r="R765" i="17"/>
  <c r="N766" i="17"/>
  <c r="O766" i="17"/>
  <c r="P766" i="17"/>
  <c r="Q766" i="17"/>
  <c r="R766" i="17"/>
  <c r="N767" i="17"/>
  <c r="O767" i="17"/>
  <c r="P767" i="17"/>
  <c r="Q767" i="17"/>
  <c r="R767" i="17"/>
  <c r="N768" i="17"/>
  <c r="O768" i="17"/>
  <c r="P768" i="17"/>
  <c r="Q768" i="17"/>
  <c r="R768" i="17"/>
  <c r="N769" i="17"/>
  <c r="O769" i="17"/>
  <c r="P769" i="17"/>
  <c r="Q769" i="17"/>
  <c r="R769" i="17"/>
  <c r="N770" i="17"/>
  <c r="O770" i="17"/>
  <c r="P770" i="17"/>
  <c r="Q770" i="17"/>
  <c r="R770" i="17"/>
  <c r="N771" i="17"/>
  <c r="O771" i="17"/>
  <c r="P771" i="17"/>
  <c r="Q771" i="17"/>
  <c r="R771" i="17"/>
  <c r="N772" i="17"/>
  <c r="O772" i="17"/>
  <c r="P772" i="17"/>
  <c r="Q772" i="17"/>
  <c r="R772" i="17"/>
  <c r="N773" i="17"/>
  <c r="O773" i="17"/>
  <c r="P773" i="17"/>
  <c r="Q773" i="17"/>
  <c r="R773" i="17"/>
  <c r="N774" i="17"/>
  <c r="O774" i="17"/>
  <c r="P774" i="17"/>
  <c r="Q774" i="17"/>
  <c r="R774" i="17"/>
  <c r="N775" i="17"/>
  <c r="O775" i="17"/>
  <c r="P775" i="17"/>
  <c r="Q775" i="17"/>
  <c r="R775" i="17"/>
  <c r="N776" i="17"/>
  <c r="O776" i="17"/>
  <c r="P776" i="17"/>
  <c r="Q776" i="17"/>
  <c r="R776" i="17"/>
  <c r="N777" i="17"/>
  <c r="O777" i="17"/>
  <c r="P777" i="17"/>
  <c r="Q777" i="17"/>
  <c r="R777" i="17"/>
  <c r="N778" i="17"/>
  <c r="O778" i="17"/>
  <c r="P778" i="17"/>
  <c r="Q778" i="17"/>
  <c r="R778" i="17"/>
  <c r="N779" i="17"/>
  <c r="O779" i="17"/>
  <c r="P779" i="17"/>
  <c r="Q779" i="17"/>
  <c r="R779" i="17"/>
  <c r="N780" i="17"/>
  <c r="O780" i="17"/>
  <c r="P780" i="17"/>
  <c r="Q780" i="17"/>
  <c r="R780" i="17"/>
  <c r="N781" i="17"/>
  <c r="O781" i="17"/>
  <c r="P781" i="17"/>
  <c r="Q781" i="17"/>
  <c r="R781" i="17"/>
  <c r="N782" i="17"/>
  <c r="O782" i="17"/>
  <c r="P782" i="17"/>
  <c r="Q782" i="17"/>
  <c r="R782" i="17"/>
  <c r="N783" i="17"/>
  <c r="O783" i="17"/>
  <c r="P783" i="17"/>
  <c r="Q783" i="17"/>
  <c r="R783" i="17"/>
  <c r="N784" i="17"/>
  <c r="O784" i="17"/>
  <c r="P784" i="17"/>
  <c r="Q784" i="17"/>
  <c r="R784" i="17"/>
  <c r="N785" i="17"/>
  <c r="O785" i="17"/>
  <c r="P785" i="17"/>
  <c r="Q785" i="17"/>
  <c r="R785" i="17"/>
  <c r="N786" i="17"/>
  <c r="O786" i="17"/>
  <c r="P786" i="17"/>
  <c r="Q786" i="17"/>
  <c r="R786" i="17"/>
  <c r="N787" i="17"/>
  <c r="O787" i="17"/>
  <c r="P787" i="17"/>
  <c r="Q787" i="17"/>
  <c r="R787" i="17"/>
  <c r="N788" i="17"/>
  <c r="O788" i="17"/>
  <c r="P788" i="17"/>
  <c r="Q788" i="17"/>
  <c r="R788" i="17"/>
  <c r="N789" i="17"/>
  <c r="O789" i="17"/>
  <c r="P789" i="17"/>
  <c r="Q789" i="17"/>
  <c r="R789" i="17"/>
  <c r="N790" i="17"/>
  <c r="O790" i="17"/>
  <c r="P790" i="17"/>
  <c r="Q790" i="17"/>
  <c r="R790" i="17"/>
  <c r="N791" i="17"/>
  <c r="O791" i="17"/>
  <c r="P791" i="17"/>
  <c r="Q791" i="17"/>
  <c r="R791" i="17"/>
  <c r="N792" i="17"/>
  <c r="O792" i="17"/>
  <c r="P792" i="17"/>
  <c r="Q792" i="17"/>
  <c r="R792" i="17"/>
  <c r="N793" i="17"/>
  <c r="O793" i="17"/>
  <c r="P793" i="17"/>
  <c r="Q793" i="17"/>
  <c r="R793" i="17"/>
  <c r="N794" i="17"/>
  <c r="O794" i="17"/>
  <c r="P794" i="17"/>
  <c r="Q794" i="17"/>
  <c r="R794" i="17"/>
  <c r="N795" i="17"/>
  <c r="O795" i="17"/>
  <c r="P795" i="17"/>
  <c r="Q795" i="17"/>
  <c r="R795" i="17"/>
  <c r="N796" i="17"/>
  <c r="O796" i="17"/>
  <c r="P796" i="17"/>
  <c r="Q796" i="17"/>
  <c r="R796" i="17"/>
  <c r="N797" i="17"/>
  <c r="O797" i="17"/>
  <c r="P797" i="17"/>
  <c r="Q797" i="17"/>
  <c r="R797" i="17"/>
  <c r="N798" i="17"/>
  <c r="O798" i="17"/>
  <c r="P798" i="17"/>
  <c r="Q798" i="17"/>
  <c r="R798" i="17"/>
  <c r="N799" i="17"/>
  <c r="O799" i="17"/>
  <c r="P799" i="17"/>
  <c r="Q799" i="17"/>
  <c r="R799" i="17"/>
  <c r="N800" i="17"/>
  <c r="O800" i="17"/>
  <c r="P800" i="17"/>
  <c r="Q800" i="17"/>
  <c r="R800" i="17"/>
  <c r="N801" i="17"/>
  <c r="O801" i="17"/>
  <c r="P801" i="17"/>
  <c r="Q801" i="17"/>
  <c r="R801" i="17"/>
  <c r="N802" i="17"/>
  <c r="O802" i="17"/>
  <c r="P802" i="17"/>
  <c r="Q802" i="17"/>
  <c r="R802" i="17"/>
  <c r="N803" i="17"/>
  <c r="O803" i="17"/>
  <c r="P803" i="17"/>
  <c r="Q803" i="17"/>
  <c r="R803" i="17"/>
  <c r="N804" i="17"/>
  <c r="O804" i="17"/>
  <c r="P804" i="17"/>
  <c r="Q804" i="17"/>
  <c r="R804" i="17"/>
  <c r="N805" i="17"/>
  <c r="O805" i="17"/>
  <c r="P805" i="17"/>
  <c r="Q805" i="17"/>
  <c r="R805" i="17"/>
  <c r="N806" i="17"/>
  <c r="O806" i="17"/>
  <c r="P806" i="17"/>
  <c r="Q806" i="17"/>
  <c r="R806" i="17"/>
  <c r="N807" i="17"/>
  <c r="O807" i="17"/>
  <c r="P807" i="17"/>
  <c r="Q807" i="17"/>
  <c r="R807" i="17"/>
  <c r="N808" i="17"/>
  <c r="O808" i="17"/>
  <c r="P808" i="17"/>
  <c r="Q808" i="17"/>
  <c r="R808" i="17"/>
  <c r="N809" i="17"/>
  <c r="O809" i="17"/>
  <c r="P809" i="17"/>
  <c r="Q809" i="17"/>
  <c r="R809" i="17"/>
  <c r="N810" i="17"/>
  <c r="O810" i="17"/>
  <c r="P810" i="17"/>
  <c r="Q810" i="17"/>
  <c r="R810" i="17"/>
  <c r="N811" i="17"/>
  <c r="O811" i="17"/>
  <c r="P811" i="17"/>
  <c r="Q811" i="17"/>
  <c r="R811" i="17"/>
  <c r="N812" i="17"/>
  <c r="O812" i="17"/>
  <c r="P812" i="17"/>
  <c r="Q812" i="17"/>
  <c r="R812" i="17"/>
  <c r="N813" i="17"/>
  <c r="O813" i="17"/>
  <c r="P813" i="17"/>
  <c r="Q813" i="17"/>
  <c r="R813" i="17"/>
  <c r="N814" i="17"/>
  <c r="O814" i="17"/>
  <c r="P814" i="17"/>
  <c r="Q814" i="17"/>
  <c r="R814" i="17"/>
  <c r="N815" i="17"/>
  <c r="O815" i="17"/>
  <c r="P815" i="17"/>
  <c r="Q815" i="17"/>
  <c r="R815" i="17"/>
  <c r="N816" i="17"/>
  <c r="O816" i="17"/>
  <c r="P816" i="17"/>
  <c r="Q816" i="17"/>
  <c r="R816" i="17"/>
  <c r="N817" i="17"/>
  <c r="O817" i="17"/>
  <c r="P817" i="17"/>
  <c r="Q817" i="17"/>
  <c r="R817" i="17"/>
  <c r="N818" i="17"/>
  <c r="O818" i="17"/>
  <c r="P818" i="17"/>
  <c r="Q818" i="17"/>
  <c r="R818" i="17"/>
  <c r="N819" i="17"/>
  <c r="O819" i="17"/>
  <c r="P819" i="17"/>
  <c r="Q819" i="17"/>
  <c r="R819" i="17"/>
  <c r="N820" i="17"/>
  <c r="O820" i="17"/>
  <c r="P820" i="17"/>
  <c r="Q820" i="17"/>
  <c r="R820" i="17"/>
  <c r="N821" i="17"/>
  <c r="O821" i="17"/>
  <c r="P821" i="17"/>
  <c r="Q821" i="17"/>
  <c r="R821" i="17"/>
  <c r="N822" i="17"/>
  <c r="O822" i="17"/>
  <c r="P822" i="17"/>
  <c r="Q822" i="17"/>
  <c r="R822" i="17"/>
  <c r="N823" i="17"/>
  <c r="O823" i="17"/>
  <c r="P823" i="17"/>
  <c r="Q823" i="17"/>
  <c r="R823" i="17"/>
  <c r="N824" i="17"/>
  <c r="O824" i="17"/>
  <c r="P824" i="17"/>
  <c r="Q824" i="17"/>
  <c r="R824" i="17"/>
  <c r="N825" i="17"/>
  <c r="O825" i="17"/>
  <c r="P825" i="17"/>
  <c r="Q825" i="17"/>
  <c r="R825" i="17"/>
  <c r="N826" i="17"/>
  <c r="O826" i="17"/>
  <c r="P826" i="17"/>
  <c r="Q826" i="17"/>
  <c r="R826" i="17"/>
  <c r="N362" i="17"/>
  <c r="O362" i="17"/>
  <c r="P362" i="17"/>
  <c r="Q362" i="17"/>
  <c r="R362" i="17"/>
  <c r="N363" i="17"/>
  <c r="O363" i="17"/>
  <c r="P363" i="17"/>
  <c r="Q363" i="17"/>
  <c r="R363" i="17"/>
  <c r="N364" i="17"/>
  <c r="O364" i="17"/>
  <c r="P364" i="17"/>
  <c r="Q364" i="17"/>
  <c r="R364" i="17"/>
  <c r="N365" i="17"/>
  <c r="O365" i="17"/>
  <c r="P365" i="17"/>
  <c r="Q365" i="17"/>
  <c r="R365" i="17"/>
  <c r="N366" i="17"/>
  <c r="O366" i="17"/>
  <c r="P366" i="17"/>
  <c r="Q366" i="17"/>
  <c r="R366" i="17"/>
  <c r="N367" i="17"/>
  <c r="O367" i="17"/>
  <c r="P367" i="17"/>
  <c r="Q367" i="17"/>
  <c r="R367" i="17"/>
  <c r="N368" i="17"/>
  <c r="O368" i="17"/>
  <c r="P368" i="17"/>
  <c r="Q368" i="17"/>
  <c r="R368" i="17"/>
  <c r="N369" i="17"/>
  <c r="O369" i="17"/>
  <c r="P369" i="17"/>
  <c r="Q369" i="17"/>
  <c r="R369" i="17"/>
  <c r="N370" i="17"/>
  <c r="O370" i="17"/>
  <c r="P370" i="17"/>
  <c r="Q370" i="17"/>
  <c r="R370" i="17"/>
  <c r="N371" i="17"/>
  <c r="O371" i="17"/>
  <c r="P371" i="17"/>
  <c r="Q371" i="17"/>
  <c r="R371" i="17"/>
  <c r="N372" i="17"/>
  <c r="O372" i="17"/>
  <c r="P372" i="17"/>
  <c r="Q372" i="17"/>
  <c r="R372" i="17"/>
  <c r="N373" i="17"/>
  <c r="O373" i="17"/>
  <c r="P373" i="17"/>
  <c r="Q373" i="17"/>
  <c r="R373" i="17"/>
  <c r="N374" i="17"/>
  <c r="O374" i="17"/>
  <c r="P374" i="17"/>
  <c r="Q374" i="17"/>
  <c r="R374" i="17"/>
  <c r="N375" i="17"/>
  <c r="O375" i="17"/>
  <c r="P375" i="17"/>
  <c r="Q375" i="17"/>
  <c r="R375" i="17"/>
  <c r="N376" i="17"/>
  <c r="O376" i="17"/>
  <c r="P376" i="17"/>
  <c r="Q376" i="17"/>
  <c r="R376" i="17"/>
  <c r="N377" i="17"/>
  <c r="O377" i="17"/>
  <c r="P377" i="17"/>
  <c r="Q377" i="17"/>
  <c r="R377" i="17"/>
  <c r="N378" i="17"/>
  <c r="O378" i="17"/>
  <c r="P378" i="17"/>
  <c r="Q378" i="17"/>
  <c r="R378" i="17"/>
  <c r="N379" i="17"/>
  <c r="O379" i="17"/>
  <c r="P379" i="17"/>
  <c r="Q379" i="17"/>
  <c r="R379" i="17"/>
  <c r="N380" i="17"/>
  <c r="O380" i="17"/>
  <c r="P380" i="17"/>
  <c r="Q380" i="17"/>
  <c r="R380" i="17"/>
  <c r="N381" i="17"/>
  <c r="O381" i="17"/>
  <c r="P381" i="17"/>
  <c r="Q381" i="17"/>
  <c r="R381" i="17"/>
  <c r="N382" i="17"/>
  <c r="O382" i="17"/>
  <c r="P382" i="17"/>
  <c r="Q382" i="17"/>
  <c r="R382" i="17"/>
  <c r="N383" i="17"/>
  <c r="O383" i="17"/>
  <c r="P383" i="17"/>
  <c r="Q383" i="17"/>
  <c r="R383" i="17"/>
  <c r="N384" i="17"/>
  <c r="O384" i="17"/>
  <c r="P384" i="17"/>
  <c r="Q384" i="17"/>
  <c r="R384" i="17"/>
  <c r="N385" i="17"/>
  <c r="O385" i="17"/>
  <c r="P385" i="17"/>
  <c r="Q385" i="17"/>
  <c r="R385" i="17"/>
  <c r="N386" i="17"/>
  <c r="O386" i="17"/>
  <c r="P386" i="17"/>
  <c r="Q386" i="17"/>
  <c r="R386" i="17"/>
  <c r="N387" i="17"/>
  <c r="O387" i="17"/>
  <c r="P387" i="17"/>
  <c r="Q387" i="17"/>
  <c r="R387" i="17"/>
  <c r="N388" i="17"/>
  <c r="O388" i="17"/>
  <c r="P388" i="17"/>
  <c r="Q388" i="17"/>
  <c r="R388" i="17"/>
  <c r="N389" i="17"/>
  <c r="O389" i="17"/>
  <c r="P389" i="17"/>
  <c r="Q389" i="17"/>
  <c r="R389" i="17"/>
  <c r="N390" i="17"/>
  <c r="O390" i="17"/>
  <c r="P390" i="17"/>
  <c r="Q390" i="17"/>
  <c r="R390" i="17"/>
  <c r="N391" i="17"/>
  <c r="O391" i="17"/>
  <c r="P391" i="17"/>
  <c r="Q391" i="17"/>
  <c r="R391" i="17"/>
  <c r="N392" i="17"/>
  <c r="O392" i="17"/>
  <c r="P392" i="17"/>
  <c r="Q392" i="17"/>
  <c r="R392" i="17"/>
  <c r="N393" i="17"/>
  <c r="O393" i="17"/>
  <c r="P393" i="17"/>
  <c r="Q393" i="17"/>
  <c r="R393" i="17"/>
  <c r="N394" i="17"/>
  <c r="O394" i="17"/>
  <c r="P394" i="17"/>
  <c r="Q394" i="17"/>
  <c r="R394" i="17"/>
  <c r="N395" i="17"/>
  <c r="O395" i="17"/>
  <c r="P395" i="17"/>
  <c r="Q395" i="17"/>
  <c r="R395" i="17"/>
  <c r="N396" i="17"/>
  <c r="O396" i="17"/>
  <c r="P396" i="17"/>
  <c r="Q396" i="17"/>
  <c r="R396" i="17"/>
  <c r="N397" i="17"/>
  <c r="O397" i="17"/>
  <c r="P397" i="17"/>
  <c r="Q397" i="17"/>
  <c r="R397" i="17"/>
  <c r="N398" i="17"/>
  <c r="O398" i="17"/>
  <c r="P398" i="17"/>
  <c r="Q398" i="17"/>
  <c r="R398" i="17"/>
  <c r="N399" i="17"/>
  <c r="O399" i="17"/>
  <c r="P399" i="17"/>
  <c r="Q399" i="17"/>
  <c r="R399" i="17"/>
  <c r="N400" i="17"/>
  <c r="O400" i="17"/>
  <c r="P400" i="17"/>
  <c r="Q400" i="17"/>
  <c r="R400" i="17"/>
  <c r="N401" i="17"/>
  <c r="O401" i="17"/>
  <c r="P401" i="17"/>
  <c r="Q401" i="17"/>
  <c r="R401" i="17"/>
  <c r="N402" i="17"/>
  <c r="O402" i="17"/>
  <c r="P402" i="17"/>
  <c r="Q402" i="17"/>
  <c r="R402" i="17"/>
  <c r="N403" i="17"/>
  <c r="O403" i="17"/>
  <c r="P403" i="17"/>
  <c r="Q403" i="17"/>
  <c r="R403" i="17"/>
  <c r="N404" i="17"/>
  <c r="O404" i="17"/>
  <c r="P404" i="17"/>
  <c r="Q404" i="17"/>
  <c r="R404" i="17"/>
  <c r="N405" i="17"/>
  <c r="O405" i="17"/>
  <c r="P405" i="17"/>
  <c r="Q405" i="17"/>
  <c r="R405" i="17"/>
  <c r="N406" i="17"/>
  <c r="O406" i="17"/>
  <c r="P406" i="17"/>
  <c r="Q406" i="17"/>
  <c r="R406" i="17"/>
  <c r="N407" i="17"/>
  <c r="O407" i="17"/>
  <c r="P407" i="17"/>
  <c r="Q407" i="17"/>
  <c r="R407" i="17"/>
  <c r="N408" i="17"/>
  <c r="O408" i="17"/>
  <c r="P408" i="17"/>
  <c r="Q408" i="17"/>
  <c r="R408" i="17"/>
  <c r="N409" i="17"/>
  <c r="O409" i="17"/>
  <c r="P409" i="17"/>
  <c r="Q409" i="17"/>
  <c r="R409" i="17"/>
  <c r="N410" i="17"/>
  <c r="O410" i="17"/>
  <c r="P410" i="17"/>
  <c r="Q410" i="17"/>
  <c r="R410" i="17"/>
  <c r="N411" i="17"/>
  <c r="O411" i="17"/>
  <c r="P411" i="17"/>
  <c r="Q411" i="17"/>
  <c r="R411" i="17"/>
  <c r="N412" i="17"/>
  <c r="O412" i="17"/>
  <c r="P412" i="17"/>
  <c r="Q412" i="17"/>
  <c r="R412" i="17"/>
  <c r="N413" i="17"/>
  <c r="O413" i="17"/>
  <c r="P413" i="17"/>
  <c r="Q413" i="17"/>
  <c r="R413" i="17"/>
  <c r="N414" i="17"/>
  <c r="O414" i="17"/>
  <c r="P414" i="17"/>
  <c r="Q414" i="17"/>
  <c r="R414" i="17"/>
  <c r="N415" i="17"/>
  <c r="O415" i="17"/>
  <c r="P415" i="17"/>
  <c r="Q415" i="17"/>
  <c r="R415" i="17"/>
  <c r="N416" i="17"/>
  <c r="O416" i="17"/>
  <c r="P416" i="17"/>
  <c r="Q416" i="17"/>
  <c r="R416" i="17"/>
  <c r="N417" i="17"/>
  <c r="O417" i="17"/>
  <c r="P417" i="17"/>
  <c r="Q417" i="17"/>
  <c r="R417" i="17"/>
  <c r="N418" i="17"/>
  <c r="O418" i="17"/>
  <c r="P418" i="17"/>
  <c r="Q418" i="17"/>
  <c r="R418" i="17"/>
  <c r="N419" i="17"/>
  <c r="O419" i="17"/>
  <c r="P419" i="17"/>
  <c r="Q419" i="17"/>
  <c r="R419" i="17"/>
  <c r="N420" i="17"/>
  <c r="O420" i="17"/>
  <c r="P420" i="17"/>
  <c r="Q420" i="17"/>
  <c r="R420" i="17"/>
  <c r="N421" i="17"/>
  <c r="O421" i="17"/>
  <c r="P421" i="17"/>
  <c r="Q421" i="17"/>
  <c r="R421" i="17"/>
  <c r="N422" i="17"/>
  <c r="O422" i="17"/>
  <c r="P422" i="17"/>
  <c r="Q422" i="17"/>
  <c r="R422" i="17"/>
  <c r="N423" i="17"/>
  <c r="O423" i="17"/>
  <c r="P423" i="17"/>
  <c r="Q423" i="17"/>
  <c r="R423" i="17"/>
  <c r="N424" i="17"/>
  <c r="O424" i="17"/>
  <c r="P424" i="17"/>
  <c r="Q424" i="17"/>
  <c r="R424" i="17"/>
  <c r="N425" i="17"/>
  <c r="O425" i="17"/>
  <c r="P425" i="17"/>
  <c r="Q425" i="17"/>
  <c r="R425" i="17"/>
  <c r="N426" i="17"/>
  <c r="O426" i="17"/>
  <c r="P426" i="17"/>
  <c r="Q426" i="17"/>
  <c r="R426" i="17"/>
  <c r="N427" i="17"/>
  <c r="O427" i="17"/>
  <c r="P427" i="17"/>
  <c r="Q427" i="17"/>
  <c r="R427" i="17"/>
  <c r="N428" i="17"/>
  <c r="O428" i="17"/>
  <c r="P428" i="17"/>
  <c r="Q428" i="17"/>
  <c r="R428" i="17"/>
  <c r="N429" i="17"/>
  <c r="O429" i="17"/>
  <c r="P429" i="17"/>
  <c r="Q429" i="17"/>
  <c r="R429" i="17"/>
  <c r="N430" i="17"/>
  <c r="O430" i="17"/>
  <c r="P430" i="17"/>
  <c r="Q430" i="17"/>
  <c r="R430" i="17"/>
  <c r="N431" i="17"/>
  <c r="O431" i="17"/>
  <c r="P431" i="17"/>
  <c r="Q431" i="17"/>
  <c r="R431" i="17"/>
  <c r="N432" i="17"/>
  <c r="O432" i="17"/>
  <c r="P432" i="17"/>
  <c r="Q432" i="17"/>
  <c r="R432" i="17"/>
  <c r="N433" i="17"/>
  <c r="O433" i="17"/>
  <c r="P433" i="17"/>
  <c r="Q433" i="17"/>
  <c r="R433" i="17"/>
  <c r="N434" i="17"/>
  <c r="O434" i="17"/>
  <c r="P434" i="17"/>
  <c r="Q434" i="17"/>
  <c r="R434" i="17"/>
  <c r="N435" i="17"/>
  <c r="O435" i="17"/>
  <c r="P435" i="17"/>
  <c r="Q435" i="17"/>
  <c r="R435" i="17"/>
  <c r="N436" i="17"/>
  <c r="O436" i="17"/>
  <c r="P436" i="17"/>
  <c r="Q436" i="17"/>
  <c r="R436" i="17"/>
  <c r="N437" i="17"/>
  <c r="O437" i="17"/>
  <c r="P437" i="17"/>
  <c r="Q437" i="17"/>
  <c r="R437" i="17"/>
  <c r="N438" i="17"/>
  <c r="O438" i="17"/>
  <c r="P438" i="17"/>
  <c r="Q438" i="17"/>
  <c r="R438" i="17"/>
  <c r="N439" i="17"/>
  <c r="O439" i="17"/>
  <c r="P439" i="17"/>
  <c r="Q439" i="17"/>
  <c r="R439" i="17"/>
  <c r="N440" i="17"/>
  <c r="O440" i="17"/>
  <c r="P440" i="17"/>
  <c r="Q440" i="17"/>
  <c r="R440" i="17"/>
  <c r="N441" i="17"/>
  <c r="O441" i="17"/>
  <c r="P441" i="17"/>
  <c r="Q441" i="17"/>
  <c r="R441" i="17"/>
  <c r="N442" i="17"/>
  <c r="O442" i="17"/>
  <c r="P442" i="17"/>
  <c r="Q442" i="17"/>
  <c r="R442" i="17"/>
  <c r="N443" i="17"/>
  <c r="O443" i="17"/>
  <c r="P443" i="17"/>
  <c r="Q443" i="17"/>
  <c r="R443" i="17"/>
  <c r="N444" i="17"/>
  <c r="O444" i="17"/>
  <c r="P444" i="17"/>
  <c r="Q444" i="17"/>
  <c r="R444" i="17"/>
  <c r="N445" i="17"/>
  <c r="O445" i="17"/>
  <c r="P445" i="17"/>
  <c r="Q445" i="17"/>
  <c r="R445" i="17"/>
  <c r="N446" i="17"/>
  <c r="O446" i="17"/>
  <c r="P446" i="17"/>
  <c r="Q446" i="17"/>
  <c r="R446" i="17"/>
  <c r="N447" i="17"/>
  <c r="O447" i="17"/>
  <c r="P447" i="17"/>
  <c r="Q447" i="17"/>
  <c r="R447" i="17"/>
  <c r="N448" i="17"/>
  <c r="O448" i="17"/>
  <c r="P448" i="17"/>
  <c r="Q448" i="17"/>
  <c r="R448" i="17"/>
  <c r="N449" i="17"/>
  <c r="O449" i="17"/>
  <c r="P449" i="17"/>
  <c r="Q449" i="17"/>
  <c r="R449" i="17"/>
  <c r="N450" i="17"/>
  <c r="O450" i="17"/>
  <c r="P450" i="17"/>
  <c r="Q450" i="17"/>
  <c r="R450" i="17"/>
  <c r="N451" i="17"/>
  <c r="O451" i="17"/>
  <c r="P451" i="17"/>
  <c r="Q451" i="17"/>
  <c r="R451" i="17"/>
  <c r="N452" i="17"/>
  <c r="O452" i="17"/>
  <c r="P452" i="17"/>
  <c r="Q452" i="17"/>
  <c r="R452" i="17"/>
  <c r="N453" i="17"/>
  <c r="O453" i="17"/>
  <c r="P453" i="17"/>
  <c r="Q453" i="17"/>
  <c r="R453" i="17"/>
  <c r="N454" i="17"/>
  <c r="O454" i="17"/>
  <c r="P454" i="17"/>
  <c r="Q454" i="17"/>
  <c r="R454" i="17"/>
  <c r="N455" i="17"/>
  <c r="O455" i="17"/>
  <c r="P455" i="17"/>
  <c r="Q455" i="17"/>
  <c r="R455" i="17"/>
  <c r="N456" i="17"/>
  <c r="O456" i="17"/>
  <c r="P456" i="17"/>
  <c r="Q456" i="17"/>
  <c r="R456" i="17"/>
  <c r="N457" i="17"/>
  <c r="O457" i="17"/>
  <c r="P457" i="17"/>
  <c r="Q457" i="17"/>
  <c r="R457" i="17"/>
  <c r="N458" i="17"/>
  <c r="O458" i="17"/>
  <c r="P458" i="17"/>
  <c r="Q458" i="17"/>
  <c r="R458" i="17"/>
  <c r="N459" i="17"/>
  <c r="O459" i="17"/>
  <c r="P459" i="17"/>
  <c r="Q459" i="17"/>
  <c r="R459" i="17"/>
  <c r="N460" i="17"/>
  <c r="O460" i="17"/>
  <c r="P460" i="17"/>
  <c r="Q460" i="17"/>
  <c r="R460" i="17"/>
  <c r="N461" i="17"/>
  <c r="O461" i="17"/>
  <c r="P461" i="17"/>
  <c r="Q461" i="17"/>
  <c r="R461" i="17"/>
  <c r="N462" i="17"/>
  <c r="O462" i="17"/>
  <c r="P462" i="17"/>
  <c r="Q462" i="17"/>
  <c r="R462" i="17"/>
  <c r="N463" i="17"/>
  <c r="O463" i="17"/>
  <c r="P463" i="17"/>
  <c r="Q463" i="17"/>
  <c r="R463" i="17"/>
  <c r="N464" i="17"/>
  <c r="O464" i="17"/>
  <c r="P464" i="17"/>
  <c r="Q464" i="17"/>
  <c r="R464" i="17"/>
  <c r="N465" i="17"/>
  <c r="O465" i="17"/>
  <c r="P465" i="17"/>
  <c r="Q465" i="17"/>
  <c r="R465" i="17"/>
  <c r="N466" i="17"/>
  <c r="O466" i="17"/>
  <c r="P466" i="17"/>
  <c r="Q466" i="17"/>
  <c r="R466" i="17"/>
  <c r="N467" i="17"/>
  <c r="O467" i="17"/>
  <c r="P467" i="17"/>
  <c r="Q467" i="17"/>
  <c r="R467" i="17"/>
  <c r="N468" i="17"/>
  <c r="O468" i="17"/>
  <c r="P468" i="17"/>
  <c r="Q468" i="17"/>
  <c r="R468" i="17"/>
  <c r="N469" i="17"/>
  <c r="O469" i="17"/>
  <c r="P469" i="17"/>
  <c r="Q469" i="17"/>
  <c r="R469" i="17"/>
  <c r="N470" i="17"/>
  <c r="O470" i="17"/>
  <c r="P470" i="17"/>
  <c r="Q470" i="17"/>
  <c r="R470" i="17"/>
  <c r="N471" i="17"/>
  <c r="O471" i="17"/>
  <c r="P471" i="17"/>
  <c r="Q471" i="17"/>
  <c r="R471" i="17"/>
  <c r="N472" i="17"/>
  <c r="O472" i="17"/>
  <c r="P472" i="17"/>
  <c r="Q472" i="17"/>
  <c r="R472" i="17"/>
  <c r="N473" i="17"/>
  <c r="O473" i="17"/>
  <c r="P473" i="17"/>
  <c r="Q473" i="17"/>
  <c r="R473" i="17"/>
  <c r="N474" i="17"/>
  <c r="O474" i="17"/>
  <c r="P474" i="17"/>
  <c r="Q474" i="17"/>
  <c r="R474" i="17"/>
  <c r="N475" i="17"/>
  <c r="O475" i="17"/>
  <c r="P475" i="17"/>
  <c r="Q475" i="17"/>
  <c r="R475" i="17"/>
  <c r="N476" i="17"/>
  <c r="O476" i="17"/>
  <c r="P476" i="17"/>
  <c r="Q476" i="17"/>
  <c r="R476" i="17"/>
  <c r="N477" i="17"/>
  <c r="O477" i="17"/>
  <c r="P477" i="17"/>
  <c r="Q477" i="17"/>
  <c r="R477" i="17"/>
  <c r="N478" i="17"/>
  <c r="O478" i="17"/>
  <c r="P478" i="17"/>
  <c r="Q478" i="17"/>
  <c r="R478" i="17"/>
  <c r="N479" i="17"/>
  <c r="O479" i="17"/>
  <c r="P479" i="17"/>
  <c r="Q479" i="17"/>
  <c r="R479" i="17"/>
  <c r="N480" i="17"/>
  <c r="O480" i="17"/>
  <c r="P480" i="17"/>
  <c r="Q480" i="17"/>
  <c r="R480" i="17"/>
  <c r="N481" i="17"/>
  <c r="O481" i="17"/>
  <c r="P481" i="17"/>
  <c r="Q481" i="17"/>
  <c r="R481" i="17"/>
  <c r="N482" i="17"/>
  <c r="O482" i="17"/>
  <c r="P482" i="17"/>
  <c r="Q482" i="17"/>
  <c r="R482" i="17"/>
  <c r="N483" i="17"/>
  <c r="O483" i="17"/>
  <c r="P483" i="17"/>
  <c r="Q483" i="17"/>
  <c r="R483" i="17"/>
  <c r="N484" i="17"/>
  <c r="O484" i="17"/>
  <c r="P484" i="17"/>
  <c r="Q484" i="17"/>
  <c r="R484" i="17"/>
  <c r="N485" i="17"/>
  <c r="O485" i="17"/>
  <c r="P485" i="17"/>
  <c r="Q485" i="17"/>
  <c r="R485" i="17"/>
  <c r="N486" i="17"/>
  <c r="O486" i="17"/>
  <c r="P486" i="17"/>
  <c r="Q486" i="17"/>
  <c r="R486" i="17"/>
  <c r="N487" i="17"/>
  <c r="O487" i="17"/>
  <c r="P487" i="17"/>
  <c r="Q487" i="17"/>
  <c r="R487" i="17"/>
  <c r="N488" i="17"/>
  <c r="O488" i="17"/>
  <c r="P488" i="17"/>
  <c r="Q488" i="17"/>
  <c r="R488" i="17"/>
  <c r="N489" i="17"/>
  <c r="O489" i="17"/>
  <c r="P489" i="17"/>
  <c r="Q489" i="17"/>
  <c r="R489" i="17"/>
  <c r="N490" i="17"/>
  <c r="O490" i="17"/>
  <c r="P490" i="17"/>
  <c r="Q490" i="17"/>
  <c r="R490" i="17"/>
  <c r="N491" i="17"/>
  <c r="O491" i="17"/>
  <c r="P491" i="17"/>
  <c r="Q491" i="17"/>
  <c r="R491" i="17"/>
  <c r="N492" i="17"/>
  <c r="O492" i="17"/>
  <c r="P492" i="17"/>
  <c r="Q492" i="17"/>
  <c r="R492" i="17"/>
  <c r="N493" i="17"/>
  <c r="O493" i="17"/>
  <c r="P493" i="17"/>
  <c r="Q493" i="17"/>
  <c r="R493" i="17"/>
  <c r="N494" i="17"/>
  <c r="O494" i="17"/>
  <c r="P494" i="17"/>
  <c r="Q494" i="17"/>
  <c r="R494" i="17"/>
  <c r="N495" i="17"/>
  <c r="O495" i="17"/>
  <c r="P495" i="17"/>
  <c r="Q495" i="17"/>
  <c r="R495" i="17"/>
  <c r="N496" i="17"/>
  <c r="O496" i="17"/>
  <c r="P496" i="17"/>
  <c r="Q496" i="17"/>
  <c r="R496" i="17"/>
  <c r="N497" i="17"/>
  <c r="O497" i="17"/>
  <c r="P497" i="17"/>
  <c r="Q497" i="17"/>
  <c r="R497" i="17"/>
  <c r="N498" i="17"/>
  <c r="O498" i="17"/>
  <c r="P498" i="17"/>
  <c r="Q498" i="17"/>
  <c r="R498" i="17"/>
  <c r="N499" i="17"/>
  <c r="O499" i="17"/>
  <c r="P499" i="17"/>
  <c r="Q499" i="17"/>
  <c r="R499" i="17"/>
  <c r="N500" i="17"/>
  <c r="O500" i="17"/>
  <c r="P500" i="17"/>
  <c r="Q500" i="17"/>
  <c r="R500" i="17"/>
  <c r="N501" i="17"/>
  <c r="O501" i="17"/>
  <c r="P501" i="17"/>
  <c r="Q501" i="17"/>
  <c r="R501" i="17"/>
  <c r="N502" i="17"/>
  <c r="O502" i="17"/>
  <c r="P502" i="17"/>
  <c r="Q502" i="17"/>
  <c r="R502" i="17"/>
  <c r="N503" i="17"/>
  <c r="O503" i="17"/>
  <c r="P503" i="17"/>
  <c r="Q503" i="17"/>
  <c r="R503" i="17"/>
  <c r="N504" i="17"/>
  <c r="O504" i="17"/>
  <c r="P504" i="17"/>
  <c r="Q504" i="17"/>
  <c r="R504" i="17"/>
  <c r="N505" i="17"/>
  <c r="O505" i="17"/>
  <c r="P505" i="17"/>
  <c r="Q505" i="17"/>
  <c r="R505" i="17"/>
  <c r="N506" i="17"/>
  <c r="O506" i="17"/>
  <c r="P506" i="17"/>
  <c r="Q506" i="17"/>
  <c r="R506" i="17"/>
  <c r="N507" i="17"/>
  <c r="O507" i="17"/>
  <c r="P507" i="17"/>
  <c r="Q507" i="17"/>
  <c r="R507" i="17"/>
  <c r="N508" i="17"/>
  <c r="O508" i="17"/>
  <c r="P508" i="17"/>
  <c r="Q508" i="17"/>
  <c r="R508" i="17"/>
  <c r="N509" i="17"/>
  <c r="O509" i="17"/>
  <c r="P509" i="17"/>
  <c r="Q509" i="17"/>
  <c r="R509" i="17"/>
  <c r="N510" i="17"/>
  <c r="O510" i="17"/>
  <c r="P510" i="17"/>
  <c r="Q510" i="17"/>
  <c r="R510" i="17"/>
  <c r="N511" i="17"/>
  <c r="O511" i="17"/>
  <c r="P511" i="17"/>
  <c r="Q511" i="17"/>
  <c r="R511" i="17"/>
  <c r="N512" i="17"/>
  <c r="O512" i="17"/>
  <c r="P512" i="17"/>
  <c r="Q512" i="17"/>
  <c r="R512" i="17"/>
  <c r="N513" i="17"/>
  <c r="O513" i="17"/>
  <c r="P513" i="17"/>
  <c r="Q513" i="17"/>
  <c r="R513" i="17"/>
  <c r="N514" i="17"/>
  <c r="O514" i="17"/>
  <c r="P514" i="17"/>
  <c r="Q514" i="17"/>
  <c r="R514" i="17"/>
  <c r="N515" i="17"/>
  <c r="O515" i="17"/>
  <c r="P515" i="17"/>
  <c r="Q515" i="17"/>
  <c r="R515" i="17"/>
  <c r="N516" i="17"/>
  <c r="O516" i="17"/>
  <c r="P516" i="17"/>
  <c r="Q516" i="17"/>
  <c r="R516" i="17"/>
  <c r="N517" i="17"/>
  <c r="O517" i="17"/>
  <c r="P517" i="17"/>
  <c r="Q517" i="17"/>
  <c r="R517" i="17"/>
  <c r="N518" i="17"/>
  <c r="O518" i="17"/>
  <c r="P518" i="17"/>
  <c r="Q518" i="17"/>
  <c r="R518" i="17"/>
  <c r="N519" i="17"/>
  <c r="O519" i="17"/>
  <c r="P519" i="17"/>
  <c r="Q519" i="17"/>
  <c r="R519" i="17"/>
  <c r="N520" i="17"/>
  <c r="O520" i="17"/>
  <c r="P520" i="17"/>
  <c r="Q520" i="17"/>
  <c r="R520" i="17"/>
  <c r="N521" i="17"/>
  <c r="O521" i="17"/>
  <c r="P521" i="17"/>
  <c r="Q521" i="17"/>
  <c r="R521" i="17"/>
  <c r="N522" i="17"/>
  <c r="O522" i="17"/>
  <c r="P522" i="17"/>
  <c r="Q522" i="17"/>
  <c r="R522" i="17"/>
  <c r="N523" i="17"/>
  <c r="O523" i="17"/>
  <c r="P523" i="17"/>
  <c r="Q523" i="17"/>
  <c r="R523" i="17"/>
  <c r="N524" i="17"/>
  <c r="O524" i="17"/>
  <c r="P524" i="17"/>
  <c r="Q524" i="17"/>
  <c r="R524" i="17"/>
  <c r="N525" i="17"/>
  <c r="O525" i="17"/>
  <c r="P525" i="17"/>
  <c r="Q525" i="17"/>
  <c r="R525" i="17"/>
  <c r="N526" i="17"/>
  <c r="O526" i="17"/>
  <c r="P526" i="17"/>
  <c r="Q526" i="17"/>
  <c r="R526" i="17"/>
  <c r="N527" i="17"/>
  <c r="O527" i="17"/>
  <c r="P527" i="17"/>
  <c r="Q527" i="17"/>
  <c r="R527" i="17"/>
  <c r="N528" i="17"/>
  <c r="O528" i="17"/>
  <c r="P528" i="17"/>
  <c r="Q528" i="17"/>
  <c r="R528" i="17"/>
  <c r="N529" i="17"/>
  <c r="O529" i="17"/>
  <c r="P529" i="17"/>
  <c r="Q529" i="17"/>
  <c r="R529" i="17"/>
  <c r="N530" i="17"/>
  <c r="O530" i="17"/>
  <c r="P530" i="17"/>
  <c r="Q530" i="17"/>
  <c r="R530" i="17"/>
  <c r="N531" i="17"/>
  <c r="O531" i="17"/>
  <c r="P531" i="17"/>
  <c r="Q531" i="17"/>
  <c r="R531" i="17"/>
  <c r="N532" i="17"/>
  <c r="O532" i="17"/>
  <c r="P532" i="17"/>
  <c r="Q532" i="17"/>
  <c r="R532" i="17"/>
  <c r="N533" i="17"/>
  <c r="O533" i="17"/>
  <c r="P533" i="17"/>
  <c r="Q533" i="17"/>
  <c r="R533" i="17"/>
  <c r="N534" i="17"/>
  <c r="O534" i="17"/>
  <c r="P534" i="17"/>
  <c r="Q534" i="17"/>
  <c r="R534" i="17"/>
  <c r="N535" i="17"/>
  <c r="O535" i="17"/>
  <c r="P535" i="17"/>
  <c r="Q535" i="17"/>
  <c r="R535" i="17"/>
  <c r="N536" i="17"/>
  <c r="O536" i="17"/>
  <c r="P536" i="17"/>
  <c r="Q536" i="17"/>
  <c r="R536" i="17"/>
  <c r="N537" i="17"/>
  <c r="O537" i="17"/>
  <c r="P537" i="17"/>
  <c r="Q537" i="17"/>
  <c r="R537" i="17"/>
  <c r="N538" i="17"/>
  <c r="O538" i="17"/>
  <c r="P538" i="17"/>
  <c r="Q538" i="17"/>
  <c r="R538" i="17"/>
  <c r="N539" i="17"/>
  <c r="O539" i="17"/>
  <c r="P539" i="17"/>
  <c r="Q539" i="17"/>
  <c r="R539" i="17"/>
  <c r="N540" i="17"/>
  <c r="O540" i="17"/>
  <c r="P540" i="17"/>
  <c r="Q540" i="17"/>
  <c r="R540" i="17"/>
  <c r="N541" i="17"/>
  <c r="O541" i="17"/>
  <c r="P541" i="17"/>
  <c r="Q541" i="17"/>
  <c r="R541" i="17"/>
  <c r="N542" i="17"/>
  <c r="O542" i="17"/>
  <c r="P542" i="17"/>
  <c r="Q542" i="17"/>
  <c r="R542" i="17"/>
  <c r="N543" i="17"/>
  <c r="O543" i="17"/>
  <c r="P543" i="17"/>
  <c r="Q543" i="17"/>
  <c r="R543" i="17"/>
  <c r="N544" i="17"/>
  <c r="O544" i="17"/>
  <c r="P544" i="17"/>
  <c r="Q544" i="17"/>
  <c r="R544" i="17"/>
  <c r="N545" i="17"/>
  <c r="O545" i="17"/>
  <c r="P545" i="17"/>
  <c r="Q545" i="17"/>
  <c r="R545" i="17"/>
  <c r="N546" i="17"/>
  <c r="O546" i="17"/>
  <c r="P546" i="17"/>
  <c r="Q546" i="17"/>
  <c r="R546" i="17"/>
  <c r="N547" i="17"/>
  <c r="O547" i="17"/>
  <c r="P547" i="17"/>
  <c r="Q547" i="17"/>
  <c r="R547" i="17"/>
  <c r="N548" i="17"/>
  <c r="O548" i="17"/>
  <c r="P548" i="17"/>
  <c r="Q548" i="17"/>
  <c r="R548" i="17"/>
  <c r="N549" i="17"/>
  <c r="O549" i="17"/>
  <c r="P549" i="17"/>
  <c r="Q549" i="17"/>
  <c r="R549" i="17"/>
  <c r="N550" i="17"/>
  <c r="O550" i="17"/>
  <c r="P550" i="17"/>
  <c r="Q550" i="17"/>
  <c r="R550" i="17"/>
  <c r="N551" i="17"/>
  <c r="O551" i="17"/>
  <c r="P551" i="17"/>
  <c r="Q551" i="17"/>
  <c r="R551" i="17"/>
  <c r="N552" i="17"/>
  <c r="O552" i="17"/>
  <c r="P552" i="17"/>
  <c r="Q552" i="17"/>
  <c r="R552" i="17"/>
  <c r="N553" i="17"/>
  <c r="O553" i="17"/>
  <c r="P553" i="17"/>
  <c r="Q553" i="17"/>
  <c r="R553" i="17"/>
  <c r="N554" i="17"/>
  <c r="O554" i="17"/>
  <c r="P554" i="17"/>
  <c r="Q554" i="17"/>
  <c r="R554" i="17"/>
  <c r="N555" i="17"/>
  <c r="O555" i="17"/>
  <c r="P555" i="17"/>
  <c r="Q555" i="17"/>
  <c r="R555" i="17"/>
  <c r="N556" i="17"/>
  <c r="O556" i="17"/>
  <c r="P556" i="17"/>
  <c r="Q556" i="17"/>
  <c r="R556" i="17"/>
  <c r="N557" i="17"/>
  <c r="O557" i="17"/>
  <c r="P557" i="17"/>
  <c r="Q557" i="17"/>
  <c r="R557" i="17"/>
  <c r="N558" i="17"/>
  <c r="O558" i="17"/>
  <c r="P558" i="17"/>
  <c r="Q558" i="17"/>
  <c r="R558" i="17"/>
  <c r="N559" i="17"/>
  <c r="O559" i="17"/>
  <c r="P559" i="17"/>
  <c r="Q559" i="17"/>
  <c r="R559" i="17"/>
  <c r="N560" i="17"/>
  <c r="O560" i="17"/>
  <c r="P560" i="17"/>
  <c r="Q560" i="17"/>
  <c r="R560" i="17"/>
  <c r="N561" i="17"/>
  <c r="O561" i="17"/>
  <c r="P561" i="17"/>
  <c r="Q561" i="17"/>
  <c r="R561" i="17"/>
  <c r="N562" i="17"/>
  <c r="O562" i="17"/>
  <c r="P562" i="17"/>
  <c r="Q562" i="17"/>
  <c r="R562" i="17"/>
  <c r="N563" i="17"/>
  <c r="O563" i="17"/>
  <c r="P563" i="17"/>
  <c r="Q563" i="17"/>
  <c r="R563" i="17"/>
  <c r="N564" i="17"/>
  <c r="O564" i="17"/>
  <c r="P564" i="17"/>
  <c r="Q564" i="17"/>
  <c r="R564" i="17"/>
  <c r="N565" i="17"/>
  <c r="O565" i="17"/>
  <c r="P565" i="17"/>
  <c r="Q565" i="17"/>
  <c r="R565" i="17"/>
  <c r="N566" i="17"/>
  <c r="O566" i="17"/>
  <c r="P566" i="17"/>
  <c r="Q566" i="17"/>
  <c r="R566" i="17"/>
  <c r="N567" i="17"/>
  <c r="O567" i="17"/>
  <c r="P567" i="17"/>
  <c r="Q567" i="17"/>
  <c r="R567" i="17"/>
  <c r="N568" i="17"/>
  <c r="O568" i="17"/>
  <c r="P568" i="17"/>
  <c r="Q568" i="17"/>
  <c r="R568" i="17"/>
  <c r="N569" i="17"/>
  <c r="O569" i="17"/>
  <c r="P569" i="17"/>
  <c r="Q569" i="17"/>
  <c r="R569" i="17"/>
  <c r="N570" i="17"/>
  <c r="O570" i="17"/>
  <c r="P570" i="17"/>
  <c r="Q570" i="17"/>
  <c r="R570" i="17"/>
  <c r="N571" i="17"/>
  <c r="O571" i="17"/>
  <c r="P571" i="17"/>
  <c r="Q571" i="17"/>
  <c r="R571" i="17"/>
  <c r="N572" i="17"/>
  <c r="O572" i="17"/>
  <c r="P572" i="17"/>
  <c r="Q572" i="17"/>
  <c r="R572" i="17"/>
  <c r="N573" i="17"/>
  <c r="O573" i="17"/>
  <c r="P573" i="17"/>
  <c r="Q573" i="17"/>
  <c r="R573" i="17"/>
  <c r="N574" i="17"/>
  <c r="O574" i="17"/>
  <c r="P574" i="17"/>
  <c r="Q574" i="17"/>
  <c r="R574" i="17"/>
  <c r="N575" i="17"/>
  <c r="O575" i="17"/>
  <c r="P575" i="17"/>
  <c r="Q575" i="17"/>
  <c r="R575" i="17"/>
  <c r="N576" i="17"/>
  <c r="O576" i="17"/>
  <c r="P576" i="17"/>
  <c r="Q576" i="17"/>
  <c r="R576" i="17"/>
  <c r="N577" i="17"/>
  <c r="O577" i="17"/>
  <c r="P577" i="17"/>
  <c r="Q577" i="17"/>
  <c r="R577" i="17"/>
  <c r="N578" i="17"/>
  <c r="O578" i="17"/>
  <c r="P578" i="17"/>
  <c r="Q578" i="17"/>
  <c r="R578" i="17"/>
  <c r="N579" i="17"/>
  <c r="O579" i="17"/>
  <c r="P579" i="17"/>
  <c r="Q579" i="17"/>
  <c r="R579" i="17"/>
  <c r="N580" i="17"/>
  <c r="O580" i="17"/>
  <c r="P580" i="17"/>
  <c r="Q580" i="17"/>
  <c r="R580" i="17"/>
  <c r="N581" i="17"/>
  <c r="O581" i="17"/>
  <c r="P581" i="17"/>
  <c r="Q581" i="17"/>
  <c r="R581" i="17"/>
  <c r="N582" i="17"/>
  <c r="O582" i="17"/>
  <c r="P582" i="17"/>
  <c r="Q582" i="17"/>
  <c r="R582" i="17"/>
  <c r="N583" i="17"/>
  <c r="O583" i="17"/>
  <c r="P583" i="17"/>
  <c r="Q583" i="17"/>
  <c r="R583" i="17"/>
  <c r="N584" i="17"/>
  <c r="O584" i="17"/>
  <c r="P584" i="17"/>
  <c r="Q584" i="17"/>
  <c r="R584" i="17"/>
  <c r="N585" i="17"/>
  <c r="O585" i="17"/>
  <c r="P585" i="17"/>
  <c r="Q585" i="17"/>
  <c r="R585" i="17"/>
  <c r="N586" i="17"/>
  <c r="O586" i="17"/>
  <c r="P586" i="17"/>
  <c r="Q586" i="17"/>
  <c r="R586" i="17"/>
  <c r="N587" i="17"/>
  <c r="O587" i="17"/>
  <c r="P587" i="17"/>
  <c r="Q587" i="17"/>
  <c r="R587" i="17"/>
  <c r="N588" i="17"/>
  <c r="O588" i="17"/>
  <c r="P588" i="17"/>
  <c r="Q588" i="17"/>
  <c r="R588" i="17"/>
  <c r="N589" i="17"/>
  <c r="O589" i="17"/>
  <c r="P589" i="17"/>
  <c r="Q589" i="17"/>
  <c r="R589" i="17"/>
  <c r="N590" i="17"/>
  <c r="O590" i="17"/>
  <c r="P590" i="17"/>
  <c r="Q590" i="17"/>
  <c r="R590" i="17"/>
  <c r="N591" i="17"/>
  <c r="O591" i="17"/>
  <c r="P591" i="17"/>
  <c r="Q591" i="17"/>
  <c r="R591" i="17"/>
  <c r="N592" i="17"/>
  <c r="O592" i="17"/>
  <c r="P592" i="17"/>
  <c r="Q592" i="17"/>
  <c r="R592" i="17"/>
  <c r="N593" i="17"/>
  <c r="O593" i="17"/>
  <c r="P593" i="17"/>
  <c r="Q593" i="17"/>
  <c r="R593" i="17"/>
  <c r="N594" i="17"/>
  <c r="O594" i="17"/>
  <c r="P594" i="17"/>
  <c r="Q594" i="17"/>
  <c r="R594" i="17"/>
  <c r="N595" i="17"/>
  <c r="O595" i="17"/>
  <c r="P595" i="17"/>
  <c r="Q595" i="17"/>
  <c r="R595" i="17"/>
  <c r="N596" i="17"/>
  <c r="O596" i="17"/>
  <c r="P596" i="17"/>
  <c r="Q596" i="17"/>
  <c r="R596" i="17"/>
  <c r="N597" i="17"/>
  <c r="O597" i="17"/>
  <c r="P597" i="17"/>
  <c r="Q597" i="17"/>
  <c r="R597" i="17"/>
  <c r="N598" i="17"/>
  <c r="O598" i="17"/>
  <c r="P598" i="17"/>
  <c r="Q598" i="17"/>
  <c r="R598" i="17"/>
  <c r="N599" i="17"/>
  <c r="O599" i="17"/>
  <c r="P599" i="17"/>
  <c r="Q599" i="17"/>
  <c r="R599" i="17"/>
  <c r="N600" i="17"/>
  <c r="O600" i="17"/>
  <c r="P600" i="17"/>
  <c r="Q600" i="17"/>
  <c r="R600" i="17"/>
  <c r="N601" i="17"/>
  <c r="O601" i="17"/>
  <c r="P601" i="17"/>
  <c r="Q601" i="17"/>
  <c r="R601" i="17"/>
  <c r="N602" i="17"/>
  <c r="O602" i="17"/>
  <c r="P602" i="17"/>
  <c r="Q602" i="17"/>
  <c r="R602" i="17"/>
  <c r="N603" i="17"/>
  <c r="O603" i="17"/>
  <c r="P603" i="17"/>
  <c r="Q603" i="17"/>
  <c r="R603" i="17"/>
  <c r="N604" i="17"/>
  <c r="O604" i="17"/>
  <c r="P604" i="17"/>
  <c r="Q604" i="17"/>
  <c r="R604" i="17"/>
  <c r="N605" i="17"/>
  <c r="O605" i="17"/>
  <c r="P605" i="17"/>
  <c r="Q605" i="17"/>
  <c r="R605" i="17"/>
  <c r="N606" i="17"/>
  <c r="O606" i="17"/>
  <c r="P606" i="17"/>
  <c r="Q606" i="17"/>
  <c r="R606" i="17"/>
  <c r="N607" i="17"/>
  <c r="O607" i="17"/>
  <c r="P607" i="17"/>
  <c r="Q607" i="17"/>
  <c r="R607" i="17"/>
  <c r="N608" i="17"/>
  <c r="O608" i="17"/>
  <c r="P608" i="17"/>
  <c r="Q608" i="17"/>
  <c r="R608" i="17"/>
  <c r="N609" i="17"/>
  <c r="O609" i="17"/>
  <c r="P609" i="17"/>
  <c r="Q609" i="17"/>
  <c r="R609" i="17"/>
  <c r="N610" i="17"/>
  <c r="O610" i="17"/>
  <c r="P610" i="17"/>
  <c r="Q610" i="17"/>
  <c r="R610" i="17"/>
  <c r="N611" i="17"/>
  <c r="O611" i="17"/>
  <c r="P611" i="17"/>
  <c r="Q611" i="17"/>
  <c r="R611" i="17"/>
  <c r="N612" i="17"/>
  <c r="O612" i="17"/>
  <c r="P612" i="17"/>
  <c r="Q612" i="17"/>
  <c r="R612" i="17"/>
  <c r="N613" i="17"/>
  <c r="O613" i="17"/>
  <c r="P613" i="17"/>
  <c r="Q613" i="17"/>
  <c r="R613" i="17"/>
  <c r="N614" i="17"/>
  <c r="O614" i="17"/>
  <c r="P614" i="17"/>
  <c r="Q614" i="17"/>
  <c r="R614" i="17"/>
  <c r="N615" i="17"/>
  <c r="O615" i="17"/>
  <c r="P615" i="17"/>
  <c r="Q615" i="17"/>
  <c r="R615" i="17"/>
  <c r="N616" i="17"/>
  <c r="O616" i="17"/>
  <c r="P616" i="17"/>
  <c r="Q616" i="17"/>
  <c r="R616" i="17"/>
  <c r="N617" i="17"/>
  <c r="O617" i="17"/>
  <c r="P617" i="17"/>
  <c r="Q617" i="17"/>
  <c r="R617" i="17"/>
  <c r="N618" i="17"/>
  <c r="O618" i="17"/>
  <c r="P618" i="17"/>
  <c r="Q618" i="17"/>
  <c r="R618" i="17"/>
  <c r="N619" i="17"/>
  <c r="O619" i="17"/>
  <c r="P619" i="17"/>
  <c r="Q619" i="17"/>
  <c r="R619" i="17"/>
  <c r="N620" i="17"/>
  <c r="O620" i="17"/>
  <c r="P620" i="17"/>
  <c r="Q620" i="17"/>
  <c r="R620" i="17"/>
  <c r="N621" i="17"/>
  <c r="O621" i="17"/>
  <c r="P621" i="17"/>
  <c r="Q621" i="17"/>
  <c r="R621" i="17"/>
  <c r="N622" i="17"/>
  <c r="O622" i="17"/>
  <c r="P622" i="17"/>
  <c r="Q622" i="17"/>
  <c r="R622" i="17"/>
  <c r="N623" i="17"/>
  <c r="O623" i="17"/>
  <c r="P623" i="17"/>
  <c r="Q623" i="17"/>
  <c r="R623" i="17"/>
  <c r="N624" i="17"/>
  <c r="O624" i="17"/>
  <c r="P624" i="17"/>
  <c r="Q624" i="17"/>
  <c r="R624" i="17"/>
  <c r="N625" i="17"/>
  <c r="O625" i="17"/>
  <c r="P625" i="17"/>
  <c r="Q625" i="17"/>
  <c r="R625" i="17"/>
  <c r="N626" i="17"/>
  <c r="O626" i="17"/>
  <c r="P626" i="17"/>
  <c r="Q626" i="17"/>
  <c r="R626" i="17"/>
  <c r="N627" i="17"/>
  <c r="O627" i="17"/>
  <c r="P627" i="17"/>
  <c r="Q627" i="17"/>
  <c r="R627" i="17"/>
  <c r="N628" i="17"/>
  <c r="O628" i="17"/>
  <c r="P628" i="17"/>
  <c r="Q628" i="17"/>
  <c r="R628" i="17"/>
  <c r="N629" i="17"/>
  <c r="O629" i="17"/>
  <c r="P629" i="17"/>
  <c r="Q629" i="17"/>
  <c r="R629" i="17"/>
  <c r="N630" i="17"/>
  <c r="O630" i="17"/>
  <c r="P630" i="17"/>
  <c r="Q630" i="17"/>
  <c r="R630" i="17"/>
  <c r="N631" i="17"/>
  <c r="O631" i="17"/>
  <c r="P631" i="17"/>
  <c r="Q631" i="17"/>
  <c r="R631" i="17"/>
  <c r="N632" i="17"/>
  <c r="O632" i="17"/>
  <c r="P632" i="17"/>
  <c r="Q632" i="17"/>
  <c r="R632" i="17"/>
  <c r="N633" i="17"/>
  <c r="O633" i="17"/>
  <c r="P633" i="17"/>
  <c r="Q633" i="17"/>
  <c r="R633" i="17"/>
  <c r="N634" i="17"/>
  <c r="O634" i="17"/>
  <c r="P634" i="17"/>
  <c r="Q634" i="17"/>
  <c r="R634" i="17"/>
  <c r="P2" i="36"/>
  <c r="A87" i="36"/>
  <c r="N43" i="17"/>
  <c r="O43" i="17"/>
  <c r="P43" i="17"/>
  <c r="Q43" i="17"/>
  <c r="R43" i="17"/>
  <c r="N44" i="17"/>
  <c r="O44" i="17"/>
  <c r="P44" i="17"/>
  <c r="Q44" i="17"/>
  <c r="R44" i="17"/>
  <c r="N45" i="17"/>
  <c r="O45" i="17"/>
  <c r="P45" i="17"/>
  <c r="Q45" i="17"/>
  <c r="R45" i="17"/>
  <c r="N46" i="17"/>
  <c r="O46" i="17"/>
  <c r="P46" i="17"/>
  <c r="Q46" i="17"/>
  <c r="R46" i="17"/>
  <c r="N47" i="17"/>
  <c r="O47" i="17"/>
  <c r="P47" i="17"/>
  <c r="Q47" i="17"/>
  <c r="R47" i="17"/>
  <c r="N48" i="17"/>
  <c r="O48" i="17"/>
  <c r="P48" i="17"/>
  <c r="Q48" i="17"/>
  <c r="R48" i="17"/>
  <c r="N49" i="17"/>
  <c r="O49" i="17"/>
  <c r="P49" i="17"/>
  <c r="Q49" i="17"/>
  <c r="R49" i="17"/>
  <c r="N50" i="17"/>
  <c r="O50" i="17"/>
  <c r="P50" i="17"/>
  <c r="Q50" i="17"/>
  <c r="R50" i="17"/>
  <c r="N51" i="17"/>
  <c r="O51" i="17"/>
  <c r="P51" i="17"/>
  <c r="Q51" i="17"/>
  <c r="R51" i="17"/>
  <c r="N52" i="17"/>
  <c r="O52" i="17"/>
  <c r="P52" i="17"/>
  <c r="Q52" i="17"/>
  <c r="R52" i="17"/>
  <c r="N53" i="17"/>
  <c r="O53" i="17"/>
  <c r="P53" i="17"/>
  <c r="Q53" i="17"/>
  <c r="R53" i="17"/>
  <c r="N54" i="17"/>
  <c r="O54" i="17"/>
  <c r="P54" i="17"/>
  <c r="Q54" i="17"/>
  <c r="R54" i="17"/>
  <c r="N55" i="17"/>
  <c r="O55" i="17"/>
  <c r="P55" i="17"/>
  <c r="Q55" i="17"/>
  <c r="R55" i="17"/>
  <c r="N56" i="17"/>
  <c r="O56" i="17"/>
  <c r="P56" i="17"/>
  <c r="Q56" i="17"/>
  <c r="R56" i="17"/>
  <c r="N57" i="17"/>
  <c r="O57" i="17"/>
  <c r="P57" i="17"/>
  <c r="Q57" i="17"/>
  <c r="R57" i="17"/>
  <c r="N58" i="17"/>
  <c r="O58" i="17"/>
  <c r="P58" i="17"/>
  <c r="Q58" i="17"/>
  <c r="R58" i="17"/>
  <c r="N59" i="17"/>
  <c r="O59" i="17"/>
  <c r="P59" i="17"/>
  <c r="Q59" i="17"/>
  <c r="R59" i="17"/>
  <c r="N60" i="17"/>
  <c r="O60" i="17"/>
  <c r="P60" i="17"/>
  <c r="Q60" i="17"/>
  <c r="R60" i="17"/>
  <c r="N61" i="17"/>
  <c r="O61" i="17"/>
  <c r="P61" i="17"/>
  <c r="Q61" i="17"/>
  <c r="R61" i="17"/>
  <c r="N62" i="17"/>
  <c r="O62" i="17"/>
  <c r="P62" i="17"/>
  <c r="Q62" i="17"/>
  <c r="R62" i="17"/>
  <c r="N63" i="17"/>
  <c r="O63" i="17"/>
  <c r="P63" i="17"/>
  <c r="Q63" i="17"/>
  <c r="R63" i="17"/>
  <c r="N64" i="17"/>
  <c r="O64" i="17"/>
  <c r="P64" i="17"/>
  <c r="Q64" i="17"/>
  <c r="R64" i="17"/>
  <c r="N65" i="17"/>
  <c r="O65" i="17"/>
  <c r="P65" i="17"/>
  <c r="Q65" i="17"/>
  <c r="R65" i="17"/>
  <c r="N66" i="17"/>
  <c r="O66" i="17"/>
  <c r="P66" i="17"/>
  <c r="Q66" i="17"/>
  <c r="R66" i="17"/>
  <c r="N67" i="17"/>
  <c r="O67" i="17"/>
  <c r="P67" i="17"/>
  <c r="Q67" i="17"/>
  <c r="R67" i="17"/>
  <c r="N68" i="17"/>
  <c r="O68" i="17"/>
  <c r="P68" i="17"/>
  <c r="Q68" i="17"/>
  <c r="R68" i="17"/>
  <c r="N69" i="17"/>
  <c r="O69" i="17"/>
  <c r="P69" i="17"/>
  <c r="Q69" i="17"/>
  <c r="R69" i="17"/>
  <c r="N70" i="17"/>
  <c r="O70" i="17"/>
  <c r="P70" i="17"/>
  <c r="Q70" i="17"/>
  <c r="R70" i="17"/>
  <c r="N71" i="17"/>
  <c r="O71" i="17"/>
  <c r="P71" i="17"/>
  <c r="Q71" i="17"/>
  <c r="R71" i="17"/>
  <c r="N72" i="17"/>
  <c r="O72" i="17"/>
  <c r="P72" i="17"/>
  <c r="Q72" i="17"/>
  <c r="R72" i="17"/>
  <c r="N73" i="17"/>
  <c r="O73" i="17"/>
  <c r="P73" i="17"/>
  <c r="Q73" i="17"/>
  <c r="R73" i="17"/>
  <c r="N74" i="17"/>
  <c r="O74" i="17"/>
  <c r="P74" i="17"/>
  <c r="Q74" i="17"/>
  <c r="R74" i="17"/>
  <c r="N75" i="17"/>
  <c r="O75" i="17"/>
  <c r="P75" i="17"/>
  <c r="Q75" i="17"/>
  <c r="R75" i="17"/>
  <c r="N76" i="17"/>
  <c r="O76" i="17"/>
  <c r="P76" i="17"/>
  <c r="Q76" i="17"/>
  <c r="R76" i="17"/>
  <c r="N77" i="17"/>
  <c r="O77" i="17"/>
  <c r="P77" i="17"/>
  <c r="Q77" i="17"/>
  <c r="R77" i="17"/>
  <c r="N78" i="17"/>
  <c r="O78" i="17"/>
  <c r="P78" i="17"/>
  <c r="Q78" i="17"/>
  <c r="R78" i="17"/>
  <c r="N79" i="17"/>
  <c r="O79" i="17"/>
  <c r="P79" i="17"/>
  <c r="Q79" i="17"/>
  <c r="R79" i="17"/>
  <c r="N80" i="17"/>
  <c r="O80" i="17"/>
  <c r="P80" i="17"/>
  <c r="Q80" i="17"/>
  <c r="R80" i="17"/>
  <c r="N81" i="17"/>
  <c r="O81" i="17"/>
  <c r="P81" i="17"/>
  <c r="Q81" i="17"/>
  <c r="R81" i="17"/>
  <c r="N82" i="17"/>
  <c r="O82" i="17"/>
  <c r="P82" i="17"/>
  <c r="Q82" i="17"/>
  <c r="R82" i="17"/>
  <c r="N83" i="17"/>
  <c r="O83" i="17"/>
  <c r="P83" i="17"/>
  <c r="Q83" i="17"/>
  <c r="R83" i="17"/>
  <c r="N84" i="17"/>
  <c r="O84" i="17"/>
  <c r="P84" i="17"/>
  <c r="Q84" i="17"/>
  <c r="R84" i="17"/>
  <c r="N85" i="17"/>
  <c r="O85" i="17"/>
  <c r="P85" i="17"/>
  <c r="Q85" i="17"/>
  <c r="R85" i="17"/>
  <c r="N86" i="17"/>
  <c r="O86" i="17"/>
  <c r="P86" i="17"/>
  <c r="Q86" i="17"/>
  <c r="R86" i="17"/>
  <c r="N87" i="17"/>
  <c r="O87" i="17"/>
  <c r="P87" i="17"/>
  <c r="Q87" i="17"/>
  <c r="R87" i="17"/>
  <c r="N88" i="17"/>
  <c r="O88" i="17"/>
  <c r="P88" i="17"/>
  <c r="Q88" i="17"/>
  <c r="R88" i="17"/>
  <c r="N89" i="17"/>
  <c r="O89" i="17"/>
  <c r="P89" i="17"/>
  <c r="Q89" i="17"/>
  <c r="R89" i="17"/>
  <c r="N90" i="17"/>
  <c r="O90" i="17"/>
  <c r="P90" i="17"/>
  <c r="Q90" i="17"/>
  <c r="R90" i="17"/>
  <c r="N91" i="17"/>
  <c r="O91" i="17"/>
  <c r="P91" i="17"/>
  <c r="Q91" i="17"/>
  <c r="R91" i="17"/>
  <c r="N92" i="17"/>
  <c r="O92" i="17"/>
  <c r="P92" i="17"/>
  <c r="Q92" i="17"/>
  <c r="R92" i="17"/>
  <c r="N93" i="17"/>
  <c r="O93" i="17"/>
  <c r="P93" i="17"/>
  <c r="Q93" i="17"/>
  <c r="R93" i="17"/>
  <c r="N94" i="17"/>
  <c r="O94" i="17"/>
  <c r="P94" i="17"/>
  <c r="Q94" i="17"/>
  <c r="R94" i="17"/>
  <c r="N95" i="17"/>
  <c r="O95" i="17"/>
  <c r="P95" i="17"/>
  <c r="Q95" i="17"/>
  <c r="R95" i="17"/>
  <c r="N96" i="17"/>
  <c r="O96" i="17"/>
  <c r="P96" i="17"/>
  <c r="Q96" i="17"/>
  <c r="R96" i="17"/>
  <c r="N97" i="17"/>
  <c r="O97" i="17"/>
  <c r="P97" i="17"/>
  <c r="Q97" i="17"/>
  <c r="R97" i="17"/>
  <c r="N98" i="17"/>
  <c r="O98" i="17"/>
  <c r="P98" i="17"/>
  <c r="Q98" i="17"/>
  <c r="R98" i="17"/>
  <c r="N99" i="17"/>
  <c r="O99" i="17"/>
  <c r="P99" i="17"/>
  <c r="Q99" i="17"/>
  <c r="R99" i="17"/>
  <c r="N100" i="17"/>
  <c r="O100" i="17"/>
  <c r="P100" i="17"/>
  <c r="Q100" i="17"/>
  <c r="R100" i="17"/>
  <c r="N101" i="17"/>
  <c r="O101" i="17"/>
  <c r="P101" i="17"/>
  <c r="Q101" i="17"/>
  <c r="R101" i="17"/>
  <c r="N102" i="17"/>
  <c r="O102" i="17"/>
  <c r="P102" i="17"/>
  <c r="Q102" i="17"/>
  <c r="R102" i="17"/>
  <c r="N103" i="17"/>
  <c r="O103" i="17"/>
  <c r="P103" i="17"/>
  <c r="Q103" i="17"/>
  <c r="R103" i="17"/>
  <c r="N104" i="17"/>
  <c r="O104" i="17"/>
  <c r="P104" i="17"/>
  <c r="Q104" i="17"/>
  <c r="R104" i="17"/>
  <c r="N105" i="17"/>
  <c r="O105" i="17"/>
  <c r="P105" i="17"/>
  <c r="Q105" i="17"/>
  <c r="R105" i="17"/>
  <c r="N106" i="17"/>
  <c r="O106" i="17"/>
  <c r="P106" i="17"/>
  <c r="Q106" i="17"/>
  <c r="R106" i="17"/>
  <c r="N107" i="17"/>
  <c r="O107" i="17"/>
  <c r="P107" i="17"/>
  <c r="Q107" i="17"/>
  <c r="R107" i="17"/>
  <c r="N108" i="17"/>
  <c r="O108" i="17"/>
  <c r="P108" i="17"/>
  <c r="Q108" i="17"/>
  <c r="R108" i="17"/>
  <c r="N109" i="17"/>
  <c r="O109" i="17"/>
  <c r="P109" i="17"/>
  <c r="Q109" i="17"/>
  <c r="R109" i="17"/>
  <c r="N110" i="17"/>
  <c r="O110" i="17"/>
  <c r="P110" i="17"/>
  <c r="Q110" i="17"/>
  <c r="R110" i="17"/>
  <c r="N111" i="17"/>
  <c r="O111" i="17"/>
  <c r="P111" i="17"/>
  <c r="Q111" i="17"/>
  <c r="R111" i="17"/>
  <c r="N112" i="17"/>
  <c r="O112" i="17"/>
  <c r="P112" i="17"/>
  <c r="Q112" i="17"/>
  <c r="R112" i="17"/>
  <c r="N113" i="17"/>
  <c r="O113" i="17"/>
  <c r="P113" i="17"/>
  <c r="Q113" i="17"/>
  <c r="R113" i="17"/>
  <c r="N114" i="17"/>
  <c r="O114" i="17"/>
  <c r="P114" i="17"/>
  <c r="Q114" i="17"/>
  <c r="R114" i="17"/>
  <c r="P2" i="19"/>
  <c r="A11" i="19"/>
  <c r="C11" i="19"/>
  <c r="N251" i="17"/>
  <c r="O251" i="17"/>
  <c r="P251" i="17"/>
  <c r="Q251" i="17"/>
  <c r="R251" i="17"/>
  <c r="N252" i="17"/>
  <c r="O252" i="17"/>
  <c r="P252" i="17"/>
  <c r="Q252" i="17"/>
  <c r="R252" i="17"/>
  <c r="N253" i="17"/>
  <c r="O253" i="17"/>
  <c r="P253" i="17"/>
  <c r="Q253" i="17"/>
  <c r="R253" i="17"/>
  <c r="N254" i="17"/>
  <c r="O254" i="17"/>
  <c r="P254" i="17"/>
  <c r="Q254" i="17"/>
  <c r="R254" i="17"/>
  <c r="N255" i="17"/>
  <c r="O255" i="17"/>
  <c r="P255" i="17"/>
  <c r="Q255" i="17"/>
  <c r="R255" i="17"/>
  <c r="N256" i="17"/>
  <c r="O256" i="17"/>
  <c r="P256" i="17"/>
  <c r="Q256" i="17"/>
  <c r="R256" i="17"/>
  <c r="N257" i="17"/>
  <c r="O257" i="17"/>
  <c r="P257" i="17"/>
  <c r="Q257" i="17"/>
  <c r="R257" i="17"/>
  <c r="N258" i="17"/>
  <c r="O258" i="17"/>
  <c r="P258" i="17"/>
  <c r="Q258" i="17"/>
  <c r="R258" i="17"/>
  <c r="N259" i="17"/>
  <c r="O259" i="17"/>
  <c r="P259" i="17"/>
  <c r="Q259" i="17"/>
  <c r="R259" i="17"/>
  <c r="N260" i="17"/>
  <c r="O260" i="17"/>
  <c r="P260" i="17"/>
  <c r="Q260" i="17"/>
  <c r="R260" i="17"/>
  <c r="N261" i="17"/>
  <c r="O261" i="17"/>
  <c r="P261" i="17"/>
  <c r="Q261" i="17"/>
  <c r="R261" i="17"/>
  <c r="N262" i="17"/>
  <c r="O262" i="17"/>
  <c r="P262" i="17"/>
  <c r="Q262" i="17"/>
  <c r="R262" i="17"/>
  <c r="N263" i="17"/>
  <c r="O263" i="17"/>
  <c r="P263" i="17"/>
  <c r="Q263" i="17"/>
  <c r="R263" i="17"/>
  <c r="N264" i="17"/>
  <c r="O264" i="17"/>
  <c r="P264" i="17"/>
  <c r="Q264" i="17"/>
  <c r="R264" i="17"/>
  <c r="N265" i="17"/>
  <c r="O265" i="17"/>
  <c r="P265" i="17"/>
  <c r="Q265" i="17"/>
  <c r="R265" i="17"/>
  <c r="N266" i="17"/>
  <c r="O266" i="17"/>
  <c r="P266" i="17"/>
  <c r="Q266" i="17"/>
  <c r="R266" i="17"/>
  <c r="N267" i="17"/>
  <c r="O267" i="17"/>
  <c r="P267" i="17"/>
  <c r="Q267" i="17"/>
  <c r="R267" i="17"/>
  <c r="N268" i="17"/>
  <c r="O268" i="17"/>
  <c r="P268" i="17"/>
  <c r="Q268" i="17"/>
  <c r="R268" i="17"/>
  <c r="N269" i="17"/>
  <c r="O269" i="17"/>
  <c r="P269" i="17"/>
  <c r="Q269" i="17"/>
  <c r="R269" i="17"/>
  <c r="N270" i="17"/>
  <c r="O270" i="17"/>
  <c r="P270" i="17"/>
  <c r="Q270" i="17"/>
  <c r="R270" i="17"/>
  <c r="N271" i="17"/>
  <c r="O271" i="17"/>
  <c r="P271" i="17"/>
  <c r="Q271" i="17"/>
  <c r="R271" i="17"/>
  <c r="N272" i="17"/>
  <c r="O272" i="17"/>
  <c r="P272" i="17"/>
  <c r="Q272" i="17"/>
  <c r="R272" i="17"/>
  <c r="N273" i="17"/>
  <c r="O273" i="17"/>
  <c r="P273" i="17"/>
  <c r="Q273" i="17"/>
  <c r="R273" i="17"/>
  <c r="N274" i="17"/>
  <c r="O274" i="17"/>
  <c r="P274" i="17"/>
  <c r="Q274" i="17"/>
  <c r="R274" i="17"/>
  <c r="N275" i="17"/>
  <c r="O275" i="17"/>
  <c r="P275" i="17"/>
  <c r="Q275" i="17"/>
  <c r="R275" i="17"/>
  <c r="N276" i="17"/>
  <c r="O276" i="17"/>
  <c r="P276" i="17"/>
  <c r="Q276" i="17"/>
  <c r="R276" i="17"/>
  <c r="N277" i="17"/>
  <c r="O277" i="17"/>
  <c r="P277" i="17"/>
  <c r="Q277" i="17"/>
  <c r="R277" i="17"/>
  <c r="N278" i="17"/>
  <c r="O278" i="17"/>
  <c r="P278" i="17"/>
  <c r="Q278" i="17"/>
  <c r="R278" i="17"/>
  <c r="N279" i="17"/>
  <c r="O279" i="17"/>
  <c r="P279" i="17"/>
  <c r="Q279" i="17"/>
  <c r="R279" i="17"/>
  <c r="N280" i="17"/>
  <c r="O280" i="17"/>
  <c r="P280" i="17"/>
  <c r="Q280" i="17"/>
  <c r="R280" i="17"/>
  <c r="N281" i="17"/>
  <c r="O281" i="17"/>
  <c r="P281" i="17"/>
  <c r="Q281" i="17"/>
  <c r="R281" i="17"/>
  <c r="N282" i="17"/>
  <c r="O282" i="17"/>
  <c r="P282" i="17"/>
  <c r="Q282" i="17"/>
  <c r="R282" i="17"/>
  <c r="N283" i="17"/>
  <c r="O283" i="17"/>
  <c r="P283" i="17"/>
  <c r="Q283" i="17"/>
  <c r="R283" i="17"/>
  <c r="N284" i="17"/>
  <c r="O284" i="17"/>
  <c r="P284" i="17"/>
  <c r="Q284" i="17"/>
  <c r="R284" i="17"/>
  <c r="N285" i="17"/>
  <c r="O285" i="17"/>
  <c r="P285" i="17"/>
  <c r="Q285" i="17"/>
  <c r="R285" i="17"/>
  <c r="N286" i="17"/>
  <c r="O286" i="17"/>
  <c r="P286" i="17"/>
  <c r="Q286" i="17"/>
  <c r="R286" i="17"/>
  <c r="N287" i="17"/>
  <c r="O287" i="17"/>
  <c r="P287" i="17"/>
  <c r="Q287" i="17"/>
  <c r="R287" i="17"/>
  <c r="N288" i="17"/>
  <c r="O288" i="17"/>
  <c r="P288" i="17"/>
  <c r="Q288" i="17"/>
  <c r="R288" i="17"/>
  <c r="N289" i="17"/>
  <c r="O289" i="17"/>
  <c r="P289" i="17"/>
  <c r="Q289" i="17"/>
  <c r="R289" i="17"/>
  <c r="N290" i="17"/>
  <c r="O290" i="17"/>
  <c r="P290" i="17"/>
  <c r="Q290" i="17"/>
  <c r="R290" i="17"/>
  <c r="N291" i="17"/>
  <c r="O291" i="17"/>
  <c r="P291" i="17"/>
  <c r="Q291" i="17"/>
  <c r="R291" i="17"/>
  <c r="N292" i="17"/>
  <c r="O292" i="17"/>
  <c r="P292" i="17"/>
  <c r="Q292" i="17"/>
  <c r="R292" i="17"/>
  <c r="N293" i="17"/>
  <c r="O293" i="17"/>
  <c r="P293" i="17"/>
  <c r="Q293" i="17"/>
  <c r="R293" i="17"/>
  <c r="N294" i="17"/>
  <c r="O294" i="17"/>
  <c r="P294" i="17"/>
  <c r="Q294" i="17"/>
  <c r="R294" i="17"/>
  <c r="N295" i="17"/>
  <c r="O295" i="17"/>
  <c r="P295" i="17"/>
  <c r="Q295" i="17"/>
  <c r="R295" i="17"/>
  <c r="N296" i="17"/>
  <c r="O296" i="17"/>
  <c r="P296" i="17"/>
  <c r="Q296" i="17"/>
  <c r="R296" i="17"/>
  <c r="N297" i="17"/>
  <c r="O297" i="17"/>
  <c r="P297" i="17"/>
  <c r="Q297" i="17"/>
  <c r="R297" i="17"/>
  <c r="N298" i="17"/>
  <c r="O298" i="17"/>
  <c r="P298" i="17"/>
  <c r="Q298" i="17"/>
  <c r="R298" i="17"/>
  <c r="N299" i="17"/>
  <c r="O299" i="17"/>
  <c r="P299" i="17"/>
  <c r="Q299" i="17"/>
  <c r="R299" i="17"/>
  <c r="N300" i="17"/>
  <c r="O300" i="17"/>
  <c r="P300" i="17"/>
  <c r="Q300" i="17"/>
  <c r="R300" i="17"/>
  <c r="N301" i="17"/>
  <c r="O301" i="17"/>
  <c r="P301" i="17"/>
  <c r="Q301" i="17"/>
  <c r="R301" i="17"/>
  <c r="N302" i="17"/>
  <c r="O302" i="17"/>
  <c r="P302" i="17"/>
  <c r="Q302" i="17"/>
  <c r="R302" i="17"/>
  <c r="N303" i="17"/>
  <c r="O303" i="17"/>
  <c r="P303" i="17"/>
  <c r="Q303" i="17"/>
  <c r="R303" i="17"/>
  <c r="N304" i="17"/>
  <c r="O304" i="17"/>
  <c r="P304" i="17"/>
  <c r="Q304" i="17"/>
  <c r="R304" i="17"/>
  <c r="N305" i="17"/>
  <c r="O305" i="17"/>
  <c r="P305" i="17"/>
  <c r="Q305" i="17"/>
  <c r="R305" i="17"/>
  <c r="N306" i="17"/>
  <c r="O306" i="17"/>
  <c r="P306" i="17"/>
  <c r="Q306" i="17"/>
  <c r="R306" i="17"/>
  <c r="N307" i="17"/>
  <c r="O307" i="17"/>
  <c r="P307" i="17"/>
  <c r="Q307" i="17"/>
  <c r="R307" i="17"/>
  <c r="N308" i="17"/>
  <c r="O308" i="17"/>
  <c r="P308" i="17"/>
  <c r="Q308" i="17"/>
  <c r="R308" i="17"/>
  <c r="N309" i="17"/>
  <c r="O309" i="17"/>
  <c r="P309" i="17"/>
  <c r="Q309" i="17"/>
  <c r="R309" i="17"/>
  <c r="N310" i="17"/>
  <c r="O310" i="17"/>
  <c r="P310" i="17"/>
  <c r="Q310" i="17"/>
  <c r="R310" i="17"/>
  <c r="N311" i="17"/>
  <c r="O311" i="17"/>
  <c r="P311" i="17"/>
  <c r="Q311" i="17"/>
  <c r="R311" i="17"/>
  <c r="N312" i="17"/>
  <c r="O312" i="17"/>
  <c r="P312" i="17"/>
  <c r="Q312" i="17"/>
  <c r="R312" i="17"/>
  <c r="N313" i="17"/>
  <c r="O313" i="17"/>
  <c r="P313" i="17"/>
  <c r="Q313" i="17"/>
  <c r="R313" i="17"/>
  <c r="N314" i="17"/>
  <c r="O314" i="17"/>
  <c r="P314" i="17"/>
  <c r="Q314" i="17"/>
  <c r="R314" i="17"/>
  <c r="N315" i="17"/>
  <c r="O315" i="17"/>
  <c r="P315" i="17"/>
  <c r="Q315" i="17"/>
  <c r="R315" i="17"/>
  <c r="N316" i="17"/>
  <c r="O316" i="17"/>
  <c r="P316" i="17"/>
  <c r="Q316" i="17"/>
  <c r="R316" i="17"/>
  <c r="N317" i="17"/>
  <c r="O317" i="17"/>
  <c r="P317" i="17"/>
  <c r="Q317" i="17"/>
  <c r="R317" i="17"/>
  <c r="N318" i="17"/>
  <c r="O318" i="17"/>
  <c r="P318" i="17"/>
  <c r="Q318" i="17"/>
  <c r="R318" i="17"/>
  <c r="N319" i="17"/>
  <c r="O319" i="17"/>
  <c r="P319" i="17"/>
  <c r="Q319" i="17"/>
  <c r="R319" i="17"/>
  <c r="N320" i="17"/>
  <c r="O320" i="17"/>
  <c r="P320" i="17"/>
  <c r="Q320" i="17"/>
  <c r="R320" i="17"/>
  <c r="N321" i="17"/>
  <c r="O321" i="17"/>
  <c r="P321" i="17"/>
  <c r="Q321" i="17"/>
  <c r="R321" i="17"/>
  <c r="N322" i="17"/>
  <c r="O322" i="17"/>
  <c r="P322" i="17"/>
  <c r="Q322" i="17"/>
  <c r="R322" i="17"/>
  <c r="N323" i="17"/>
  <c r="O323" i="17"/>
  <c r="P323" i="17"/>
  <c r="Q323" i="17"/>
  <c r="R323" i="17"/>
  <c r="N324" i="17"/>
  <c r="O324" i="17"/>
  <c r="P324" i="17"/>
  <c r="Q324" i="17"/>
  <c r="R324" i="17"/>
  <c r="N325" i="17"/>
  <c r="O325" i="17"/>
  <c r="P325" i="17"/>
  <c r="Q325" i="17"/>
  <c r="R325" i="17"/>
  <c r="N326" i="17"/>
  <c r="O326" i="17"/>
  <c r="P326" i="17"/>
  <c r="Q326" i="17"/>
  <c r="R326" i="17"/>
  <c r="N327" i="17"/>
  <c r="O327" i="17"/>
  <c r="P327" i="17"/>
  <c r="Q327" i="17"/>
  <c r="R327" i="17"/>
  <c r="N328" i="17"/>
  <c r="O328" i="17"/>
  <c r="P328" i="17"/>
  <c r="Q328" i="17"/>
  <c r="R328" i="17"/>
  <c r="N329" i="17"/>
  <c r="O329" i="17"/>
  <c r="P329" i="17"/>
  <c r="Q329" i="17"/>
  <c r="R329" i="17"/>
  <c r="N330" i="17"/>
  <c r="O330" i="17"/>
  <c r="P330" i="17"/>
  <c r="Q330" i="17"/>
  <c r="R330" i="17"/>
  <c r="N331" i="17"/>
  <c r="O331" i="17"/>
  <c r="P331" i="17"/>
  <c r="Q331" i="17"/>
  <c r="R331" i="17"/>
  <c r="N332" i="17"/>
  <c r="O332" i="17"/>
  <c r="P332" i="17"/>
  <c r="Q332" i="17"/>
  <c r="R332" i="17"/>
  <c r="N333" i="17"/>
  <c r="O333" i="17"/>
  <c r="P333" i="17"/>
  <c r="Q333" i="17"/>
  <c r="R333" i="17"/>
  <c r="N334" i="17"/>
  <c r="O334" i="17"/>
  <c r="P334" i="17"/>
  <c r="Q334" i="17"/>
  <c r="R334" i="17"/>
  <c r="N335" i="17"/>
  <c r="O335" i="17"/>
  <c r="P335" i="17"/>
  <c r="Q335" i="17"/>
  <c r="R335" i="17"/>
  <c r="N336" i="17"/>
  <c r="O336" i="17"/>
  <c r="P336" i="17"/>
  <c r="Q336" i="17"/>
  <c r="R336" i="17"/>
  <c r="N337" i="17"/>
  <c r="O337" i="17"/>
  <c r="P337" i="17"/>
  <c r="Q337" i="17"/>
  <c r="R337" i="17"/>
  <c r="N338" i="17"/>
  <c r="O338" i="17"/>
  <c r="P338" i="17"/>
  <c r="Q338" i="17"/>
  <c r="R338" i="17"/>
  <c r="N339" i="17"/>
  <c r="O339" i="17"/>
  <c r="P339" i="17"/>
  <c r="Q339" i="17"/>
  <c r="R339" i="17"/>
  <c r="N340" i="17"/>
  <c r="O340" i="17"/>
  <c r="P340" i="17"/>
  <c r="Q340" i="17"/>
  <c r="R340" i="17"/>
  <c r="N341" i="17"/>
  <c r="O341" i="17"/>
  <c r="P341" i="17"/>
  <c r="Q341" i="17"/>
  <c r="R341" i="17"/>
  <c r="N342" i="17"/>
  <c r="O342" i="17"/>
  <c r="P342" i="17"/>
  <c r="Q342" i="17"/>
  <c r="R342" i="17"/>
  <c r="N343" i="17"/>
  <c r="O343" i="17"/>
  <c r="P343" i="17"/>
  <c r="Q343" i="17"/>
  <c r="R343" i="17"/>
  <c r="N344" i="17"/>
  <c r="O344" i="17"/>
  <c r="P344" i="17"/>
  <c r="Q344" i="17"/>
  <c r="R344" i="17"/>
  <c r="N345" i="17"/>
  <c r="O345" i="17"/>
  <c r="P345" i="17"/>
  <c r="Q345" i="17"/>
  <c r="R345" i="17"/>
  <c r="N346" i="17"/>
  <c r="O346" i="17"/>
  <c r="P346" i="17"/>
  <c r="Q346" i="17"/>
  <c r="R346" i="17"/>
  <c r="N347" i="17"/>
  <c r="O347" i="17"/>
  <c r="P347" i="17"/>
  <c r="Q347" i="17"/>
  <c r="R347" i="17"/>
  <c r="N348" i="17"/>
  <c r="O348" i="17"/>
  <c r="P348" i="17"/>
  <c r="Q348" i="17"/>
  <c r="R348" i="17"/>
  <c r="N349" i="17"/>
  <c r="O349" i="17"/>
  <c r="P349" i="17"/>
  <c r="Q349" i="17"/>
  <c r="R349" i="17"/>
  <c r="N350" i="17"/>
  <c r="O350" i="17"/>
  <c r="P350" i="17"/>
  <c r="Q350" i="17"/>
  <c r="R350" i="17"/>
  <c r="N351" i="17"/>
  <c r="O351" i="17"/>
  <c r="P351" i="17"/>
  <c r="Q351" i="17"/>
  <c r="R351" i="17"/>
  <c r="N352" i="17"/>
  <c r="O352" i="17"/>
  <c r="P352" i="17"/>
  <c r="Q352" i="17"/>
  <c r="R352" i="17"/>
  <c r="N353" i="17"/>
  <c r="O353" i="17"/>
  <c r="P353" i="17"/>
  <c r="Q353" i="17"/>
  <c r="R353" i="17"/>
  <c r="N354" i="17"/>
  <c r="O354" i="17"/>
  <c r="P354" i="17"/>
  <c r="Q354" i="17"/>
  <c r="R354" i="17"/>
  <c r="N355" i="17"/>
  <c r="O355" i="17"/>
  <c r="P355" i="17"/>
  <c r="Q355" i="17"/>
  <c r="R355" i="17"/>
  <c r="N356" i="17"/>
  <c r="O356" i="17"/>
  <c r="P356" i="17"/>
  <c r="Q356" i="17"/>
  <c r="R356" i="17"/>
  <c r="N357" i="17"/>
  <c r="O357" i="17"/>
  <c r="P357" i="17"/>
  <c r="Q357" i="17"/>
  <c r="R357" i="17"/>
  <c r="N358" i="17"/>
  <c r="O358" i="17"/>
  <c r="P358" i="17"/>
  <c r="Q358" i="17"/>
  <c r="R358" i="17"/>
  <c r="N359" i="17"/>
  <c r="O359" i="17"/>
  <c r="P359" i="17"/>
  <c r="Q359" i="17"/>
  <c r="R359" i="17"/>
  <c r="N360" i="17"/>
  <c r="O360" i="17"/>
  <c r="P360" i="17"/>
  <c r="Q360" i="17"/>
  <c r="R360" i="17"/>
  <c r="N361" i="17"/>
  <c r="O361" i="17"/>
  <c r="P361" i="17"/>
  <c r="Q361" i="17"/>
  <c r="R361" i="17"/>
  <c r="N177" i="17"/>
  <c r="O177" i="17"/>
  <c r="P177" i="17"/>
  <c r="Q177" i="17"/>
  <c r="R177" i="17"/>
  <c r="N178" i="17"/>
  <c r="O178" i="17"/>
  <c r="P178" i="17"/>
  <c r="Q178" i="17"/>
  <c r="R178" i="17"/>
  <c r="N179" i="17"/>
  <c r="O179" i="17"/>
  <c r="P179" i="17"/>
  <c r="Q179" i="17"/>
  <c r="R179" i="17"/>
  <c r="N180" i="17"/>
  <c r="O180" i="17"/>
  <c r="P180" i="17"/>
  <c r="Q180" i="17"/>
  <c r="R180" i="17"/>
  <c r="N181" i="17"/>
  <c r="O181" i="17"/>
  <c r="P181" i="17"/>
  <c r="Q181" i="17"/>
  <c r="R181" i="17"/>
  <c r="N182" i="17"/>
  <c r="O182" i="17"/>
  <c r="P182" i="17"/>
  <c r="Q182" i="17"/>
  <c r="R182" i="17"/>
  <c r="N183" i="17"/>
  <c r="O183" i="17"/>
  <c r="P183" i="17"/>
  <c r="Q183" i="17"/>
  <c r="R183" i="17"/>
  <c r="N184" i="17"/>
  <c r="O184" i="17"/>
  <c r="P184" i="17"/>
  <c r="Q184" i="17"/>
  <c r="R184" i="17"/>
  <c r="N185" i="17"/>
  <c r="O185" i="17"/>
  <c r="P185" i="17"/>
  <c r="Q185" i="17"/>
  <c r="R185" i="17"/>
  <c r="N186" i="17"/>
  <c r="O186" i="17"/>
  <c r="P186" i="17"/>
  <c r="Q186" i="17"/>
  <c r="R186" i="17"/>
  <c r="N187" i="17"/>
  <c r="O187" i="17"/>
  <c r="P187" i="17"/>
  <c r="Q187" i="17"/>
  <c r="R187" i="17"/>
  <c r="N188" i="17"/>
  <c r="O188" i="17"/>
  <c r="P188" i="17"/>
  <c r="Q188" i="17"/>
  <c r="R188" i="17"/>
  <c r="N189" i="17"/>
  <c r="O189" i="17"/>
  <c r="P189" i="17"/>
  <c r="Q189" i="17"/>
  <c r="R189" i="17"/>
  <c r="N190" i="17"/>
  <c r="O190" i="17"/>
  <c r="P190" i="17"/>
  <c r="Q190" i="17"/>
  <c r="R190" i="17"/>
  <c r="N191" i="17"/>
  <c r="O191" i="17"/>
  <c r="P191" i="17"/>
  <c r="Q191" i="17"/>
  <c r="R191" i="17"/>
  <c r="N192" i="17"/>
  <c r="O192" i="17"/>
  <c r="P192" i="17"/>
  <c r="Q192" i="17"/>
  <c r="R192" i="17"/>
  <c r="N193" i="17"/>
  <c r="O193" i="17"/>
  <c r="P193" i="17"/>
  <c r="Q193" i="17"/>
  <c r="R193" i="17"/>
  <c r="N194" i="17"/>
  <c r="O194" i="17"/>
  <c r="P194" i="17"/>
  <c r="Q194" i="17"/>
  <c r="R194" i="17"/>
  <c r="N195" i="17"/>
  <c r="O195" i="17"/>
  <c r="P195" i="17"/>
  <c r="Q195" i="17"/>
  <c r="R195" i="17"/>
  <c r="N196" i="17"/>
  <c r="O196" i="17"/>
  <c r="P196" i="17"/>
  <c r="Q196" i="17"/>
  <c r="R196" i="17"/>
  <c r="N197" i="17"/>
  <c r="O197" i="17"/>
  <c r="P197" i="17"/>
  <c r="Q197" i="17"/>
  <c r="R197" i="17"/>
  <c r="N198" i="17"/>
  <c r="O198" i="17"/>
  <c r="P198" i="17"/>
  <c r="Q198" i="17"/>
  <c r="R198" i="17"/>
  <c r="N199" i="17"/>
  <c r="O199" i="17"/>
  <c r="P199" i="17"/>
  <c r="Q199" i="17"/>
  <c r="R199" i="17"/>
  <c r="N200" i="17"/>
  <c r="O200" i="17"/>
  <c r="P200" i="17"/>
  <c r="Q200" i="17"/>
  <c r="R200" i="17"/>
  <c r="N201" i="17"/>
  <c r="O201" i="17"/>
  <c r="P201" i="17"/>
  <c r="Q201" i="17"/>
  <c r="R201" i="17"/>
  <c r="N202" i="17"/>
  <c r="O202" i="17"/>
  <c r="P202" i="17"/>
  <c r="Q202" i="17"/>
  <c r="R202" i="17"/>
  <c r="N203" i="17"/>
  <c r="O203" i="17"/>
  <c r="P203" i="17"/>
  <c r="Q203" i="17"/>
  <c r="R203" i="17"/>
  <c r="N204" i="17"/>
  <c r="O204" i="17"/>
  <c r="P204" i="17"/>
  <c r="Q204" i="17"/>
  <c r="R204" i="17"/>
  <c r="N205" i="17"/>
  <c r="O205" i="17"/>
  <c r="P205" i="17"/>
  <c r="Q205" i="17"/>
  <c r="R205" i="17"/>
  <c r="N206" i="17"/>
  <c r="O206" i="17"/>
  <c r="P206" i="17"/>
  <c r="Q206" i="17"/>
  <c r="R206" i="17"/>
  <c r="N207" i="17"/>
  <c r="O207" i="17"/>
  <c r="P207" i="17"/>
  <c r="Q207" i="17"/>
  <c r="R207" i="17"/>
  <c r="N208" i="17"/>
  <c r="O208" i="17"/>
  <c r="P208" i="17"/>
  <c r="Q208" i="17"/>
  <c r="R208" i="17"/>
  <c r="N209" i="17"/>
  <c r="O209" i="17"/>
  <c r="P209" i="17"/>
  <c r="Q209" i="17"/>
  <c r="R209" i="17"/>
  <c r="N210" i="17"/>
  <c r="O210" i="17"/>
  <c r="P210" i="17"/>
  <c r="Q210" i="17"/>
  <c r="R210" i="17"/>
  <c r="N211" i="17"/>
  <c r="O211" i="17"/>
  <c r="P211" i="17"/>
  <c r="Q211" i="17"/>
  <c r="R211" i="17"/>
  <c r="N212" i="17"/>
  <c r="O212" i="17"/>
  <c r="P212" i="17"/>
  <c r="Q212" i="17"/>
  <c r="R212" i="17"/>
  <c r="N213" i="17"/>
  <c r="O213" i="17"/>
  <c r="P213" i="17"/>
  <c r="Q213" i="17"/>
  <c r="R213" i="17"/>
  <c r="N214" i="17"/>
  <c r="O214" i="17"/>
  <c r="P214" i="17"/>
  <c r="Q214" i="17"/>
  <c r="R214" i="17"/>
  <c r="N215" i="17"/>
  <c r="O215" i="17"/>
  <c r="P215" i="17"/>
  <c r="Q215" i="17"/>
  <c r="R215" i="17"/>
  <c r="N216" i="17"/>
  <c r="O216" i="17"/>
  <c r="P216" i="17"/>
  <c r="Q216" i="17"/>
  <c r="R216" i="17"/>
  <c r="N217" i="17"/>
  <c r="O217" i="17"/>
  <c r="P217" i="17"/>
  <c r="Q217" i="17"/>
  <c r="R217" i="17"/>
  <c r="N218" i="17"/>
  <c r="O218" i="17"/>
  <c r="P218" i="17"/>
  <c r="Q218" i="17"/>
  <c r="R218" i="17"/>
  <c r="N219" i="17"/>
  <c r="O219" i="17"/>
  <c r="P219" i="17"/>
  <c r="Q219" i="17"/>
  <c r="R219" i="17"/>
  <c r="N220" i="17"/>
  <c r="O220" i="17"/>
  <c r="P220" i="17"/>
  <c r="Q220" i="17"/>
  <c r="R220" i="17"/>
  <c r="N221" i="17"/>
  <c r="O221" i="17"/>
  <c r="P221" i="17"/>
  <c r="Q221" i="17"/>
  <c r="R221" i="17"/>
  <c r="N222" i="17"/>
  <c r="O222" i="17"/>
  <c r="P222" i="17"/>
  <c r="Q222" i="17"/>
  <c r="R222" i="17"/>
  <c r="N223" i="17"/>
  <c r="O223" i="17"/>
  <c r="P223" i="17"/>
  <c r="Q223" i="17"/>
  <c r="R223" i="17"/>
  <c r="N224" i="17"/>
  <c r="O224" i="17"/>
  <c r="P224" i="17"/>
  <c r="Q224" i="17"/>
  <c r="R224" i="17"/>
  <c r="N225" i="17"/>
  <c r="O225" i="17"/>
  <c r="P225" i="17"/>
  <c r="Q225" i="17"/>
  <c r="R225" i="17"/>
  <c r="N226" i="17"/>
  <c r="O226" i="17"/>
  <c r="P226" i="17"/>
  <c r="Q226" i="17"/>
  <c r="R226" i="17"/>
  <c r="N227" i="17"/>
  <c r="O227" i="17"/>
  <c r="P227" i="17"/>
  <c r="Q227" i="17"/>
  <c r="R227" i="17"/>
  <c r="N228" i="17"/>
  <c r="O228" i="17"/>
  <c r="P228" i="17"/>
  <c r="Q228" i="17"/>
  <c r="R228" i="17"/>
  <c r="N229" i="17"/>
  <c r="O229" i="17"/>
  <c r="P229" i="17"/>
  <c r="Q229" i="17"/>
  <c r="R229" i="17"/>
  <c r="N230" i="17"/>
  <c r="O230" i="17"/>
  <c r="P230" i="17"/>
  <c r="Q230" i="17"/>
  <c r="R230" i="17"/>
  <c r="N231" i="17"/>
  <c r="O231" i="17"/>
  <c r="P231" i="17"/>
  <c r="Q231" i="17"/>
  <c r="R231" i="17"/>
  <c r="N232" i="17"/>
  <c r="O232" i="17"/>
  <c r="P232" i="17"/>
  <c r="Q232" i="17"/>
  <c r="R232" i="17"/>
  <c r="N233" i="17"/>
  <c r="O233" i="17"/>
  <c r="P233" i="17"/>
  <c r="Q233" i="17"/>
  <c r="R233" i="17"/>
  <c r="N234" i="17"/>
  <c r="O234" i="17"/>
  <c r="P234" i="17"/>
  <c r="Q234" i="17"/>
  <c r="R234" i="17"/>
  <c r="N235" i="17"/>
  <c r="O235" i="17"/>
  <c r="P235" i="17"/>
  <c r="Q235" i="17"/>
  <c r="R235" i="17"/>
  <c r="N236" i="17"/>
  <c r="O236" i="17"/>
  <c r="P236" i="17"/>
  <c r="Q236" i="17"/>
  <c r="R236" i="17"/>
  <c r="N237" i="17"/>
  <c r="O237" i="17"/>
  <c r="P237" i="17"/>
  <c r="Q237" i="17"/>
  <c r="R237" i="17"/>
  <c r="N238" i="17"/>
  <c r="O238" i="17"/>
  <c r="P238" i="17"/>
  <c r="Q238" i="17"/>
  <c r="R238" i="17"/>
  <c r="N239" i="17"/>
  <c r="O239" i="17"/>
  <c r="P239" i="17"/>
  <c r="Q239" i="17"/>
  <c r="R239" i="17"/>
  <c r="N240" i="17"/>
  <c r="O240" i="17"/>
  <c r="P240" i="17"/>
  <c r="Q240" i="17"/>
  <c r="R240" i="17"/>
  <c r="N241" i="17"/>
  <c r="O241" i="17"/>
  <c r="P241" i="17"/>
  <c r="Q241" i="17"/>
  <c r="R241" i="17"/>
  <c r="N242" i="17"/>
  <c r="O242" i="17"/>
  <c r="P242" i="17"/>
  <c r="Q242" i="17"/>
  <c r="R242" i="17"/>
  <c r="N243" i="17"/>
  <c r="O243" i="17"/>
  <c r="P243" i="17"/>
  <c r="Q243" i="17"/>
  <c r="R243" i="17"/>
  <c r="N244" i="17"/>
  <c r="O244" i="17"/>
  <c r="P244" i="17"/>
  <c r="Q244" i="17"/>
  <c r="R244" i="17"/>
  <c r="N245" i="17"/>
  <c r="O245" i="17"/>
  <c r="P245" i="17"/>
  <c r="Q245" i="17"/>
  <c r="R245" i="17"/>
  <c r="N246" i="17"/>
  <c r="O246" i="17"/>
  <c r="P246" i="17"/>
  <c r="Q246" i="17"/>
  <c r="R246" i="17"/>
  <c r="N247" i="17"/>
  <c r="O247" i="17"/>
  <c r="P247" i="17"/>
  <c r="Q247" i="17"/>
  <c r="R247" i="17"/>
  <c r="N248" i="17"/>
  <c r="O248" i="17"/>
  <c r="P248" i="17"/>
  <c r="Q248" i="17"/>
  <c r="R248" i="17"/>
  <c r="N249" i="17"/>
  <c r="O249" i="17"/>
  <c r="P249" i="17"/>
  <c r="Q249" i="17"/>
  <c r="R249" i="17"/>
  <c r="N250" i="17"/>
  <c r="O250" i="17"/>
  <c r="P250" i="17"/>
  <c r="Q250" i="17"/>
  <c r="R250" i="17"/>
  <c r="O1" i="17"/>
  <c r="O2" i="17"/>
  <c r="O3" i="17"/>
  <c r="O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P2" i="14"/>
  <c r="G1" i="17"/>
  <c r="H2" i="17"/>
  <c r="G2" i="17"/>
  <c r="N1" i="17"/>
  <c r="P1" i="17"/>
  <c r="Q1" i="17"/>
  <c r="R1" i="17"/>
  <c r="N160" i="17"/>
  <c r="P160" i="17"/>
  <c r="Q160" i="17"/>
  <c r="R160" i="17"/>
  <c r="N161" i="17"/>
  <c r="P161" i="17"/>
  <c r="Q161" i="17"/>
  <c r="R161" i="17"/>
  <c r="N115" i="17"/>
  <c r="P115" i="17"/>
  <c r="Q115" i="17"/>
  <c r="R115" i="17"/>
  <c r="N162" i="17"/>
  <c r="P162" i="17"/>
  <c r="Q162" i="17"/>
  <c r="R162" i="17"/>
  <c r="N2" i="17"/>
  <c r="P2" i="17"/>
  <c r="Q2" i="17"/>
  <c r="R2" i="17"/>
  <c r="N116" i="17"/>
  <c r="P116" i="17"/>
  <c r="Q116" i="17"/>
  <c r="R116" i="17"/>
  <c r="N3" i="17"/>
  <c r="P3" i="17"/>
  <c r="Q3" i="17"/>
  <c r="R3" i="17"/>
  <c r="N163" i="17"/>
  <c r="P163" i="17"/>
  <c r="Q163" i="17"/>
  <c r="R163" i="17"/>
  <c r="N117" i="17"/>
  <c r="P117" i="17"/>
  <c r="Q117" i="17"/>
  <c r="R117" i="17"/>
  <c r="N118" i="17"/>
  <c r="P118" i="17"/>
  <c r="Q118" i="17"/>
  <c r="R118" i="17"/>
  <c r="N4" i="17"/>
  <c r="P4" i="17"/>
  <c r="Q4" i="17"/>
  <c r="R4" i="17"/>
  <c r="N164" i="17"/>
  <c r="P164" i="17"/>
  <c r="Q164" i="17"/>
  <c r="R164" i="17"/>
  <c r="N5" i="17"/>
  <c r="P5" i="17"/>
  <c r="Q5" i="17"/>
  <c r="R5" i="17"/>
  <c r="N6" i="17"/>
  <c r="P6" i="17"/>
  <c r="Q6" i="17"/>
  <c r="R6" i="17"/>
  <c r="N7" i="17"/>
  <c r="P7" i="17"/>
  <c r="Q7" i="17"/>
  <c r="R7" i="17"/>
  <c r="N8" i="17"/>
  <c r="P8" i="17"/>
  <c r="Q8" i="17"/>
  <c r="R8" i="17"/>
  <c r="N165" i="17"/>
  <c r="P165" i="17"/>
  <c r="Q165" i="17"/>
  <c r="R165" i="17"/>
  <c r="N166" i="17"/>
  <c r="P166" i="17"/>
  <c r="Q166" i="17"/>
  <c r="R166" i="17"/>
  <c r="N167" i="17"/>
  <c r="P167" i="17"/>
  <c r="Q167" i="17"/>
  <c r="R167" i="17"/>
  <c r="N168" i="17"/>
  <c r="P168" i="17"/>
  <c r="Q168" i="17"/>
  <c r="R168" i="17"/>
  <c r="N9" i="17"/>
  <c r="P9" i="17"/>
  <c r="Q9" i="17"/>
  <c r="R9" i="17"/>
  <c r="N10" i="17"/>
  <c r="P10" i="17"/>
  <c r="Q10" i="17"/>
  <c r="R10" i="17"/>
  <c r="N11" i="17"/>
  <c r="P11" i="17"/>
  <c r="Q11" i="17"/>
  <c r="R11" i="17"/>
  <c r="N119" i="17"/>
  <c r="P119" i="17"/>
  <c r="Q119" i="17"/>
  <c r="R119" i="17"/>
  <c r="N120" i="17"/>
  <c r="P120" i="17"/>
  <c r="Q120" i="17"/>
  <c r="R120" i="17"/>
  <c r="N12" i="17"/>
  <c r="P12" i="17"/>
  <c r="Q12" i="17"/>
  <c r="R12" i="17"/>
  <c r="N13" i="17"/>
  <c r="P13" i="17"/>
  <c r="Q13" i="17"/>
  <c r="R13" i="17"/>
  <c r="N14" i="17"/>
  <c r="P14" i="17"/>
  <c r="Q14" i="17"/>
  <c r="R14" i="17"/>
  <c r="N15" i="17"/>
  <c r="P15" i="17"/>
  <c r="Q15" i="17"/>
  <c r="R15" i="17"/>
  <c r="N16" i="17"/>
  <c r="P16" i="17"/>
  <c r="Q16" i="17"/>
  <c r="R16" i="17"/>
  <c r="N169" i="17"/>
  <c r="P169" i="17"/>
  <c r="Q169" i="17"/>
  <c r="R169" i="17"/>
  <c r="N17" i="17"/>
  <c r="P17" i="17"/>
  <c r="Q17" i="17"/>
  <c r="R17" i="17"/>
  <c r="N170" i="17"/>
  <c r="P170" i="17"/>
  <c r="Q170" i="17"/>
  <c r="R170" i="17"/>
  <c r="N171" i="17"/>
  <c r="P171" i="17"/>
  <c r="Q171" i="17"/>
  <c r="R171" i="17"/>
  <c r="N18" i="17"/>
  <c r="P18" i="17"/>
  <c r="Q18" i="17"/>
  <c r="R18" i="17"/>
  <c r="N121" i="17"/>
  <c r="P121" i="17"/>
  <c r="Q121" i="17"/>
  <c r="R121" i="17"/>
  <c r="N19" i="17"/>
  <c r="P19" i="17"/>
  <c r="Q19" i="17"/>
  <c r="R19" i="17"/>
  <c r="N20" i="17"/>
  <c r="P20" i="17"/>
  <c r="Q20" i="17"/>
  <c r="R20" i="17"/>
  <c r="N122" i="17"/>
  <c r="P122" i="17"/>
  <c r="Q122" i="17"/>
  <c r="R122" i="17"/>
  <c r="N21" i="17"/>
  <c r="P21" i="17"/>
  <c r="Q21" i="17"/>
  <c r="R21" i="17"/>
  <c r="N22" i="17"/>
  <c r="P22" i="17"/>
  <c r="Q22" i="17"/>
  <c r="R22" i="17"/>
  <c r="N23" i="17"/>
  <c r="P23" i="17"/>
  <c r="Q23" i="17"/>
  <c r="R23" i="17"/>
  <c r="N24" i="17"/>
  <c r="P24" i="17"/>
  <c r="Q24" i="17"/>
  <c r="R24" i="17"/>
  <c r="N25" i="17"/>
  <c r="P25" i="17"/>
  <c r="Q25" i="17"/>
  <c r="R25" i="17"/>
  <c r="N123" i="17"/>
  <c r="P123" i="17"/>
  <c r="Q123" i="17"/>
  <c r="R123" i="17"/>
  <c r="N124" i="17"/>
  <c r="P124" i="17"/>
  <c r="Q124" i="17"/>
  <c r="R124" i="17"/>
  <c r="N125" i="17"/>
  <c r="P125" i="17"/>
  <c r="Q125" i="17"/>
  <c r="R125" i="17"/>
  <c r="N172" i="17"/>
  <c r="P172" i="17"/>
  <c r="Q172" i="17"/>
  <c r="R172" i="17"/>
  <c r="N126" i="17"/>
  <c r="P126" i="17"/>
  <c r="Q126" i="17"/>
  <c r="R126" i="17"/>
  <c r="N26" i="17"/>
  <c r="P26" i="17"/>
  <c r="Q26" i="17"/>
  <c r="R26" i="17"/>
  <c r="N127" i="17"/>
  <c r="P127" i="17"/>
  <c r="Q127" i="17"/>
  <c r="R127" i="17"/>
  <c r="N173" i="17"/>
  <c r="P173" i="17"/>
  <c r="Q173" i="17"/>
  <c r="R173" i="17"/>
  <c r="N174" i="17"/>
  <c r="P174" i="17"/>
  <c r="Q174" i="17"/>
  <c r="R174" i="17"/>
  <c r="N128" i="17"/>
  <c r="P128" i="17"/>
  <c r="Q128" i="17"/>
  <c r="R128" i="17"/>
  <c r="N129" i="17"/>
  <c r="P129" i="17"/>
  <c r="Q129" i="17"/>
  <c r="R129" i="17"/>
  <c r="N175" i="17"/>
  <c r="P175" i="17"/>
  <c r="Q175" i="17"/>
  <c r="R175" i="17"/>
  <c r="N27" i="17"/>
  <c r="P27" i="17"/>
  <c r="Q27" i="17"/>
  <c r="R27" i="17"/>
  <c r="N130" i="17"/>
  <c r="P130" i="17"/>
  <c r="Q130" i="17"/>
  <c r="R130" i="17"/>
  <c r="N176" i="17"/>
  <c r="P176" i="17"/>
  <c r="Q176" i="17"/>
  <c r="R176" i="17"/>
  <c r="N131" i="17"/>
  <c r="P131" i="17"/>
  <c r="Q131" i="17"/>
  <c r="R131" i="17"/>
  <c r="N132" i="17"/>
  <c r="P132" i="17"/>
  <c r="Q132" i="17"/>
  <c r="R132" i="17"/>
  <c r="N28" i="17"/>
  <c r="P28" i="17"/>
  <c r="Q28" i="17"/>
  <c r="R28" i="17"/>
  <c r="N29" i="17"/>
  <c r="P29" i="17"/>
  <c r="Q29" i="17"/>
  <c r="R29" i="17"/>
  <c r="N133" i="17"/>
  <c r="P133" i="17"/>
  <c r="Q133" i="17"/>
  <c r="R133" i="17"/>
  <c r="N134" i="17"/>
  <c r="P134" i="17"/>
  <c r="Q134" i="17"/>
  <c r="R134" i="17"/>
  <c r="N30" i="17"/>
  <c r="P30" i="17"/>
  <c r="Q30" i="17"/>
  <c r="R30" i="17"/>
  <c r="N135" i="17"/>
  <c r="P135" i="17"/>
  <c r="Q135" i="17"/>
  <c r="R135" i="17"/>
  <c r="N31" i="17"/>
  <c r="P31" i="17"/>
  <c r="Q31" i="17"/>
  <c r="R31" i="17"/>
  <c r="N32" i="17"/>
  <c r="P32" i="17"/>
  <c r="Q32" i="17"/>
  <c r="R32" i="17"/>
  <c r="N33" i="17"/>
  <c r="P33" i="17"/>
  <c r="Q33" i="17"/>
  <c r="R33" i="17"/>
  <c r="N136" i="17"/>
  <c r="P136" i="17"/>
  <c r="Q136" i="17"/>
  <c r="R136" i="17"/>
  <c r="N34" i="17"/>
  <c r="P34" i="17"/>
  <c r="Q34" i="17"/>
  <c r="R34" i="17"/>
  <c r="N137" i="17"/>
  <c r="P137" i="17"/>
  <c r="Q137" i="17"/>
  <c r="R137" i="17"/>
  <c r="N35" i="17"/>
  <c r="P35" i="17"/>
  <c r="Q35" i="17"/>
  <c r="R35" i="17"/>
  <c r="N138" i="17"/>
  <c r="P138" i="17"/>
  <c r="Q138" i="17"/>
  <c r="R138" i="17"/>
  <c r="N36" i="17"/>
  <c r="P36" i="17"/>
  <c r="Q36" i="17"/>
  <c r="R36" i="17"/>
  <c r="N139" i="17"/>
  <c r="P139" i="17"/>
  <c r="Q139" i="17"/>
  <c r="R139" i="17"/>
  <c r="N37" i="17"/>
  <c r="P37" i="17"/>
  <c r="Q37" i="17"/>
  <c r="R37" i="17"/>
  <c r="N140" i="17"/>
  <c r="P140" i="17"/>
  <c r="Q140" i="17"/>
  <c r="R140" i="17"/>
  <c r="N38" i="17"/>
  <c r="P38" i="17"/>
  <c r="Q38" i="17"/>
  <c r="R38" i="17"/>
  <c r="N39" i="17"/>
  <c r="P39" i="17"/>
  <c r="Q39" i="17"/>
  <c r="R39" i="17"/>
  <c r="N40" i="17"/>
  <c r="P40" i="17"/>
  <c r="Q40" i="17"/>
  <c r="R40" i="17"/>
  <c r="N141" i="17"/>
  <c r="P141" i="17"/>
  <c r="Q141" i="17"/>
  <c r="R141" i="17"/>
  <c r="N41" i="17"/>
  <c r="P41" i="17"/>
  <c r="Q41" i="17"/>
  <c r="R41" i="17"/>
  <c r="N142" i="17"/>
  <c r="P142" i="17"/>
  <c r="Q142" i="17"/>
  <c r="R142" i="17"/>
  <c r="N42" i="17"/>
  <c r="P42" i="17"/>
  <c r="Q42" i="17"/>
  <c r="R42" i="17"/>
  <c r="N143" i="17"/>
  <c r="P143" i="17"/>
  <c r="Q143" i="17"/>
  <c r="R143" i="17"/>
  <c r="N144" i="17"/>
  <c r="P144" i="17"/>
  <c r="Q144" i="17"/>
  <c r="R144" i="17"/>
  <c r="N145" i="17"/>
  <c r="P145" i="17"/>
  <c r="Q145" i="17"/>
  <c r="R145" i="17"/>
  <c r="N146" i="17"/>
  <c r="P146" i="17"/>
  <c r="Q146" i="17"/>
  <c r="R146" i="17"/>
  <c r="N147" i="17"/>
  <c r="P147" i="17"/>
  <c r="Q147" i="17"/>
  <c r="R147" i="17"/>
  <c r="N148" i="17"/>
  <c r="P148" i="17"/>
  <c r="Q148" i="17"/>
  <c r="R148" i="17"/>
  <c r="N149" i="17"/>
  <c r="P149" i="17"/>
  <c r="Q149" i="17"/>
  <c r="R149" i="17"/>
  <c r="N150" i="17"/>
  <c r="P150" i="17"/>
  <c r="Q150" i="17"/>
  <c r="R150" i="17"/>
  <c r="N151" i="17"/>
  <c r="P151" i="17"/>
  <c r="Q151" i="17"/>
  <c r="R151" i="17"/>
  <c r="N152" i="17"/>
  <c r="P152" i="17"/>
  <c r="Q152" i="17"/>
  <c r="R152" i="17"/>
  <c r="N153" i="17"/>
  <c r="P153" i="17"/>
  <c r="Q153" i="17"/>
  <c r="R153" i="17"/>
  <c r="N154" i="17"/>
  <c r="P154" i="17"/>
  <c r="Q154" i="17"/>
  <c r="R154" i="17"/>
  <c r="N155" i="17"/>
  <c r="P155" i="17"/>
  <c r="Q155" i="17"/>
  <c r="R155" i="17"/>
  <c r="N156" i="17"/>
  <c r="P156" i="17"/>
  <c r="Q156" i="17"/>
  <c r="R156" i="17"/>
  <c r="N157" i="17"/>
  <c r="P157" i="17"/>
  <c r="Q157" i="17"/>
  <c r="R157" i="17"/>
  <c r="N158" i="17"/>
  <c r="P158" i="17"/>
  <c r="Q158" i="17"/>
  <c r="R158" i="17"/>
  <c r="N159" i="17"/>
  <c r="P159" i="17"/>
  <c r="Q159" i="17"/>
  <c r="R159" i="17"/>
  <c r="N82" i="37"/>
  <c r="H3" i="17"/>
  <c r="A79" i="19"/>
  <c r="A11" i="36"/>
  <c r="A87" i="41"/>
  <c r="H4" i="17"/>
  <c r="G4" i="17"/>
  <c r="G3" i="17"/>
  <c r="A32" i="19"/>
  <c r="A33" i="19"/>
  <c r="E33" i="19"/>
  <c r="H5" i="17"/>
  <c r="H66" i="17"/>
  <c r="H67" i="17"/>
  <c r="H68" i="17"/>
  <c r="G68" i="17"/>
  <c r="G66" i="17"/>
  <c r="H69" i="17"/>
  <c r="H135" i="17"/>
  <c r="H202" i="17"/>
  <c r="H268" i="17"/>
  <c r="H269" i="17"/>
  <c r="G268" i="17"/>
  <c r="G269" i="17"/>
  <c r="H270" i="17"/>
  <c r="G270" i="17"/>
  <c r="H271" i="17"/>
  <c r="H336" i="17"/>
  <c r="G336" i="17"/>
  <c r="H337" i="17"/>
  <c r="H338" i="17"/>
  <c r="G337" i="17"/>
  <c r="H403" i="17"/>
  <c r="G403" i="17"/>
  <c r="H404" i="17"/>
  <c r="H405" i="17"/>
  <c r="H406" i="17"/>
  <c r="G404" i="17"/>
  <c r="G405" i="17"/>
  <c r="H465" i="17"/>
  <c r="H466" i="17"/>
  <c r="H526" i="17"/>
  <c r="H589" i="17"/>
  <c r="G589" i="17"/>
  <c r="H590" i="17"/>
  <c r="G590" i="17"/>
  <c r="H591" i="17"/>
  <c r="G591" i="17"/>
  <c r="H654" i="17"/>
  <c r="H655" i="17"/>
  <c r="H656" i="17"/>
  <c r="G654" i="17"/>
  <c r="H715" i="17"/>
  <c r="H777" i="17"/>
  <c r="G777" i="17"/>
  <c r="A11" i="57"/>
  <c r="A92" i="56"/>
  <c r="A11" i="56"/>
  <c r="E11" i="55"/>
  <c r="A12" i="55"/>
  <c r="D11" i="55"/>
  <c r="C11" i="55"/>
  <c r="N11" i="55"/>
  <c r="A92" i="54"/>
  <c r="A11" i="54"/>
  <c r="A11" i="53"/>
  <c r="A11" i="52"/>
  <c r="A92" i="51"/>
  <c r="A11" i="51"/>
  <c r="A11" i="49"/>
  <c r="F11" i="49"/>
  <c r="A11" i="50"/>
  <c r="A11" i="48"/>
  <c r="A92" i="47"/>
  <c r="A11" i="47"/>
  <c r="A92" i="46"/>
  <c r="A11" i="46"/>
  <c r="D11" i="41"/>
  <c r="C11" i="41"/>
  <c r="N11" i="41"/>
  <c r="C11" i="44"/>
  <c r="N11" i="44"/>
  <c r="F11" i="44"/>
  <c r="A11" i="45"/>
  <c r="A12" i="44"/>
  <c r="A13" i="44"/>
  <c r="D11" i="44"/>
  <c r="E11" i="44"/>
  <c r="A92" i="44"/>
  <c r="G715" i="17"/>
  <c r="H716" i="17"/>
  <c r="G406" i="17"/>
  <c r="H407" i="17"/>
  <c r="H778" i="17"/>
  <c r="H592" i="17"/>
  <c r="H467" i="17"/>
  <c r="G466" i="17"/>
  <c r="H272" i="17"/>
  <c r="G271" i="17"/>
  <c r="G656" i="17"/>
  <c r="H657" i="17"/>
  <c r="H527" i="17"/>
  <c r="G526" i="17"/>
  <c r="G655" i="17"/>
  <c r="G465" i="17"/>
  <c r="G338" i="17"/>
  <c r="H339" i="17"/>
  <c r="H203" i="17"/>
  <c r="G202" i="17"/>
  <c r="F11" i="36"/>
  <c r="D11" i="36"/>
  <c r="E11" i="36"/>
  <c r="C11" i="36"/>
  <c r="N11" i="36"/>
  <c r="A12" i="36"/>
  <c r="C12" i="36"/>
  <c r="N12" i="36"/>
  <c r="H136" i="17"/>
  <c r="G135" i="17"/>
  <c r="G69" i="17"/>
  <c r="H70" i="17"/>
  <c r="G5" i="17"/>
  <c r="H6" i="17"/>
  <c r="A79" i="14"/>
  <c r="A11" i="14"/>
  <c r="A12" i="14"/>
  <c r="A87" i="42"/>
  <c r="A11" i="42"/>
  <c r="D11" i="42"/>
  <c r="G67" i="17"/>
  <c r="E12" i="44"/>
  <c r="E11" i="19"/>
  <c r="D11" i="19"/>
  <c r="F33" i="19"/>
  <c r="D33" i="19"/>
  <c r="C33" i="19"/>
  <c r="A12" i="42"/>
  <c r="A11" i="37"/>
  <c r="A87" i="37"/>
  <c r="A34" i="19"/>
  <c r="E32" i="19"/>
  <c r="C32" i="19"/>
  <c r="D32" i="19"/>
  <c r="F32" i="19"/>
  <c r="A12" i="41"/>
  <c r="E11" i="41"/>
  <c r="F11" i="41"/>
  <c r="A87" i="43"/>
  <c r="A11" i="43"/>
  <c r="A12" i="19"/>
  <c r="F11" i="19"/>
  <c r="F11" i="57"/>
  <c r="E11" i="57"/>
  <c r="A12" i="57"/>
  <c r="D11" i="57"/>
  <c r="C11" i="57"/>
  <c r="N11" i="57"/>
  <c r="C11" i="56"/>
  <c r="N11" i="56"/>
  <c r="F11" i="56"/>
  <c r="A12" i="56"/>
  <c r="E11" i="56"/>
  <c r="D11" i="56"/>
  <c r="C12" i="55"/>
  <c r="N12" i="55"/>
  <c r="F12" i="55"/>
  <c r="E12" i="55"/>
  <c r="D12" i="55"/>
  <c r="A13" i="55"/>
  <c r="C11" i="54"/>
  <c r="N11" i="54"/>
  <c r="F11" i="54"/>
  <c r="E11" i="54"/>
  <c r="D11" i="54"/>
  <c r="A12" i="54"/>
  <c r="A12" i="53"/>
  <c r="D11" i="53"/>
  <c r="C11" i="53"/>
  <c r="N11" i="53"/>
  <c r="F11" i="53"/>
  <c r="E11" i="53"/>
  <c r="F11" i="52"/>
  <c r="E11" i="52"/>
  <c r="A12" i="52"/>
  <c r="D11" i="52"/>
  <c r="C11" i="52"/>
  <c r="N11" i="52"/>
  <c r="A12" i="51"/>
  <c r="D11" i="51"/>
  <c r="C11" i="51"/>
  <c r="N11" i="51"/>
  <c r="F11" i="51"/>
  <c r="E11" i="51"/>
  <c r="A12" i="49"/>
  <c r="E12" i="49"/>
  <c r="D11" i="49"/>
  <c r="C11" i="49"/>
  <c r="N11" i="49"/>
  <c r="E11" i="49"/>
  <c r="A12" i="50"/>
  <c r="D11" i="50"/>
  <c r="C11" i="50"/>
  <c r="N11" i="50"/>
  <c r="F11" i="50"/>
  <c r="E11" i="50"/>
  <c r="F11" i="48"/>
  <c r="E11" i="48"/>
  <c r="D11" i="48"/>
  <c r="C11" i="48"/>
  <c r="N11" i="48"/>
  <c r="A12" i="48"/>
  <c r="F11" i="47"/>
  <c r="A12" i="47"/>
  <c r="D11" i="47"/>
  <c r="E11" i="47"/>
  <c r="C11" i="47"/>
  <c r="N11" i="47"/>
  <c r="C11" i="42"/>
  <c r="N11" i="42"/>
  <c r="F11" i="14"/>
  <c r="A12" i="46"/>
  <c r="D11" i="46"/>
  <c r="F11" i="46"/>
  <c r="E11" i="46"/>
  <c r="C11" i="46"/>
  <c r="N11" i="46"/>
  <c r="F12" i="36"/>
  <c r="D12" i="36"/>
  <c r="D11" i="14"/>
  <c r="A13" i="36"/>
  <c r="D13" i="36"/>
  <c r="C11" i="14"/>
  <c r="N11" i="14"/>
  <c r="E11" i="14"/>
  <c r="E12" i="36"/>
  <c r="A12" i="45"/>
  <c r="D11" i="45"/>
  <c r="C11" i="45"/>
  <c r="N11" i="45"/>
  <c r="F11" i="45"/>
  <c r="E11" i="45"/>
  <c r="C12" i="44"/>
  <c r="N12" i="44"/>
  <c r="C13" i="44"/>
  <c r="N13" i="44"/>
  <c r="F13" i="44"/>
  <c r="D12" i="44"/>
  <c r="F12" i="44"/>
  <c r="G657" i="17"/>
  <c r="H658" i="17"/>
  <c r="H408" i="17"/>
  <c r="G407" i="17"/>
  <c r="A14" i="44"/>
  <c r="E13" i="44"/>
  <c r="H7" i="17"/>
  <c r="G6" i="17"/>
  <c r="G203" i="17"/>
  <c r="H204" i="17"/>
  <c r="H468" i="17"/>
  <c r="G467" i="17"/>
  <c r="F11" i="42"/>
  <c r="E11" i="42"/>
  <c r="H137" i="17"/>
  <c r="G136" i="17"/>
  <c r="G339" i="17"/>
  <c r="H340" i="17"/>
  <c r="H593" i="17"/>
  <c r="G592" i="17"/>
  <c r="H717" i="17"/>
  <c r="G716" i="17"/>
  <c r="D13" i="44"/>
  <c r="H71" i="17"/>
  <c r="G70" i="17"/>
  <c r="H528" i="17"/>
  <c r="G527" i="17"/>
  <c r="H273" i="17"/>
  <c r="G272" i="17"/>
  <c r="G778" i="17"/>
  <c r="H779" i="17"/>
  <c r="A12" i="37"/>
  <c r="C11" i="37"/>
  <c r="N11" i="37"/>
  <c r="F11" i="37"/>
  <c r="E11" i="37"/>
  <c r="D11" i="37"/>
  <c r="E12" i="42"/>
  <c r="F12" i="42"/>
  <c r="D12" i="42"/>
  <c r="C12" i="42"/>
  <c r="N12" i="42"/>
  <c r="A13" i="42"/>
  <c r="D12" i="14"/>
  <c r="C12" i="14"/>
  <c r="N12" i="14"/>
  <c r="A13" i="14"/>
  <c r="F12" i="14"/>
  <c r="E12" i="14"/>
  <c r="C34" i="19"/>
  <c r="E34" i="19"/>
  <c r="F34" i="19"/>
  <c r="A35" i="19"/>
  <c r="D34" i="19"/>
  <c r="D12" i="19"/>
  <c r="E12" i="19"/>
  <c r="C12" i="19"/>
  <c r="A13" i="19"/>
  <c r="F12" i="19"/>
  <c r="F11" i="43"/>
  <c r="D11" i="43"/>
  <c r="E11" i="43"/>
  <c r="A12" i="43"/>
  <c r="C11" i="43"/>
  <c r="N11" i="43"/>
  <c r="D12" i="41"/>
  <c r="A13" i="41"/>
  <c r="F12" i="41"/>
  <c r="E12" i="41"/>
  <c r="C12" i="41"/>
  <c r="N12" i="41"/>
  <c r="A13" i="57"/>
  <c r="D12" i="57"/>
  <c r="C12" i="57"/>
  <c r="N12" i="57"/>
  <c r="F12" i="57"/>
  <c r="E12" i="57"/>
  <c r="E12" i="56"/>
  <c r="A13" i="56"/>
  <c r="D12" i="56"/>
  <c r="C12" i="56"/>
  <c r="N12" i="56"/>
  <c r="F12" i="56"/>
  <c r="E13" i="55"/>
  <c r="A14" i="55"/>
  <c r="D13" i="55"/>
  <c r="C13" i="55"/>
  <c r="N13" i="55"/>
  <c r="F13" i="55"/>
  <c r="E12" i="54"/>
  <c r="A13" i="54"/>
  <c r="D12" i="54"/>
  <c r="F12" i="54"/>
  <c r="C12" i="54"/>
  <c r="N12" i="54"/>
  <c r="F12" i="49"/>
  <c r="F12" i="53"/>
  <c r="E12" i="53"/>
  <c r="A13" i="53"/>
  <c r="D12" i="53"/>
  <c r="C12" i="53"/>
  <c r="N12" i="53"/>
  <c r="D12" i="49"/>
  <c r="C12" i="49"/>
  <c r="A13" i="52"/>
  <c r="D12" i="52"/>
  <c r="C12" i="52"/>
  <c r="N12" i="52"/>
  <c r="F12" i="52"/>
  <c r="E12" i="52"/>
  <c r="A13" i="49"/>
  <c r="C13" i="49"/>
  <c r="C13" i="36"/>
  <c r="N13" i="36"/>
  <c r="F12" i="51"/>
  <c r="E12" i="51"/>
  <c r="A13" i="51"/>
  <c r="D12" i="51"/>
  <c r="C12" i="51"/>
  <c r="N12" i="51"/>
  <c r="F12" i="50"/>
  <c r="E12" i="50"/>
  <c r="A13" i="50"/>
  <c r="D12" i="50"/>
  <c r="C12" i="50"/>
  <c r="N12" i="50"/>
  <c r="E13" i="49"/>
  <c r="A14" i="36"/>
  <c r="E14" i="36"/>
  <c r="A13" i="48"/>
  <c r="D12" i="48"/>
  <c r="C12" i="48"/>
  <c r="N12" i="48"/>
  <c r="F12" i="48"/>
  <c r="E12" i="48"/>
  <c r="E13" i="36"/>
  <c r="A13" i="47"/>
  <c r="D12" i="47"/>
  <c r="F12" i="47"/>
  <c r="C12" i="47"/>
  <c r="N12" i="47"/>
  <c r="E12" i="47"/>
  <c r="F12" i="46"/>
  <c r="A13" i="46"/>
  <c r="D12" i="46"/>
  <c r="E12" i="46"/>
  <c r="C12" i="46"/>
  <c r="N12" i="46"/>
  <c r="F13" i="36"/>
  <c r="F12" i="45"/>
  <c r="E12" i="45"/>
  <c r="A13" i="45"/>
  <c r="D12" i="45"/>
  <c r="C12" i="45"/>
  <c r="N12" i="45"/>
  <c r="H780" i="17"/>
  <c r="G779" i="17"/>
  <c r="G593" i="17"/>
  <c r="H594" i="17"/>
  <c r="G137" i="17"/>
  <c r="H138" i="17"/>
  <c r="H469" i="17"/>
  <c r="G468" i="17"/>
  <c r="H8" i="17"/>
  <c r="G7" i="17"/>
  <c r="G408" i="17"/>
  <c r="H409" i="17"/>
  <c r="H529" i="17"/>
  <c r="G528" i="17"/>
  <c r="H341" i="17"/>
  <c r="G340" i="17"/>
  <c r="H205" i="17"/>
  <c r="G204" i="17"/>
  <c r="H659" i="17"/>
  <c r="G658" i="17"/>
  <c r="H274" i="17"/>
  <c r="G273" i="17"/>
  <c r="H72" i="17"/>
  <c r="G71" i="17"/>
  <c r="G717" i="17"/>
  <c r="H718" i="17"/>
  <c r="D14" i="44"/>
  <c r="C14" i="44"/>
  <c r="N14" i="44"/>
  <c r="F14" i="44"/>
  <c r="E14" i="44"/>
  <c r="A15" i="44"/>
  <c r="D13" i="41"/>
  <c r="A14" i="41"/>
  <c r="E13" i="41"/>
  <c r="C13" i="41"/>
  <c r="N13" i="41"/>
  <c r="F13" i="41"/>
  <c r="D13" i="19"/>
  <c r="A14" i="19"/>
  <c r="F13" i="19"/>
  <c r="E13" i="19"/>
  <c r="C13" i="19"/>
  <c r="C12" i="37"/>
  <c r="N12" i="37"/>
  <c r="E12" i="37"/>
  <c r="D12" i="37"/>
  <c r="F12" i="37"/>
  <c r="A13" i="37"/>
  <c r="F13" i="42"/>
  <c r="E13" i="42"/>
  <c r="C13" i="42"/>
  <c r="N13" i="42"/>
  <c r="D13" i="42"/>
  <c r="A14" i="42"/>
  <c r="C35" i="19"/>
  <c r="D35" i="19"/>
  <c r="E35" i="19"/>
  <c r="F35" i="19"/>
  <c r="A36" i="19"/>
  <c r="C12" i="43"/>
  <c r="N12" i="43"/>
  <c r="A13" i="43"/>
  <c r="D12" i="43"/>
  <c r="F12" i="43"/>
  <c r="E12" i="43"/>
  <c r="F13" i="14"/>
  <c r="C13" i="14"/>
  <c r="N13" i="14"/>
  <c r="E13" i="14"/>
  <c r="A14" i="14"/>
  <c r="D13" i="14"/>
  <c r="F13" i="57"/>
  <c r="E13" i="57"/>
  <c r="D13" i="57"/>
  <c r="C13" i="57"/>
  <c r="N13" i="57"/>
  <c r="A14" i="57"/>
  <c r="C13" i="56"/>
  <c r="N13" i="56"/>
  <c r="F13" i="56"/>
  <c r="E13" i="56"/>
  <c r="D13" i="56"/>
  <c r="A14" i="56"/>
  <c r="C14" i="55"/>
  <c r="N14" i="55"/>
  <c r="F14" i="55"/>
  <c r="E14" i="55"/>
  <c r="A15" i="55"/>
  <c r="D14" i="55"/>
  <c r="F14" i="36"/>
  <c r="C13" i="54"/>
  <c r="N13" i="54"/>
  <c r="F13" i="54"/>
  <c r="A14" i="54"/>
  <c r="E13" i="54"/>
  <c r="D13" i="54"/>
  <c r="A15" i="36"/>
  <c r="A16" i="36"/>
  <c r="A14" i="53"/>
  <c r="D13" i="53"/>
  <c r="C13" i="53"/>
  <c r="N13" i="53"/>
  <c r="F13" i="53"/>
  <c r="E13" i="53"/>
  <c r="C14" i="36"/>
  <c r="N14" i="36"/>
  <c r="F13" i="49"/>
  <c r="D14" i="36"/>
  <c r="A14" i="49"/>
  <c r="F14" i="49"/>
  <c r="F13" i="52"/>
  <c r="E13" i="52"/>
  <c r="A14" i="52"/>
  <c r="D13" i="52"/>
  <c r="C13" i="52"/>
  <c r="N13" i="52"/>
  <c r="D13" i="49"/>
  <c r="A14" i="51"/>
  <c r="D13" i="51"/>
  <c r="C13" i="51"/>
  <c r="N13" i="51"/>
  <c r="F13" i="51"/>
  <c r="E13" i="51"/>
  <c r="A14" i="50"/>
  <c r="D13" i="50"/>
  <c r="C13" i="50"/>
  <c r="N13" i="50"/>
  <c r="F13" i="50"/>
  <c r="E13" i="50"/>
  <c r="F13" i="48"/>
  <c r="E13" i="48"/>
  <c r="A14" i="48"/>
  <c r="D13" i="48"/>
  <c r="C13" i="48"/>
  <c r="N13" i="48"/>
  <c r="F13" i="47"/>
  <c r="A14" i="47"/>
  <c r="D13" i="47"/>
  <c r="E13" i="47"/>
  <c r="C13" i="47"/>
  <c r="N13" i="47"/>
  <c r="A14" i="46"/>
  <c r="D13" i="46"/>
  <c r="F13" i="46"/>
  <c r="C13" i="46"/>
  <c r="N13" i="46"/>
  <c r="E13" i="46"/>
  <c r="A14" i="45"/>
  <c r="D13" i="45"/>
  <c r="C13" i="45"/>
  <c r="N13" i="45"/>
  <c r="F13" i="45"/>
  <c r="E13" i="45"/>
  <c r="F15" i="44"/>
  <c r="C15" i="44"/>
  <c r="N15" i="44"/>
  <c r="D15" i="44"/>
  <c r="A16" i="44"/>
  <c r="E15" i="44"/>
  <c r="G72" i="17"/>
  <c r="H73" i="17"/>
  <c r="G659" i="17"/>
  <c r="H660" i="17"/>
  <c r="G341" i="17"/>
  <c r="H342" i="17"/>
  <c r="G469" i="17"/>
  <c r="H470" i="17"/>
  <c r="G718" i="17"/>
  <c r="H719" i="17"/>
  <c r="G138" i="17"/>
  <c r="H139" i="17"/>
  <c r="H410" i="17"/>
  <c r="G409" i="17"/>
  <c r="H595" i="17"/>
  <c r="G594" i="17"/>
  <c r="H275" i="17"/>
  <c r="G274" i="17"/>
  <c r="G205" i="17"/>
  <c r="H206" i="17"/>
  <c r="H530" i="17"/>
  <c r="G529" i="17"/>
  <c r="G8" i="17"/>
  <c r="H9" i="17"/>
  <c r="G780" i="17"/>
  <c r="H781" i="17"/>
  <c r="F13" i="37"/>
  <c r="A14" i="37"/>
  <c r="E13" i="37"/>
  <c r="D13" i="37"/>
  <c r="C13" i="37"/>
  <c r="N13" i="37"/>
  <c r="F14" i="42"/>
  <c r="C14" i="42"/>
  <c r="N14" i="42"/>
  <c r="A15" i="42"/>
  <c r="D14" i="42"/>
  <c r="E14" i="42"/>
  <c r="C15" i="36"/>
  <c r="N15" i="36"/>
  <c r="D14" i="14"/>
  <c r="F14" i="14"/>
  <c r="A15" i="14"/>
  <c r="C14" i="14"/>
  <c r="N14" i="14"/>
  <c r="E14" i="14"/>
  <c r="C14" i="19"/>
  <c r="F14" i="19"/>
  <c r="E14" i="19"/>
  <c r="A15" i="19"/>
  <c r="D14" i="19"/>
  <c r="F36" i="19"/>
  <c r="E36" i="19"/>
  <c r="D36" i="19"/>
  <c r="A37" i="19"/>
  <c r="C36" i="19"/>
  <c r="A15" i="41"/>
  <c r="F14" i="41"/>
  <c r="C14" i="41"/>
  <c r="N14" i="41"/>
  <c r="E14" i="41"/>
  <c r="D14" i="41"/>
  <c r="F13" i="43"/>
  <c r="A14" i="43"/>
  <c r="C13" i="43"/>
  <c r="N13" i="43"/>
  <c r="D13" i="43"/>
  <c r="E13" i="43"/>
  <c r="D14" i="49"/>
  <c r="E15" i="36"/>
  <c r="A15" i="57"/>
  <c r="D14" i="57"/>
  <c r="C14" i="57"/>
  <c r="N14" i="57"/>
  <c r="F14" i="57"/>
  <c r="E14" i="57"/>
  <c r="E14" i="49"/>
  <c r="A15" i="49"/>
  <c r="E15" i="49"/>
  <c r="C14" i="49"/>
  <c r="E14" i="56"/>
  <c r="A15" i="56"/>
  <c r="D14" i="56"/>
  <c r="F14" i="56"/>
  <c r="C14" i="56"/>
  <c r="N14" i="56"/>
  <c r="E15" i="55"/>
  <c r="A16" i="55"/>
  <c r="D15" i="55"/>
  <c r="C15" i="55"/>
  <c r="N15" i="55"/>
  <c r="F15" i="55"/>
  <c r="F15" i="36"/>
  <c r="D15" i="36"/>
  <c r="E14" i="54"/>
  <c r="A15" i="54"/>
  <c r="D14" i="54"/>
  <c r="C14" i="54"/>
  <c r="N14" i="54"/>
  <c r="F14" i="54"/>
  <c r="F14" i="53"/>
  <c r="E14" i="53"/>
  <c r="D14" i="53"/>
  <c r="C14" i="53"/>
  <c r="A15" i="53"/>
  <c r="A15" i="52"/>
  <c r="D14" i="52"/>
  <c r="C14" i="52"/>
  <c r="N14" i="52"/>
  <c r="F14" i="52"/>
  <c r="E14" i="52"/>
  <c r="F14" i="51"/>
  <c r="E14" i="51"/>
  <c r="A15" i="51"/>
  <c r="D14" i="51"/>
  <c r="C14" i="51"/>
  <c r="N14" i="51"/>
  <c r="F14" i="50"/>
  <c r="E14" i="50"/>
  <c r="A15" i="50"/>
  <c r="D14" i="50"/>
  <c r="C14" i="50"/>
  <c r="N14" i="50"/>
  <c r="A15" i="48"/>
  <c r="D14" i="48"/>
  <c r="C14" i="48"/>
  <c r="N14" i="48"/>
  <c r="F14" i="48"/>
  <c r="E14" i="48"/>
  <c r="A15" i="47"/>
  <c r="D14" i="47"/>
  <c r="F14" i="47"/>
  <c r="E14" i="47"/>
  <c r="C14" i="47"/>
  <c r="N14" i="47"/>
  <c r="F14" i="46"/>
  <c r="A15" i="46"/>
  <c r="D14" i="46"/>
  <c r="C14" i="46"/>
  <c r="N14" i="46"/>
  <c r="E14" i="46"/>
  <c r="F14" i="45"/>
  <c r="E14" i="45"/>
  <c r="D14" i="45"/>
  <c r="C14" i="45"/>
  <c r="N14" i="45"/>
  <c r="A15" i="45"/>
  <c r="H596" i="17"/>
  <c r="G595" i="17"/>
  <c r="A17" i="44"/>
  <c r="F16" i="44"/>
  <c r="C16" i="44"/>
  <c r="E16" i="44"/>
  <c r="D16" i="44"/>
  <c r="H782" i="17"/>
  <c r="G781" i="17"/>
  <c r="G719" i="17"/>
  <c r="H720" i="17"/>
  <c r="H343" i="17"/>
  <c r="G342" i="17"/>
  <c r="G73" i="17"/>
  <c r="H74" i="17"/>
  <c r="H531" i="17"/>
  <c r="G530" i="17"/>
  <c r="H276" i="17"/>
  <c r="G275" i="17"/>
  <c r="G410" i="17"/>
  <c r="H411" i="17"/>
  <c r="H10" i="17"/>
  <c r="G9" i="17"/>
  <c r="G206" i="17"/>
  <c r="H207" i="17"/>
  <c r="H140" i="17"/>
  <c r="G139" i="17"/>
  <c r="H471" i="17"/>
  <c r="G470" i="17"/>
  <c r="G660" i="17"/>
  <c r="H661" i="17"/>
  <c r="F37" i="19"/>
  <c r="A38" i="19"/>
  <c r="E37" i="19"/>
  <c r="C37" i="19"/>
  <c r="D37" i="19"/>
  <c r="A16" i="14"/>
  <c r="E15" i="14"/>
  <c r="F15" i="14"/>
  <c r="D15" i="14"/>
  <c r="C15" i="14"/>
  <c r="N15" i="14"/>
  <c r="D16" i="36"/>
  <c r="E16" i="36"/>
  <c r="A17" i="36"/>
  <c r="F16" i="36"/>
  <c r="C16" i="36"/>
  <c r="N16" i="36"/>
  <c r="D15" i="42"/>
  <c r="E15" i="42"/>
  <c r="F15" i="42"/>
  <c r="C15" i="42"/>
  <c r="N15" i="42"/>
  <c r="A16" i="42"/>
  <c r="F14" i="43"/>
  <c r="D14" i="43"/>
  <c r="E14" i="43"/>
  <c r="C14" i="43"/>
  <c r="N14" i="43"/>
  <c r="A15" i="43"/>
  <c r="D15" i="19"/>
  <c r="E15" i="19"/>
  <c r="C15" i="19"/>
  <c r="A16" i="19"/>
  <c r="F15" i="19"/>
  <c r="C14" i="37"/>
  <c r="N14" i="37"/>
  <c r="A15" i="37"/>
  <c r="F14" i="37"/>
  <c r="E14" i="37"/>
  <c r="D14" i="37"/>
  <c r="D15" i="41"/>
  <c r="E15" i="41"/>
  <c r="C15" i="41"/>
  <c r="N15" i="41"/>
  <c r="A16" i="41"/>
  <c r="F15" i="41"/>
  <c r="A16" i="49"/>
  <c r="C15" i="49"/>
  <c r="F15" i="57"/>
  <c r="E15" i="57"/>
  <c r="A16" i="57"/>
  <c r="D15" i="57"/>
  <c r="C15" i="57"/>
  <c r="N15" i="57"/>
  <c r="F15" i="49"/>
  <c r="D15" i="49"/>
  <c r="C15" i="56"/>
  <c r="N15" i="56"/>
  <c r="F15" i="56"/>
  <c r="A16" i="56"/>
  <c r="E15" i="56"/>
  <c r="D15" i="56"/>
  <c r="C16" i="55"/>
  <c r="N16" i="55"/>
  <c r="F16" i="55"/>
  <c r="E16" i="55"/>
  <c r="A17" i="55"/>
  <c r="D16" i="55"/>
  <c r="C15" i="54"/>
  <c r="N15" i="54"/>
  <c r="F15" i="54"/>
  <c r="E15" i="54"/>
  <c r="D15" i="54"/>
  <c r="A16" i="54"/>
  <c r="A16" i="53"/>
  <c r="D15" i="53"/>
  <c r="C15" i="53"/>
  <c r="F15" i="53"/>
  <c r="E15" i="53"/>
  <c r="F15" i="52"/>
  <c r="E15" i="52"/>
  <c r="A16" i="52"/>
  <c r="D15" i="52"/>
  <c r="C15" i="52"/>
  <c r="N15" i="52"/>
  <c r="A16" i="51"/>
  <c r="D15" i="51"/>
  <c r="C15" i="51"/>
  <c r="N15" i="51"/>
  <c r="F15" i="51"/>
  <c r="E15" i="51"/>
  <c r="A16" i="50"/>
  <c r="D15" i="50"/>
  <c r="C15" i="50"/>
  <c r="N15" i="50"/>
  <c r="F15" i="50"/>
  <c r="E15" i="50"/>
  <c r="C16" i="49"/>
  <c r="E16" i="49"/>
  <c r="A17" i="49"/>
  <c r="F16" i="49"/>
  <c r="D16" i="49"/>
  <c r="F15" i="48"/>
  <c r="E15" i="48"/>
  <c r="D15" i="48"/>
  <c r="C15" i="48"/>
  <c r="N15" i="48"/>
  <c r="A16" i="48"/>
  <c r="F15" i="47"/>
  <c r="A16" i="47"/>
  <c r="D15" i="47"/>
  <c r="E15" i="47"/>
  <c r="C15" i="47"/>
  <c r="N15" i="47"/>
  <c r="A16" i="46"/>
  <c r="D15" i="46"/>
  <c r="F15" i="46"/>
  <c r="E15" i="46"/>
  <c r="C15" i="46"/>
  <c r="N15" i="46"/>
  <c r="A16" i="45"/>
  <c r="D15" i="45"/>
  <c r="C15" i="45"/>
  <c r="N15" i="45"/>
  <c r="F15" i="45"/>
  <c r="E15" i="45"/>
  <c r="H141" i="17"/>
  <c r="G140" i="17"/>
  <c r="H11" i="17"/>
  <c r="G10" i="17"/>
  <c r="G276" i="17"/>
  <c r="H277" i="17"/>
  <c r="G471" i="17"/>
  <c r="H472" i="17"/>
  <c r="G531" i="17"/>
  <c r="H532" i="17"/>
  <c r="G343" i="17"/>
  <c r="H344" i="17"/>
  <c r="G782" i="17"/>
  <c r="H783" i="17"/>
  <c r="H662" i="17"/>
  <c r="G661" i="17"/>
  <c r="H75" i="17"/>
  <c r="G74" i="17"/>
  <c r="G720" i="17"/>
  <c r="H721" i="17"/>
  <c r="C17" i="44"/>
  <c r="D17" i="44"/>
  <c r="E17" i="44"/>
  <c r="A18" i="44"/>
  <c r="F17" i="44"/>
  <c r="G207" i="17"/>
  <c r="H208" i="17"/>
  <c r="G411" i="17"/>
  <c r="H412" i="17"/>
  <c r="G596" i="17"/>
  <c r="H597" i="17"/>
  <c r="A17" i="42"/>
  <c r="D16" i="42"/>
  <c r="F16" i="42"/>
  <c r="C16" i="42"/>
  <c r="N16" i="42"/>
  <c r="E16" i="42"/>
  <c r="E38" i="19"/>
  <c r="A39" i="19"/>
  <c r="C38" i="19"/>
  <c r="F38" i="19"/>
  <c r="D38" i="19"/>
  <c r="C16" i="19"/>
  <c r="F16" i="19"/>
  <c r="A17" i="19"/>
  <c r="D16" i="19"/>
  <c r="E16" i="19"/>
  <c r="C15" i="43"/>
  <c r="N15" i="43"/>
  <c r="A16" i="43"/>
  <c r="E15" i="43"/>
  <c r="D15" i="43"/>
  <c r="F15" i="43"/>
  <c r="D17" i="36"/>
  <c r="C17" i="36"/>
  <c r="N17" i="36"/>
  <c r="E17" i="36"/>
  <c r="A18" i="36"/>
  <c r="F17" i="36"/>
  <c r="F15" i="37"/>
  <c r="A16" i="37"/>
  <c r="E15" i="37"/>
  <c r="C15" i="37"/>
  <c r="N15" i="37"/>
  <c r="D15" i="37"/>
  <c r="F16" i="14"/>
  <c r="A17" i="14"/>
  <c r="E16" i="14"/>
  <c r="C16" i="14"/>
  <c r="N16" i="14"/>
  <c r="D16" i="14"/>
  <c r="E16" i="41"/>
  <c r="F16" i="41"/>
  <c r="D16" i="41"/>
  <c r="C16" i="41"/>
  <c r="N16" i="41"/>
  <c r="A17" i="41"/>
  <c r="A17" i="57"/>
  <c r="D16" i="57"/>
  <c r="C16" i="57"/>
  <c r="N16" i="57"/>
  <c r="F16" i="57"/>
  <c r="E16" i="57"/>
  <c r="E16" i="56"/>
  <c r="A17" i="56"/>
  <c r="D16" i="56"/>
  <c r="C16" i="56"/>
  <c r="N16" i="56"/>
  <c r="F16" i="56"/>
  <c r="E17" i="55"/>
  <c r="A18" i="55"/>
  <c r="D17" i="55"/>
  <c r="C17" i="55"/>
  <c r="N17" i="55"/>
  <c r="F17" i="55"/>
  <c r="E16" i="54"/>
  <c r="A17" i="54"/>
  <c r="D16" i="54"/>
  <c r="F16" i="54"/>
  <c r="C16" i="54"/>
  <c r="N16" i="54"/>
  <c r="F16" i="53"/>
  <c r="E16" i="53"/>
  <c r="A17" i="53"/>
  <c r="D16" i="53"/>
  <c r="C16" i="53"/>
  <c r="A17" i="52"/>
  <c r="D16" i="52"/>
  <c r="C16" i="52"/>
  <c r="N16" i="52"/>
  <c r="F16" i="52"/>
  <c r="E16" i="52"/>
  <c r="F16" i="51"/>
  <c r="E16" i="51"/>
  <c r="A17" i="51"/>
  <c r="D16" i="51"/>
  <c r="C16" i="51"/>
  <c r="N16" i="51"/>
  <c r="F16" i="50"/>
  <c r="E16" i="50"/>
  <c r="A17" i="50"/>
  <c r="D16" i="50"/>
  <c r="C16" i="50"/>
  <c r="N16" i="50"/>
  <c r="E17" i="49"/>
  <c r="C17" i="49"/>
  <c r="D17" i="49"/>
  <c r="A18" i="49"/>
  <c r="F17" i="49"/>
  <c r="A17" i="48"/>
  <c r="D16" i="48"/>
  <c r="C16" i="48"/>
  <c r="N16" i="48"/>
  <c r="F16" i="48"/>
  <c r="E16" i="48"/>
  <c r="A17" i="47"/>
  <c r="D16" i="47"/>
  <c r="F16" i="47"/>
  <c r="C16" i="47"/>
  <c r="N16" i="47"/>
  <c r="E16" i="47"/>
  <c r="F16" i="46"/>
  <c r="A17" i="46"/>
  <c r="D16" i="46"/>
  <c r="E16" i="46"/>
  <c r="C16" i="46"/>
  <c r="N16" i="46"/>
  <c r="F16" i="45"/>
  <c r="E16" i="45"/>
  <c r="A17" i="45"/>
  <c r="D16" i="45"/>
  <c r="C16" i="45"/>
  <c r="N16" i="45"/>
  <c r="H598" i="17"/>
  <c r="G597" i="17"/>
  <c r="G208" i="17"/>
  <c r="H209" i="17"/>
  <c r="G662" i="17"/>
  <c r="H663" i="17"/>
  <c r="H12" i="17"/>
  <c r="G11" i="17"/>
  <c r="G783" i="17"/>
  <c r="H784" i="17"/>
  <c r="H533" i="17"/>
  <c r="G532" i="17"/>
  <c r="G277" i="17"/>
  <c r="H278" i="17"/>
  <c r="C18" i="44"/>
  <c r="D18" i="44"/>
  <c r="A19" i="44"/>
  <c r="F18" i="44"/>
  <c r="E18" i="44"/>
  <c r="H722" i="17"/>
  <c r="G721" i="17"/>
  <c r="H345" i="17"/>
  <c r="G344" i="17"/>
  <c r="G472" i="17"/>
  <c r="H473" i="17"/>
  <c r="G412" i="17"/>
  <c r="H413" i="17"/>
  <c r="G75" i="17"/>
  <c r="H76" i="17"/>
  <c r="H142" i="17"/>
  <c r="G141" i="17"/>
  <c r="E16" i="37"/>
  <c r="D16" i="37"/>
  <c r="A17" i="37"/>
  <c r="F16" i="37"/>
  <c r="C16" i="37"/>
  <c r="N16" i="37"/>
  <c r="C39" i="19"/>
  <c r="F39" i="19"/>
  <c r="E39" i="19"/>
  <c r="A40" i="19"/>
  <c r="D39" i="19"/>
  <c r="E18" i="36"/>
  <c r="F18" i="36"/>
  <c r="A19" i="36"/>
  <c r="D18" i="36"/>
  <c r="C18" i="36"/>
  <c r="N18" i="36"/>
  <c r="F17" i="41"/>
  <c r="E17" i="41"/>
  <c r="C17" i="41"/>
  <c r="N17" i="41"/>
  <c r="D17" i="41"/>
  <c r="A18" i="41"/>
  <c r="C17" i="14"/>
  <c r="N17" i="14"/>
  <c r="F17" i="14"/>
  <c r="A18" i="14"/>
  <c r="E17" i="14"/>
  <c r="D17" i="14"/>
  <c r="F16" i="43"/>
  <c r="A17" i="43"/>
  <c r="C16" i="43"/>
  <c r="N16" i="43"/>
  <c r="D16" i="43"/>
  <c r="E16" i="43"/>
  <c r="D17" i="19"/>
  <c r="C17" i="19"/>
  <c r="A18" i="19"/>
  <c r="F17" i="19"/>
  <c r="E17" i="19"/>
  <c r="F17" i="42"/>
  <c r="D17" i="42"/>
  <c r="A18" i="42"/>
  <c r="C17" i="42"/>
  <c r="N17" i="42"/>
  <c r="E17" i="42"/>
  <c r="F17" i="57"/>
  <c r="E17" i="57"/>
  <c r="D17" i="57"/>
  <c r="C17" i="57"/>
  <c r="N17" i="57"/>
  <c r="A18" i="57"/>
  <c r="C17" i="56"/>
  <c r="N17" i="56"/>
  <c r="F17" i="56"/>
  <c r="E17" i="56"/>
  <c r="D17" i="56"/>
  <c r="A18" i="56"/>
  <c r="C18" i="55"/>
  <c r="N18" i="55"/>
  <c r="F18" i="55"/>
  <c r="E18" i="55"/>
  <c r="A19" i="55"/>
  <c r="D18" i="55"/>
  <c r="C17" i="54"/>
  <c r="N17" i="54"/>
  <c r="F17" i="54"/>
  <c r="A18" i="54"/>
  <c r="D17" i="54"/>
  <c r="E17" i="54"/>
  <c r="A18" i="53"/>
  <c r="D17" i="53"/>
  <c r="C17" i="53"/>
  <c r="F17" i="53"/>
  <c r="E17" i="53"/>
  <c r="F17" i="52"/>
  <c r="E17" i="52"/>
  <c r="A18" i="52"/>
  <c r="D17" i="52"/>
  <c r="C17" i="52"/>
  <c r="N17" i="52"/>
  <c r="A18" i="51"/>
  <c r="D17" i="51"/>
  <c r="C17" i="51"/>
  <c r="N17" i="51"/>
  <c r="F17" i="51"/>
  <c r="E17" i="51"/>
  <c r="A18" i="50"/>
  <c r="D17" i="50"/>
  <c r="C17" i="50"/>
  <c r="N17" i="50"/>
  <c r="F17" i="50"/>
  <c r="E17" i="50"/>
  <c r="C18" i="49"/>
  <c r="E18" i="49"/>
  <c r="F18" i="49"/>
  <c r="D18" i="49"/>
  <c r="A19" i="49"/>
  <c r="F17" i="48"/>
  <c r="E17" i="48"/>
  <c r="A18" i="48"/>
  <c r="D17" i="48"/>
  <c r="C17" i="48"/>
  <c r="N17" i="48"/>
  <c r="F17" i="47"/>
  <c r="A18" i="47"/>
  <c r="D17" i="47"/>
  <c r="E17" i="47"/>
  <c r="C17" i="47"/>
  <c r="N17" i="47"/>
  <c r="A18" i="46"/>
  <c r="D17" i="46"/>
  <c r="F17" i="46"/>
  <c r="C17" i="46"/>
  <c r="N17" i="46"/>
  <c r="E17" i="46"/>
  <c r="A18" i="45"/>
  <c r="D17" i="45"/>
  <c r="C17" i="45"/>
  <c r="N17" i="45"/>
  <c r="F17" i="45"/>
  <c r="E17" i="45"/>
  <c r="H723" i="17"/>
  <c r="G722" i="17"/>
  <c r="H210" i="17"/>
  <c r="G209" i="17"/>
  <c r="G533" i="17"/>
  <c r="H534" i="17"/>
  <c r="H13" i="17"/>
  <c r="G12" i="17"/>
  <c r="H143" i="17"/>
  <c r="G142" i="17"/>
  <c r="G345" i="17"/>
  <c r="H346" i="17"/>
  <c r="H279" i="17"/>
  <c r="G278" i="17"/>
  <c r="H785" i="17"/>
  <c r="G784" i="17"/>
  <c r="G663" i="17"/>
  <c r="H664" i="17"/>
  <c r="H414" i="17"/>
  <c r="G413" i="17"/>
  <c r="G76" i="17"/>
  <c r="H77" i="17"/>
  <c r="G473" i="17"/>
  <c r="H474" i="17"/>
  <c r="A20" i="44"/>
  <c r="E19" i="44"/>
  <c r="D19" i="44"/>
  <c r="F19" i="44"/>
  <c r="C19" i="44"/>
  <c r="G598" i="17"/>
  <c r="H599" i="17"/>
  <c r="A20" i="36"/>
  <c r="C19" i="36"/>
  <c r="N19" i="36"/>
  <c r="F19" i="36"/>
  <c r="E19" i="36"/>
  <c r="D19" i="36"/>
  <c r="A41" i="19"/>
  <c r="D40" i="19"/>
  <c r="C40" i="19"/>
  <c r="F40" i="19"/>
  <c r="E40" i="19"/>
  <c r="C18" i="19"/>
  <c r="E18" i="19"/>
  <c r="A19" i="19"/>
  <c r="D18" i="19"/>
  <c r="F18" i="19"/>
  <c r="F17" i="43"/>
  <c r="C17" i="43"/>
  <c r="N17" i="43"/>
  <c r="E17" i="43"/>
  <c r="D17" i="43"/>
  <c r="A18" i="43"/>
  <c r="A19" i="14"/>
  <c r="D18" i="14"/>
  <c r="E18" i="14"/>
  <c r="C18" i="14"/>
  <c r="N18" i="14"/>
  <c r="F18" i="14"/>
  <c r="E17" i="37"/>
  <c r="D17" i="37"/>
  <c r="F17" i="37"/>
  <c r="A18" i="37"/>
  <c r="C17" i="37"/>
  <c r="N17" i="37"/>
  <c r="F18" i="42"/>
  <c r="C18" i="42"/>
  <c r="N18" i="42"/>
  <c r="A19" i="42"/>
  <c r="E18" i="42"/>
  <c r="D18" i="42"/>
  <c r="C18" i="41"/>
  <c r="N18" i="41"/>
  <c r="D18" i="41"/>
  <c r="A19" i="41"/>
  <c r="F18" i="41"/>
  <c r="E18" i="41"/>
  <c r="A19" i="57"/>
  <c r="D18" i="57"/>
  <c r="C18" i="57"/>
  <c r="N18" i="57"/>
  <c r="F18" i="57"/>
  <c r="E18" i="57"/>
  <c r="E18" i="56"/>
  <c r="A19" i="56"/>
  <c r="D18" i="56"/>
  <c r="F18" i="56"/>
  <c r="C18" i="56"/>
  <c r="N18" i="56"/>
  <c r="E19" i="55"/>
  <c r="A20" i="55"/>
  <c r="D19" i="55"/>
  <c r="C19" i="55"/>
  <c r="N19" i="55"/>
  <c r="F19" i="55"/>
  <c r="E18" i="54"/>
  <c r="A19" i="54"/>
  <c r="D18" i="54"/>
  <c r="C18" i="54"/>
  <c r="N18" i="54"/>
  <c r="F18" i="54"/>
  <c r="F18" i="53"/>
  <c r="E18" i="53"/>
  <c r="D18" i="53"/>
  <c r="C18" i="53"/>
  <c r="A19" i="53"/>
  <c r="A19" i="52"/>
  <c r="D18" i="52"/>
  <c r="C18" i="52"/>
  <c r="N18" i="52"/>
  <c r="F18" i="52"/>
  <c r="E18" i="52"/>
  <c r="F18" i="51"/>
  <c r="E18" i="51"/>
  <c r="A19" i="51"/>
  <c r="D18" i="51"/>
  <c r="C18" i="51"/>
  <c r="N18" i="51"/>
  <c r="F18" i="50"/>
  <c r="E18" i="50"/>
  <c r="A19" i="50"/>
  <c r="D18" i="50"/>
  <c r="C18" i="50"/>
  <c r="N18" i="50"/>
  <c r="E19" i="49"/>
  <c r="C19" i="49"/>
  <c r="A20" i="49"/>
  <c r="F19" i="49"/>
  <c r="D19" i="49"/>
  <c r="A19" i="48"/>
  <c r="D18" i="48"/>
  <c r="C18" i="48"/>
  <c r="N18" i="48"/>
  <c r="F18" i="48"/>
  <c r="E18" i="48"/>
  <c r="A19" i="47"/>
  <c r="D18" i="47"/>
  <c r="F18" i="47"/>
  <c r="C18" i="47"/>
  <c r="N18" i="47"/>
  <c r="E18" i="47"/>
  <c r="F18" i="46"/>
  <c r="A19" i="46"/>
  <c r="D18" i="46"/>
  <c r="C18" i="46"/>
  <c r="N18" i="46"/>
  <c r="E18" i="46"/>
  <c r="F18" i="45"/>
  <c r="E18" i="45"/>
  <c r="D18" i="45"/>
  <c r="C18" i="45"/>
  <c r="N18" i="45"/>
  <c r="A19" i="45"/>
  <c r="G474" i="17"/>
  <c r="H475" i="17"/>
  <c r="G346" i="17"/>
  <c r="H347" i="17"/>
  <c r="H600" i="17"/>
  <c r="G599" i="17"/>
  <c r="G414" i="17"/>
  <c r="H415" i="17"/>
  <c r="H786" i="17"/>
  <c r="G785" i="17"/>
  <c r="G13" i="17"/>
  <c r="H14" i="17"/>
  <c r="H211" i="17"/>
  <c r="G210" i="17"/>
  <c r="H78" i="17"/>
  <c r="G77" i="17"/>
  <c r="H665" i="17"/>
  <c r="G664" i="17"/>
  <c r="G534" i="17"/>
  <c r="H535" i="17"/>
  <c r="F20" i="44"/>
  <c r="E20" i="44"/>
  <c r="A21" i="44"/>
  <c r="D20" i="44"/>
  <c r="C20" i="44"/>
  <c r="G279" i="17"/>
  <c r="H280" i="17"/>
  <c r="H144" i="17"/>
  <c r="G143" i="17"/>
  <c r="H724" i="17"/>
  <c r="G723" i="17"/>
  <c r="A42" i="19"/>
  <c r="D41" i="19"/>
  <c r="F41" i="19"/>
  <c r="E41" i="19"/>
  <c r="C41" i="19"/>
  <c r="E18" i="43"/>
  <c r="A19" i="43"/>
  <c r="D18" i="43"/>
  <c r="F18" i="43"/>
  <c r="C18" i="43"/>
  <c r="N18" i="43"/>
  <c r="A20" i="19"/>
  <c r="D19" i="19"/>
  <c r="C19" i="19"/>
  <c r="F19" i="19"/>
  <c r="E19" i="19"/>
  <c r="C20" i="36"/>
  <c r="N20" i="36"/>
  <c r="F20" i="36"/>
  <c r="D20" i="36"/>
  <c r="A21" i="36"/>
  <c r="E20" i="36"/>
  <c r="C19" i="42"/>
  <c r="N19" i="42"/>
  <c r="E19" i="42"/>
  <c r="F19" i="42"/>
  <c r="A20" i="42"/>
  <c r="D19" i="42"/>
  <c r="C18" i="37"/>
  <c r="N18" i="37"/>
  <c r="A19" i="37"/>
  <c r="D18" i="37"/>
  <c r="E18" i="37"/>
  <c r="F18" i="37"/>
  <c r="A20" i="14"/>
  <c r="F19" i="14"/>
  <c r="D19" i="14"/>
  <c r="C19" i="14"/>
  <c r="N19" i="14"/>
  <c r="E19" i="14"/>
  <c r="E19" i="41"/>
  <c r="A20" i="41"/>
  <c r="C19" i="41"/>
  <c r="N19" i="41"/>
  <c r="D19" i="41"/>
  <c r="F19" i="41"/>
  <c r="F19" i="57"/>
  <c r="E19" i="57"/>
  <c r="A20" i="57"/>
  <c r="C19" i="57"/>
  <c r="N19" i="57"/>
  <c r="D19" i="57"/>
  <c r="C19" i="56"/>
  <c r="N19" i="56"/>
  <c r="F19" i="56"/>
  <c r="A20" i="56"/>
  <c r="E19" i="56"/>
  <c r="D19" i="56"/>
  <c r="C20" i="55"/>
  <c r="N20" i="55"/>
  <c r="F20" i="55"/>
  <c r="E20" i="55"/>
  <c r="D20" i="55"/>
  <c r="A21" i="55"/>
  <c r="C19" i="54"/>
  <c r="N19" i="54"/>
  <c r="F19" i="54"/>
  <c r="E19" i="54"/>
  <c r="D19" i="54"/>
  <c r="A20" i="54"/>
  <c r="A20" i="53"/>
  <c r="D19" i="53"/>
  <c r="C19" i="53"/>
  <c r="F19" i="53"/>
  <c r="E19" i="53"/>
  <c r="F19" i="52"/>
  <c r="E19" i="52"/>
  <c r="A20" i="52"/>
  <c r="D19" i="52"/>
  <c r="C19" i="52"/>
  <c r="N19" i="52"/>
  <c r="A20" i="51"/>
  <c r="D19" i="51"/>
  <c r="C19" i="51"/>
  <c r="N19" i="51"/>
  <c r="F19" i="51"/>
  <c r="E19" i="51"/>
  <c r="A20" i="50"/>
  <c r="D19" i="50"/>
  <c r="C19" i="50"/>
  <c r="N19" i="50"/>
  <c r="F19" i="50"/>
  <c r="E19" i="50"/>
  <c r="C20" i="49"/>
  <c r="E20" i="49"/>
  <c r="A21" i="49"/>
  <c r="F20" i="49"/>
  <c r="D20" i="49"/>
  <c r="F19" i="48"/>
  <c r="E19" i="48"/>
  <c r="D19" i="48"/>
  <c r="C19" i="48"/>
  <c r="N19" i="48"/>
  <c r="A20" i="48"/>
  <c r="F19" i="47"/>
  <c r="A20" i="47"/>
  <c r="D19" i="47"/>
  <c r="E19" i="47"/>
  <c r="C19" i="47"/>
  <c r="N19" i="47"/>
  <c r="A20" i="46"/>
  <c r="D19" i="46"/>
  <c r="F19" i="46"/>
  <c r="E19" i="46"/>
  <c r="C19" i="46"/>
  <c r="N19" i="46"/>
  <c r="A20" i="45"/>
  <c r="D19" i="45"/>
  <c r="C19" i="45"/>
  <c r="N19" i="45"/>
  <c r="F19" i="45"/>
  <c r="E19" i="45"/>
  <c r="H281" i="17"/>
  <c r="G280" i="17"/>
  <c r="C21" i="44"/>
  <c r="D21" i="44"/>
  <c r="E21" i="44"/>
  <c r="F21" i="44"/>
  <c r="A22" i="44"/>
  <c r="H79" i="17"/>
  <c r="G78" i="17"/>
  <c r="G724" i="17"/>
  <c r="H725" i="17"/>
  <c r="H476" i="17"/>
  <c r="G475" i="17"/>
  <c r="H145" i="17"/>
  <c r="G144" i="17"/>
  <c r="H536" i="17"/>
  <c r="G535" i="17"/>
  <c r="H15" i="17"/>
  <c r="G14" i="17"/>
  <c r="H416" i="17"/>
  <c r="G415" i="17"/>
  <c r="G347" i="17"/>
  <c r="H348" i="17"/>
  <c r="G665" i="17"/>
  <c r="H666" i="17"/>
  <c r="H212" i="17"/>
  <c r="G211" i="17"/>
  <c r="G786" i="17"/>
  <c r="H787" i="17"/>
  <c r="G600" i="17"/>
  <c r="H601" i="17"/>
  <c r="C21" i="36"/>
  <c r="N21" i="36"/>
  <c r="A22" i="36"/>
  <c r="E21" i="36"/>
  <c r="D21" i="36"/>
  <c r="F21" i="36"/>
  <c r="A21" i="19"/>
  <c r="D20" i="19"/>
  <c r="F20" i="19"/>
  <c r="E20" i="19"/>
  <c r="C20" i="19"/>
  <c r="C19" i="43"/>
  <c r="N19" i="43"/>
  <c r="A20" i="43"/>
  <c r="F19" i="43"/>
  <c r="D19" i="43"/>
  <c r="E19" i="43"/>
  <c r="A21" i="41"/>
  <c r="E20" i="41"/>
  <c r="D20" i="41"/>
  <c r="C20" i="41"/>
  <c r="N20" i="41"/>
  <c r="F20" i="41"/>
  <c r="F20" i="42"/>
  <c r="D20" i="42"/>
  <c r="E20" i="42"/>
  <c r="C20" i="42"/>
  <c r="N20" i="42"/>
  <c r="A21" i="42"/>
  <c r="D20" i="14"/>
  <c r="E20" i="14"/>
  <c r="C20" i="14"/>
  <c r="N20" i="14"/>
  <c r="F20" i="14"/>
  <c r="A21" i="14"/>
  <c r="F19" i="37"/>
  <c r="E19" i="37"/>
  <c r="D19" i="37"/>
  <c r="A20" i="37"/>
  <c r="C19" i="37"/>
  <c r="N19" i="37"/>
  <c r="E42" i="19"/>
  <c r="F42" i="19"/>
  <c r="C42" i="19"/>
  <c r="D42" i="19"/>
  <c r="A43" i="19"/>
  <c r="A21" i="57"/>
  <c r="D20" i="57"/>
  <c r="C20" i="57"/>
  <c r="N20" i="57"/>
  <c r="F20" i="57"/>
  <c r="E20" i="57"/>
  <c r="E20" i="56"/>
  <c r="A21" i="56"/>
  <c r="D20" i="56"/>
  <c r="C20" i="56"/>
  <c r="N20" i="56"/>
  <c r="F20" i="56"/>
  <c r="E21" i="55"/>
  <c r="A22" i="55"/>
  <c r="D21" i="55"/>
  <c r="C21" i="55"/>
  <c r="N21" i="55"/>
  <c r="F21" i="55"/>
  <c r="E20" i="54"/>
  <c r="A21" i="54"/>
  <c r="D20" i="54"/>
  <c r="F20" i="54"/>
  <c r="C20" i="54"/>
  <c r="N20" i="54"/>
  <c r="F20" i="53"/>
  <c r="E20" i="53"/>
  <c r="A21" i="53"/>
  <c r="D20" i="53"/>
  <c r="C20" i="53"/>
  <c r="A21" i="52"/>
  <c r="D20" i="52"/>
  <c r="C20" i="52"/>
  <c r="N20" i="52"/>
  <c r="F20" i="52"/>
  <c r="E20" i="52"/>
  <c r="F20" i="51"/>
  <c r="E20" i="51"/>
  <c r="A21" i="51"/>
  <c r="D20" i="51"/>
  <c r="C20" i="51"/>
  <c r="N20" i="51"/>
  <c r="F20" i="50"/>
  <c r="E20" i="50"/>
  <c r="A21" i="50"/>
  <c r="D20" i="50"/>
  <c r="C20" i="50"/>
  <c r="N20" i="50"/>
  <c r="E21" i="49"/>
  <c r="C21" i="49"/>
  <c r="D21" i="49"/>
  <c r="A22" i="49"/>
  <c r="F21" i="49"/>
  <c r="A21" i="48"/>
  <c r="D20" i="48"/>
  <c r="C20" i="48"/>
  <c r="N20" i="48"/>
  <c r="F20" i="48"/>
  <c r="E20" i="48"/>
  <c r="A21" i="47"/>
  <c r="D20" i="47"/>
  <c r="F20" i="47"/>
  <c r="C20" i="47"/>
  <c r="N20" i="47"/>
  <c r="E20" i="47"/>
  <c r="F20" i="46"/>
  <c r="A21" i="46"/>
  <c r="D20" i="46"/>
  <c r="E20" i="46"/>
  <c r="C20" i="46"/>
  <c r="N20" i="46"/>
  <c r="F20" i="45"/>
  <c r="E20" i="45"/>
  <c r="A21" i="45"/>
  <c r="D20" i="45"/>
  <c r="C20" i="45"/>
  <c r="N20" i="45"/>
  <c r="G416" i="17"/>
  <c r="H417" i="17"/>
  <c r="G536" i="17"/>
  <c r="H537" i="17"/>
  <c r="H477" i="17"/>
  <c r="G476" i="17"/>
  <c r="H80" i="17"/>
  <c r="G79" i="17"/>
  <c r="G601" i="17"/>
  <c r="H602" i="17"/>
  <c r="G348" i="17"/>
  <c r="H349" i="17"/>
  <c r="G725" i="17"/>
  <c r="H726" i="17"/>
  <c r="F22" i="44"/>
  <c r="C22" i="44"/>
  <c r="D22" i="44"/>
  <c r="E22" i="44"/>
  <c r="A23" i="44"/>
  <c r="G212" i="17"/>
  <c r="H213" i="17"/>
  <c r="H16" i="17"/>
  <c r="G15" i="17"/>
  <c r="H146" i="17"/>
  <c r="G145" i="17"/>
  <c r="H788" i="17"/>
  <c r="G787" i="17"/>
  <c r="G666" i="17"/>
  <c r="H667" i="17"/>
  <c r="G281" i="17"/>
  <c r="H282" i="17"/>
  <c r="D21" i="42"/>
  <c r="C21" i="42"/>
  <c r="N21" i="42"/>
  <c r="F21" i="42"/>
  <c r="A22" i="42"/>
  <c r="E21" i="42"/>
  <c r="A44" i="19"/>
  <c r="C43" i="19"/>
  <c r="E43" i="19"/>
  <c r="F43" i="19"/>
  <c r="D43" i="19"/>
  <c r="C21" i="41"/>
  <c r="N21" i="41"/>
  <c r="E21" i="41"/>
  <c r="F21" i="41"/>
  <c r="D21" i="41"/>
  <c r="A22" i="41"/>
  <c r="C20" i="43"/>
  <c r="N20" i="43"/>
  <c r="E20" i="43"/>
  <c r="D20" i="43"/>
  <c r="F20" i="43"/>
  <c r="A21" i="43"/>
  <c r="E20" i="37"/>
  <c r="D20" i="37"/>
  <c r="A21" i="37"/>
  <c r="F20" i="37"/>
  <c r="C20" i="37"/>
  <c r="N20" i="37"/>
  <c r="C21" i="14"/>
  <c r="N21" i="14"/>
  <c r="D21" i="14"/>
  <c r="F21" i="14"/>
  <c r="A22" i="14"/>
  <c r="E21" i="14"/>
  <c r="E21" i="19"/>
  <c r="A22" i="19"/>
  <c r="C21" i="19"/>
  <c r="F21" i="19"/>
  <c r="D21" i="19"/>
  <c r="D22" i="36"/>
  <c r="C22" i="36"/>
  <c r="N22" i="36"/>
  <c r="E22" i="36"/>
  <c r="F22" i="36"/>
  <c r="A23" i="36"/>
  <c r="H838" i="17"/>
  <c r="F21" i="57"/>
  <c r="E21" i="57"/>
  <c r="D21" i="57"/>
  <c r="C21" i="57"/>
  <c r="N21" i="57"/>
  <c r="A22" i="57"/>
  <c r="C21" i="56"/>
  <c r="N21" i="56"/>
  <c r="F21" i="56"/>
  <c r="E21" i="56"/>
  <c r="D21" i="56"/>
  <c r="A22" i="56"/>
  <c r="C22" i="55"/>
  <c r="N22" i="55"/>
  <c r="F22" i="55"/>
  <c r="E22" i="55"/>
  <c r="A23" i="55"/>
  <c r="D22" i="55"/>
  <c r="C21" i="54"/>
  <c r="N21" i="54"/>
  <c r="F21" i="54"/>
  <c r="A22" i="54"/>
  <c r="D21" i="54"/>
  <c r="E21" i="54"/>
  <c r="A22" i="53"/>
  <c r="D21" i="53"/>
  <c r="C21" i="53"/>
  <c r="F21" i="53"/>
  <c r="E21" i="53"/>
  <c r="F21" i="52"/>
  <c r="E21" i="52"/>
  <c r="A22" i="52"/>
  <c r="D21" i="52"/>
  <c r="C21" i="52"/>
  <c r="N21" i="52"/>
  <c r="A22" i="51"/>
  <c r="D21" i="51"/>
  <c r="C21" i="51"/>
  <c r="N21" i="51"/>
  <c r="F21" i="51"/>
  <c r="E21" i="51"/>
  <c r="A22" i="50"/>
  <c r="D21" i="50"/>
  <c r="C21" i="50"/>
  <c r="N21" i="50"/>
  <c r="F21" i="50"/>
  <c r="E21" i="50"/>
  <c r="C22" i="49"/>
  <c r="E22" i="49"/>
  <c r="F22" i="49"/>
  <c r="D22" i="49"/>
  <c r="A23" i="49"/>
  <c r="F21" i="48"/>
  <c r="E21" i="48"/>
  <c r="A22" i="48"/>
  <c r="D21" i="48"/>
  <c r="C21" i="48"/>
  <c r="N21" i="48"/>
  <c r="F21" i="47"/>
  <c r="A22" i="47"/>
  <c r="D21" i="47"/>
  <c r="E21" i="47"/>
  <c r="C21" i="47"/>
  <c r="N21" i="47"/>
  <c r="A22" i="46"/>
  <c r="D21" i="46"/>
  <c r="F21" i="46"/>
  <c r="C21" i="46"/>
  <c r="N21" i="46"/>
  <c r="E21" i="46"/>
  <c r="A22" i="45"/>
  <c r="D21" i="45"/>
  <c r="C21" i="45"/>
  <c r="N21" i="45"/>
  <c r="F21" i="45"/>
  <c r="E21" i="45"/>
  <c r="H350" i="17"/>
  <c r="G349" i="17"/>
  <c r="G537" i="17"/>
  <c r="H538" i="17"/>
  <c r="H283" i="17"/>
  <c r="G282" i="17"/>
  <c r="F23" i="44"/>
  <c r="A24" i="44"/>
  <c r="D23" i="44"/>
  <c r="E23" i="44"/>
  <c r="C23" i="44"/>
  <c r="H81" i="17"/>
  <c r="G80" i="17"/>
  <c r="G788" i="17"/>
  <c r="H789" i="17"/>
  <c r="G16" i="17"/>
  <c r="H17" i="17"/>
  <c r="H727" i="17"/>
  <c r="G726" i="17"/>
  <c r="G602" i="17"/>
  <c r="H603" i="17"/>
  <c r="G417" i="17"/>
  <c r="H418" i="17"/>
  <c r="H147" i="17"/>
  <c r="G146" i="17"/>
  <c r="H668" i="17"/>
  <c r="G667" i="17"/>
  <c r="G213" i="17"/>
  <c r="H214" i="17"/>
  <c r="G477" i="17"/>
  <c r="H478" i="17"/>
  <c r="F21" i="37"/>
  <c r="C21" i="37"/>
  <c r="N21" i="37"/>
  <c r="E21" i="37"/>
  <c r="D21" i="37"/>
  <c r="A22" i="37"/>
  <c r="F21" i="43"/>
  <c r="E21" i="43"/>
  <c r="D21" i="43"/>
  <c r="A22" i="43"/>
  <c r="C21" i="43"/>
  <c r="N21" i="43"/>
  <c r="C22" i="42"/>
  <c r="N22" i="42"/>
  <c r="E22" i="42"/>
  <c r="A23" i="42"/>
  <c r="F22" i="42"/>
  <c r="D22" i="42"/>
  <c r="H839" i="17"/>
  <c r="G838" i="17"/>
  <c r="F22" i="41"/>
  <c r="A23" i="41"/>
  <c r="E22" i="41"/>
  <c r="C22" i="41"/>
  <c r="N22" i="41"/>
  <c r="D22" i="41"/>
  <c r="E44" i="19"/>
  <c r="D44" i="19"/>
  <c r="F44" i="19"/>
  <c r="C44" i="19"/>
  <c r="A45" i="19"/>
  <c r="C22" i="14"/>
  <c r="N22" i="14"/>
  <c r="A23" i="14"/>
  <c r="D22" i="14"/>
  <c r="E22" i="14"/>
  <c r="F22" i="14"/>
  <c r="F23" i="36"/>
  <c r="E23" i="36"/>
  <c r="D23" i="36"/>
  <c r="A24" i="36"/>
  <c r="C23" i="36"/>
  <c r="N23" i="36"/>
  <c r="A23" i="19"/>
  <c r="D22" i="19"/>
  <c r="F22" i="19"/>
  <c r="E22" i="19"/>
  <c r="C22" i="19"/>
  <c r="A23" i="57"/>
  <c r="D22" i="57"/>
  <c r="C22" i="57"/>
  <c r="N22" i="57"/>
  <c r="F22" i="57"/>
  <c r="E22" i="57"/>
  <c r="E22" i="56"/>
  <c r="A23" i="56"/>
  <c r="D22" i="56"/>
  <c r="F22" i="56"/>
  <c r="C22" i="56"/>
  <c r="N22" i="56"/>
  <c r="E23" i="55"/>
  <c r="A24" i="55"/>
  <c r="D23" i="55"/>
  <c r="C23" i="55"/>
  <c r="N23" i="55"/>
  <c r="F23" i="55"/>
  <c r="E22" i="54"/>
  <c r="A23" i="54"/>
  <c r="D22" i="54"/>
  <c r="C22" i="54"/>
  <c r="N22" i="54"/>
  <c r="F22" i="54"/>
  <c r="F22" i="53"/>
  <c r="E22" i="53"/>
  <c r="D22" i="53"/>
  <c r="C22" i="53"/>
  <c r="A23" i="53"/>
  <c r="A23" i="52"/>
  <c r="D22" i="52"/>
  <c r="C22" i="52"/>
  <c r="N22" i="52"/>
  <c r="F22" i="52"/>
  <c r="E22" i="52"/>
  <c r="F22" i="51"/>
  <c r="E22" i="51"/>
  <c r="A23" i="51"/>
  <c r="D22" i="51"/>
  <c r="C22" i="51"/>
  <c r="N22" i="51"/>
  <c r="F22" i="50"/>
  <c r="E22" i="50"/>
  <c r="A23" i="50"/>
  <c r="D22" i="50"/>
  <c r="C22" i="50"/>
  <c r="N22" i="50"/>
  <c r="E23" i="49"/>
  <c r="C23" i="49"/>
  <c r="A24" i="49"/>
  <c r="F23" i="49"/>
  <c r="D23" i="49"/>
  <c r="A23" i="48"/>
  <c r="D22" i="48"/>
  <c r="C22" i="48"/>
  <c r="N22" i="48"/>
  <c r="F22" i="48"/>
  <c r="E22" i="48"/>
  <c r="A23" i="47"/>
  <c r="D22" i="47"/>
  <c r="F22" i="47"/>
  <c r="E22" i="47"/>
  <c r="C22" i="47"/>
  <c r="N22" i="47"/>
  <c r="F22" i="46"/>
  <c r="A23" i="46"/>
  <c r="D22" i="46"/>
  <c r="C22" i="46"/>
  <c r="N22" i="46"/>
  <c r="E22" i="46"/>
  <c r="F22" i="45"/>
  <c r="E22" i="45"/>
  <c r="D22" i="45"/>
  <c r="C22" i="45"/>
  <c r="N22" i="45"/>
  <c r="A23" i="45"/>
  <c r="H148" i="17"/>
  <c r="G147" i="17"/>
  <c r="G81" i="17"/>
  <c r="H82" i="17"/>
  <c r="A25" i="44"/>
  <c r="F24" i="44"/>
  <c r="C24" i="44"/>
  <c r="E24" i="44"/>
  <c r="D24" i="44"/>
  <c r="G538" i="17"/>
  <c r="H539" i="17"/>
  <c r="H479" i="17"/>
  <c r="G478" i="17"/>
  <c r="G418" i="17"/>
  <c r="H419" i="17"/>
  <c r="H790" i="17"/>
  <c r="G789" i="17"/>
  <c r="H669" i="17"/>
  <c r="G668" i="17"/>
  <c r="G727" i="17"/>
  <c r="H728" i="17"/>
  <c r="G214" i="17"/>
  <c r="H215" i="17"/>
  <c r="G603" i="17"/>
  <c r="H604" i="17"/>
  <c r="H18" i="17"/>
  <c r="G17" i="17"/>
  <c r="G283" i="17"/>
  <c r="H284" i="17"/>
  <c r="H351" i="17"/>
  <c r="G350" i="17"/>
  <c r="E23" i="14"/>
  <c r="D23" i="14"/>
  <c r="F23" i="14"/>
  <c r="C23" i="14"/>
  <c r="N23" i="14"/>
  <c r="A24" i="14"/>
  <c r="F45" i="19"/>
  <c r="D45" i="19"/>
  <c r="E45" i="19"/>
  <c r="A46" i="19"/>
  <c r="C45" i="19"/>
  <c r="G839" i="17"/>
  <c r="H840" i="17"/>
  <c r="D23" i="41"/>
  <c r="C23" i="41"/>
  <c r="N23" i="41"/>
  <c r="E23" i="41"/>
  <c r="A24" i="41"/>
  <c r="F23" i="41"/>
  <c r="F23" i="19"/>
  <c r="A24" i="19"/>
  <c r="D23" i="19"/>
  <c r="C23" i="19"/>
  <c r="E23" i="19"/>
  <c r="D24" i="36"/>
  <c r="F24" i="36"/>
  <c r="A25" i="36"/>
  <c r="E24" i="36"/>
  <c r="C24" i="36"/>
  <c r="N24" i="36"/>
  <c r="C23" i="42"/>
  <c r="N23" i="42"/>
  <c r="D23" i="42"/>
  <c r="A24" i="42"/>
  <c r="E23" i="42"/>
  <c r="F23" i="42"/>
  <c r="F22" i="43"/>
  <c r="E22" i="43"/>
  <c r="C22" i="43"/>
  <c r="N22" i="43"/>
  <c r="D22" i="43"/>
  <c r="A23" i="43"/>
  <c r="D22" i="37"/>
  <c r="A23" i="37"/>
  <c r="F22" i="37"/>
  <c r="C22" i="37"/>
  <c r="N22" i="37"/>
  <c r="E22" i="37"/>
  <c r="F23" i="57"/>
  <c r="E23" i="57"/>
  <c r="A24" i="57"/>
  <c r="D23" i="57"/>
  <c r="C23" i="57"/>
  <c r="N23" i="57"/>
  <c r="C23" i="56"/>
  <c r="N23" i="56"/>
  <c r="F23" i="56"/>
  <c r="A24" i="56"/>
  <c r="E23" i="56"/>
  <c r="D23" i="56"/>
  <c r="C24" i="55"/>
  <c r="N24" i="55"/>
  <c r="F24" i="55"/>
  <c r="E24" i="55"/>
  <c r="A25" i="55"/>
  <c r="D24" i="55"/>
  <c r="C23" i="54"/>
  <c r="N23" i="54"/>
  <c r="F23" i="54"/>
  <c r="E23" i="54"/>
  <c r="D23" i="54"/>
  <c r="A24" i="54"/>
  <c r="A24" i="53"/>
  <c r="D23" i="53"/>
  <c r="C23" i="53"/>
  <c r="F23" i="53"/>
  <c r="E23" i="53"/>
  <c r="F23" i="52"/>
  <c r="E23" i="52"/>
  <c r="A24" i="52"/>
  <c r="D23" i="52"/>
  <c r="C23" i="52"/>
  <c r="N23" i="52"/>
  <c r="A24" i="51"/>
  <c r="D23" i="51"/>
  <c r="C23" i="51"/>
  <c r="N23" i="51"/>
  <c r="F23" i="51"/>
  <c r="E23" i="51"/>
  <c r="A24" i="50"/>
  <c r="D23" i="50"/>
  <c r="C23" i="50"/>
  <c r="N23" i="50"/>
  <c r="F23" i="50"/>
  <c r="E23" i="50"/>
  <c r="C24" i="49"/>
  <c r="E24" i="49"/>
  <c r="A25" i="49"/>
  <c r="F24" i="49"/>
  <c r="D24" i="49"/>
  <c r="F23" i="48"/>
  <c r="E23" i="48"/>
  <c r="D23" i="48"/>
  <c r="C23" i="48"/>
  <c r="N23" i="48"/>
  <c r="A24" i="48"/>
  <c r="F23" i="47"/>
  <c r="A24" i="47"/>
  <c r="D23" i="47"/>
  <c r="E23" i="47"/>
  <c r="C23" i="47"/>
  <c r="N23" i="47"/>
  <c r="A24" i="46"/>
  <c r="D23" i="46"/>
  <c r="F23" i="46"/>
  <c r="E23" i="46"/>
  <c r="C23" i="46"/>
  <c r="N23" i="46"/>
  <c r="A24" i="45"/>
  <c r="D23" i="45"/>
  <c r="C23" i="45"/>
  <c r="N23" i="45"/>
  <c r="F23" i="45"/>
  <c r="E23" i="45"/>
  <c r="H791" i="17"/>
  <c r="G790" i="17"/>
  <c r="G479" i="17"/>
  <c r="H480" i="17"/>
  <c r="G82" i="17"/>
  <c r="H83" i="17"/>
  <c r="H216" i="17"/>
  <c r="G215" i="17"/>
  <c r="H420" i="17"/>
  <c r="G419" i="17"/>
  <c r="G539" i="17"/>
  <c r="H540" i="17"/>
  <c r="G351" i="17"/>
  <c r="H352" i="17"/>
  <c r="G18" i="17"/>
  <c r="H19" i="17"/>
  <c r="H670" i="17"/>
  <c r="G669" i="17"/>
  <c r="H285" i="17"/>
  <c r="G284" i="17"/>
  <c r="G604" i="17"/>
  <c r="H605" i="17"/>
  <c r="H729" i="17"/>
  <c r="G728" i="17"/>
  <c r="D25" i="44"/>
  <c r="C25" i="44"/>
  <c r="F25" i="44"/>
  <c r="E25" i="44"/>
  <c r="A26" i="44"/>
  <c r="G148" i="17"/>
  <c r="H149" i="17"/>
  <c r="E23" i="37"/>
  <c r="D23" i="37"/>
  <c r="C23" i="37"/>
  <c r="N23" i="37"/>
  <c r="F23" i="37"/>
  <c r="A24" i="37"/>
  <c r="C24" i="19"/>
  <c r="E24" i="19"/>
  <c r="A25" i="19"/>
  <c r="D24" i="19"/>
  <c r="F24" i="19"/>
  <c r="D23" i="43"/>
  <c r="A24" i="43"/>
  <c r="F23" i="43"/>
  <c r="C23" i="43"/>
  <c r="N23" i="43"/>
  <c r="E23" i="43"/>
  <c r="F25" i="36"/>
  <c r="C25" i="36"/>
  <c r="N25" i="36"/>
  <c r="D25" i="36"/>
  <c r="A26" i="36"/>
  <c r="E25" i="36"/>
  <c r="D46" i="19"/>
  <c r="F46" i="19"/>
  <c r="C46" i="19"/>
  <c r="A47" i="19"/>
  <c r="E46" i="19"/>
  <c r="A25" i="42"/>
  <c r="E24" i="42"/>
  <c r="F24" i="42"/>
  <c r="D24" i="42"/>
  <c r="C24" i="42"/>
  <c r="N24" i="42"/>
  <c r="F24" i="41"/>
  <c r="D24" i="41"/>
  <c r="A25" i="41"/>
  <c r="E24" i="41"/>
  <c r="C24" i="41"/>
  <c r="N24" i="41"/>
  <c r="H841" i="17"/>
  <c r="G840" i="17"/>
  <c r="A25" i="14"/>
  <c r="C24" i="14"/>
  <c r="N24" i="14"/>
  <c r="E24" i="14"/>
  <c r="F24" i="14"/>
  <c r="D24" i="14"/>
  <c r="A25" i="57"/>
  <c r="D24" i="57"/>
  <c r="C24" i="57"/>
  <c r="N24" i="57"/>
  <c r="F24" i="57"/>
  <c r="E24" i="57"/>
  <c r="E24" i="56"/>
  <c r="A25" i="56"/>
  <c r="D24" i="56"/>
  <c r="C24" i="56"/>
  <c r="N24" i="56"/>
  <c r="F24" i="56"/>
  <c r="E25" i="55"/>
  <c r="A26" i="55"/>
  <c r="D25" i="55"/>
  <c r="C25" i="55"/>
  <c r="N25" i="55"/>
  <c r="F25" i="55"/>
  <c r="E24" i="54"/>
  <c r="A25" i="54"/>
  <c r="D24" i="54"/>
  <c r="F24" i="54"/>
  <c r="C24" i="54"/>
  <c r="N24" i="54"/>
  <c r="F24" i="53"/>
  <c r="E24" i="53"/>
  <c r="A25" i="53"/>
  <c r="D24" i="53"/>
  <c r="C24" i="53"/>
  <c r="A25" i="52"/>
  <c r="D24" i="52"/>
  <c r="C24" i="52"/>
  <c r="N24" i="52"/>
  <c r="F24" i="52"/>
  <c r="E24" i="52"/>
  <c r="F24" i="51"/>
  <c r="E24" i="51"/>
  <c r="A25" i="51"/>
  <c r="D24" i="51"/>
  <c r="C24" i="51"/>
  <c r="N24" i="51"/>
  <c r="F24" i="50"/>
  <c r="E24" i="50"/>
  <c r="A25" i="50"/>
  <c r="D24" i="50"/>
  <c r="C24" i="50"/>
  <c r="N24" i="50"/>
  <c r="E25" i="49"/>
  <c r="C25" i="49"/>
  <c r="D25" i="49"/>
  <c r="A26" i="49"/>
  <c r="F25" i="49"/>
  <c r="A25" i="48"/>
  <c r="D24" i="48"/>
  <c r="C24" i="48"/>
  <c r="N24" i="48"/>
  <c r="F24" i="48"/>
  <c r="E24" i="48"/>
  <c r="A25" i="47"/>
  <c r="D24" i="47"/>
  <c r="F24" i="47"/>
  <c r="C24" i="47"/>
  <c r="N24" i="47"/>
  <c r="E24" i="47"/>
  <c r="F24" i="46"/>
  <c r="A25" i="46"/>
  <c r="D24" i="46"/>
  <c r="E24" i="46"/>
  <c r="C24" i="46"/>
  <c r="N24" i="46"/>
  <c r="F24" i="45"/>
  <c r="E24" i="45"/>
  <c r="A25" i="45"/>
  <c r="D24" i="45"/>
  <c r="C24" i="45"/>
  <c r="N24" i="45"/>
  <c r="H20" i="17"/>
  <c r="G19" i="17"/>
  <c r="H541" i="17"/>
  <c r="G540" i="17"/>
  <c r="H481" i="17"/>
  <c r="G480" i="17"/>
  <c r="H150" i="17"/>
  <c r="G149" i="17"/>
  <c r="H730" i="17"/>
  <c r="G729" i="17"/>
  <c r="G285" i="17"/>
  <c r="H286" i="17"/>
  <c r="G216" i="17"/>
  <c r="H217" i="17"/>
  <c r="G605" i="17"/>
  <c r="H606" i="17"/>
  <c r="G352" i="17"/>
  <c r="H353" i="17"/>
  <c r="H84" i="17"/>
  <c r="G83" i="17"/>
  <c r="A27" i="44"/>
  <c r="F26" i="44"/>
  <c r="D26" i="44"/>
  <c r="C26" i="44"/>
  <c r="E26" i="44"/>
  <c r="H671" i="17"/>
  <c r="G670" i="17"/>
  <c r="H421" i="17"/>
  <c r="G420" i="17"/>
  <c r="H792" i="17"/>
  <c r="G791" i="17"/>
  <c r="E25" i="42"/>
  <c r="D25" i="42"/>
  <c r="F25" i="42"/>
  <c r="C25" i="42"/>
  <c r="N25" i="42"/>
  <c r="A26" i="42"/>
  <c r="D26" i="36"/>
  <c r="E26" i="36"/>
  <c r="F26" i="36"/>
  <c r="C26" i="36"/>
  <c r="N26" i="36"/>
  <c r="A27" i="36"/>
  <c r="E47" i="19"/>
  <c r="C47" i="19"/>
  <c r="F47" i="19"/>
  <c r="D47" i="19"/>
  <c r="A48" i="19"/>
  <c r="A25" i="43"/>
  <c r="E24" i="43"/>
  <c r="C24" i="43"/>
  <c r="N24" i="43"/>
  <c r="F24" i="43"/>
  <c r="D24" i="43"/>
  <c r="E25" i="19"/>
  <c r="F25" i="19"/>
  <c r="C25" i="19"/>
  <c r="A26" i="19"/>
  <c r="D25" i="19"/>
  <c r="D25" i="14"/>
  <c r="A26" i="14"/>
  <c r="F25" i="14"/>
  <c r="E25" i="14"/>
  <c r="C25" i="14"/>
  <c r="N25" i="14"/>
  <c r="D25" i="41"/>
  <c r="F25" i="41"/>
  <c r="E25" i="41"/>
  <c r="A26" i="41"/>
  <c r="C25" i="41"/>
  <c r="N25" i="41"/>
  <c r="G841" i="17"/>
  <c r="H842" i="17"/>
  <c r="D24" i="37"/>
  <c r="E24" i="37"/>
  <c r="C24" i="37"/>
  <c r="N24" i="37"/>
  <c r="A25" i="37"/>
  <c r="F24" i="37"/>
  <c r="F25" i="57"/>
  <c r="E25" i="57"/>
  <c r="D25" i="57"/>
  <c r="C25" i="57"/>
  <c r="N25" i="57"/>
  <c r="A26" i="57"/>
  <c r="C25" i="56"/>
  <c r="N25" i="56"/>
  <c r="F25" i="56"/>
  <c r="E25" i="56"/>
  <c r="D25" i="56"/>
  <c r="A26" i="56"/>
  <c r="C26" i="55"/>
  <c r="N26" i="55"/>
  <c r="F26" i="55"/>
  <c r="E26" i="55"/>
  <c r="A27" i="55"/>
  <c r="D26" i="55"/>
  <c r="C25" i="54"/>
  <c r="N25" i="54"/>
  <c r="F25" i="54"/>
  <c r="A26" i="54"/>
  <c r="E25" i="54"/>
  <c r="D25" i="54"/>
  <c r="A26" i="53"/>
  <c r="D25" i="53"/>
  <c r="C25" i="53"/>
  <c r="F25" i="53"/>
  <c r="E25" i="53"/>
  <c r="F25" i="52"/>
  <c r="E25" i="52"/>
  <c r="A26" i="52"/>
  <c r="D25" i="52"/>
  <c r="C25" i="52"/>
  <c r="N25" i="52"/>
  <c r="A26" i="51"/>
  <c r="D25" i="51"/>
  <c r="C25" i="51"/>
  <c r="N25" i="51"/>
  <c r="F25" i="51"/>
  <c r="E25" i="51"/>
  <c r="A26" i="50"/>
  <c r="D25" i="50"/>
  <c r="C25" i="50"/>
  <c r="N25" i="50"/>
  <c r="F25" i="50"/>
  <c r="E25" i="50"/>
  <c r="C26" i="49"/>
  <c r="E26" i="49"/>
  <c r="F26" i="49"/>
  <c r="D26" i="49"/>
  <c r="A27" i="49"/>
  <c r="F25" i="48"/>
  <c r="E25" i="48"/>
  <c r="A26" i="48"/>
  <c r="D25" i="48"/>
  <c r="C25" i="48"/>
  <c r="N25" i="48"/>
  <c r="F25" i="47"/>
  <c r="A26" i="47"/>
  <c r="D25" i="47"/>
  <c r="E25" i="47"/>
  <c r="C25" i="47"/>
  <c r="N25" i="47"/>
  <c r="A26" i="46"/>
  <c r="D25" i="46"/>
  <c r="F25" i="46"/>
  <c r="C25" i="46"/>
  <c r="N25" i="46"/>
  <c r="E25" i="46"/>
  <c r="A26" i="45"/>
  <c r="D25" i="45"/>
  <c r="C25" i="45"/>
  <c r="N25" i="45"/>
  <c r="F25" i="45"/>
  <c r="E25" i="45"/>
  <c r="G606" i="17"/>
  <c r="H607" i="17"/>
  <c r="G286" i="17"/>
  <c r="H287" i="17"/>
  <c r="G84" i="17"/>
  <c r="H85" i="17"/>
  <c r="G150" i="17"/>
  <c r="H151" i="17"/>
  <c r="G541" i="17"/>
  <c r="H542" i="17"/>
  <c r="G421" i="17"/>
  <c r="H422" i="17"/>
  <c r="G792" i="17"/>
  <c r="H793" i="17"/>
  <c r="G671" i="17"/>
  <c r="H672" i="17"/>
  <c r="G353" i="17"/>
  <c r="H354" i="17"/>
  <c r="H218" i="17"/>
  <c r="G217" i="17"/>
  <c r="A28" i="44"/>
  <c r="D27" i="44"/>
  <c r="C27" i="44"/>
  <c r="F27" i="44"/>
  <c r="E27" i="44"/>
  <c r="H731" i="17"/>
  <c r="G730" i="17"/>
  <c r="H482" i="17"/>
  <c r="G481" i="17"/>
  <c r="G20" i="17"/>
  <c r="H21" i="17"/>
  <c r="C25" i="37"/>
  <c r="N25" i="37"/>
  <c r="A26" i="37"/>
  <c r="F25" i="37"/>
  <c r="E25" i="37"/>
  <c r="D25" i="37"/>
  <c r="H843" i="17"/>
  <c r="G842" i="17"/>
  <c r="F26" i="41"/>
  <c r="A27" i="41"/>
  <c r="C26" i="41"/>
  <c r="N26" i="41"/>
  <c r="D26" i="41"/>
  <c r="E26" i="41"/>
  <c r="E26" i="19"/>
  <c r="F26" i="19"/>
  <c r="D26" i="19"/>
  <c r="A27" i="19"/>
  <c r="C26" i="19"/>
  <c r="C25" i="43"/>
  <c r="N25" i="43"/>
  <c r="D25" i="43"/>
  <c r="E25" i="43"/>
  <c r="A26" i="43"/>
  <c r="F25" i="43"/>
  <c r="A27" i="14"/>
  <c r="C26" i="14"/>
  <c r="N26" i="14"/>
  <c r="E26" i="14"/>
  <c r="D26" i="14"/>
  <c r="F26" i="14"/>
  <c r="D48" i="19"/>
  <c r="F48" i="19"/>
  <c r="E48" i="19"/>
  <c r="A49" i="19"/>
  <c r="C48" i="19"/>
  <c r="F27" i="36"/>
  <c r="A28" i="36"/>
  <c r="C27" i="36"/>
  <c r="N27" i="36"/>
  <c r="E27" i="36"/>
  <c r="D27" i="36"/>
  <c r="D26" i="42"/>
  <c r="A27" i="42"/>
  <c r="C26" i="42"/>
  <c r="N26" i="42"/>
  <c r="F26" i="42"/>
  <c r="E26" i="42"/>
  <c r="A27" i="57"/>
  <c r="D26" i="57"/>
  <c r="C26" i="57"/>
  <c r="N26" i="57"/>
  <c r="F26" i="57"/>
  <c r="E26" i="57"/>
  <c r="E26" i="56"/>
  <c r="A27" i="56"/>
  <c r="D26" i="56"/>
  <c r="F26" i="56"/>
  <c r="C26" i="56"/>
  <c r="N26" i="56"/>
  <c r="E27" i="55"/>
  <c r="A28" i="55"/>
  <c r="D27" i="55"/>
  <c r="C27" i="55"/>
  <c r="N27" i="55"/>
  <c r="F27" i="55"/>
  <c r="E26" i="54"/>
  <c r="A27" i="54"/>
  <c r="D26" i="54"/>
  <c r="C26" i="54"/>
  <c r="N26" i="54"/>
  <c r="F26" i="54"/>
  <c r="F26" i="53"/>
  <c r="E26" i="53"/>
  <c r="D26" i="53"/>
  <c r="C26" i="53"/>
  <c r="A27" i="53"/>
  <c r="A27" i="52"/>
  <c r="D26" i="52"/>
  <c r="C26" i="52"/>
  <c r="N26" i="52"/>
  <c r="F26" i="52"/>
  <c r="E26" i="52"/>
  <c r="F26" i="51"/>
  <c r="E26" i="51"/>
  <c r="A27" i="51"/>
  <c r="D26" i="51"/>
  <c r="C26" i="51"/>
  <c r="N26" i="51"/>
  <c r="F26" i="50"/>
  <c r="E26" i="50"/>
  <c r="A27" i="50"/>
  <c r="D26" i="50"/>
  <c r="C26" i="50"/>
  <c r="N26" i="50"/>
  <c r="E27" i="49"/>
  <c r="C27" i="49"/>
  <c r="A28" i="49"/>
  <c r="F27" i="49"/>
  <c r="D27" i="49"/>
  <c r="A27" i="48"/>
  <c r="D26" i="48"/>
  <c r="C26" i="48"/>
  <c r="N26" i="48"/>
  <c r="F26" i="48"/>
  <c r="E26" i="48"/>
  <c r="A27" i="47"/>
  <c r="D26" i="47"/>
  <c r="F26" i="47"/>
  <c r="C26" i="47"/>
  <c r="N26" i="47"/>
  <c r="E26" i="47"/>
  <c r="F26" i="46"/>
  <c r="A27" i="46"/>
  <c r="D26" i="46"/>
  <c r="C26" i="46"/>
  <c r="N26" i="46"/>
  <c r="E26" i="46"/>
  <c r="F26" i="45"/>
  <c r="E26" i="45"/>
  <c r="D26" i="45"/>
  <c r="C26" i="45"/>
  <c r="N26" i="45"/>
  <c r="A27" i="45"/>
  <c r="G21" i="17"/>
  <c r="H22" i="17"/>
  <c r="G218" i="17"/>
  <c r="H219" i="17"/>
  <c r="H732" i="17"/>
  <c r="G731" i="17"/>
  <c r="H355" i="17"/>
  <c r="G354" i="17"/>
  <c r="H794" i="17"/>
  <c r="G793" i="17"/>
  <c r="H543" i="17"/>
  <c r="G542" i="17"/>
  <c r="H86" i="17"/>
  <c r="G85" i="17"/>
  <c r="H608" i="17"/>
  <c r="G607" i="17"/>
  <c r="H483" i="17"/>
  <c r="G482" i="17"/>
  <c r="G672" i="17"/>
  <c r="H673" i="17"/>
  <c r="G422" i="17"/>
  <c r="H423" i="17"/>
  <c r="H152" i="17"/>
  <c r="G151" i="17"/>
  <c r="G287" i="17"/>
  <c r="H288" i="17"/>
  <c r="D28" i="44"/>
  <c r="C28" i="44"/>
  <c r="F28" i="44"/>
  <c r="E28" i="44"/>
  <c r="A29" i="44"/>
  <c r="E27" i="42"/>
  <c r="D27" i="42"/>
  <c r="C27" i="42"/>
  <c r="N27" i="42"/>
  <c r="F27" i="42"/>
  <c r="A28" i="42"/>
  <c r="E28" i="36"/>
  <c r="C28" i="36"/>
  <c r="N28" i="36"/>
  <c r="D28" i="36"/>
  <c r="F28" i="36"/>
  <c r="A29" i="36"/>
  <c r="A50" i="19"/>
  <c r="F49" i="19"/>
  <c r="D49" i="19"/>
  <c r="C49" i="19"/>
  <c r="E49" i="19"/>
  <c r="D27" i="14"/>
  <c r="F27" i="14"/>
  <c r="A28" i="14"/>
  <c r="E27" i="14"/>
  <c r="C27" i="14"/>
  <c r="N27" i="14"/>
  <c r="A27" i="43"/>
  <c r="C26" i="43"/>
  <c r="N26" i="43"/>
  <c r="E26" i="43"/>
  <c r="D26" i="43"/>
  <c r="F26" i="43"/>
  <c r="E27" i="41"/>
  <c r="D27" i="41"/>
  <c r="F27" i="41"/>
  <c r="A28" i="41"/>
  <c r="C27" i="41"/>
  <c r="N27" i="41"/>
  <c r="G843" i="17"/>
  <c r="H844" i="17"/>
  <c r="C26" i="37"/>
  <c r="N26" i="37"/>
  <c r="F26" i="37"/>
  <c r="E26" i="37"/>
  <c r="D26" i="37"/>
  <c r="A27" i="37"/>
  <c r="A28" i="19"/>
  <c r="C27" i="19"/>
  <c r="F27" i="19"/>
  <c r="E27" i="19"/>
  <c r="D27" i="19"/>
  <c r="F27" i="57"/>
  <c r="E27" i="57"/>
  <c r="A28" i="57"/>
  <c r="D27" i="57"/>
  <c r="C27" i="57"/>
  <c r="N27" i="57"/>
  <c r="C27" i="56"/>
  <c r="N27" i="56"/>
  <c r="F27" i="56"/>
  <c r="A28" i="56"/>
  <c r="E27" i="56"/>
  <c r="D27" i="56"/>
  <c r="C28" i="55"/>
  <c r="N28" i="55"/>
  <c r="F28" i="55"/>
  <c r="E28" i="55"/>
  <c r="D28" i="55"/>
  <c r="A29" i="55"/>
  <c r="C27" i="54"/>
  <c r="N27" i="54"/>
  <c r="F27" i="54"/>
  <c r="E27" i="54"/>
  <c r="D27" i="54"/>
  <c r="A28" i="54"/>
  <c r="A28" i="53"/>
  <c r="D27" i="53"/>
  <c r="C27" i="53"/>
  <c r="F27" i="53"/>
  <c r="E27" i="53"/>
  <c r="F27" i="52"/>
  <c r="E27" i="52"/>
  <c r="A28" i="52"/>
  <c r="D27" i="52"/>
  <c r="C27" i="52"/>
  <c r="N27" i="52"/>
  <c r="A28" i="51"/>
  <c r="D27" i="51"/>
  <c r="C27" i="51"/>
  <c r="N27" i="51"/>
  <c r="F27" i="51"/>
  <c r="E27" i="51"/>
  <c r="A28" i="50"/>
  <c r="D27" i="50"/>
  <c r="C27" i="50"/>
  <c r="N27" i="50"/>
  <c r="F27" i="50"/>
  <c r="E27" i="50"/>
  <c r="C28" i="49"/>
  <c r="E28" i="49"/>
  <c r="A29" i="49"/>
  <c r="F28" i="49"/>
  <c r="D28" i="49"/>
  <c r="F27" i="48"/>
  <c r="E27" i="48"/>
  <c r="D27" i="48"/>
  <c r="C27" i="48"/>
  <c r="N27" i="48"/>
  <c r="A28" i="48"/>
  <c r="F27" i="47"/>
  <c r="A28" i="47"/>
  <c r="D27" i="47"/>
  <c r="E27" i="47"/>
  <c r="C27" i="47"/>
  <c r="N27" i="47"/>
  <c r="A28" i="46"/>
  <c r="D27" i="46"/>
  <c r="F27" i="46"/>
  <c r="E27" i="46"/>
  <c r="C27" i="46"/>
  <c r="N27" i="46"/>
  <c r="A28" i="45"/>
  <c r="D27" i="45"/>
  <c r="C27" i="45"/>
  <c r="N27" i="45"/>
  <c r="F27" i="45"/>
  <c r="E27" i="45"/>
  <c r="H674" i="17"/>
  <c r="G673" i="17"/>
  <c r="H220" i="17"/>
  <c r="G219" i="17"/>
  <c r="A30" i="44"/>
  <c r="F29" i="44"/>
  <c r="E29" i="44"/>
  <c r="C29" i="44"/>
  <c r="D29" i="44"/>
  <c r="G152" i="17"/>
  <c r="H153" i="17"/>
  <c r="G608" i="17"/>
  <c r="H609" i="17"/>
  <c r="H544" i="17"/>
  <c r="G543" i="17"/>
  <c r="H356" i="17"/>
  <c r="G355" i="17"/>
  <c r="H289" i="17"/>
  <c r="G288" i="17"/>
  <c r="H424" i="17"/>
  <c r="G423" i="17"/>
  <c r="H23" i="17"/>
  <c r="G22" i="17"/>
  <c r="G483" i="17"/>
  <c r="H484" i="17"/>
  <c r="G86" i="17"/>
  <c r="H87" i="17"/>
  <c r="H795" i="17"/>
  <c r="G794" i="17"/>
  <c r="G732" i="17"/>
  <c r="H733" i="17"/>
  <c r="D28" i="19"/>
  <c r="F28" i="19"/>
  <c r="E28" i="19"/>
  <c r="A29" i="19"/>
  <c r="C28" i="19"/>
  <c r="A51" i="19"/>
  <c r="D50" i="19"/>
  <c r="C50" i="19"/>
  <c r="E50" i="19"/>
  <c r="F50" i="19"/>
  <c r="E27" i="37"/>
  <c r="F27" i="37"/>
  <c r="C27" i="37"/>
  <c r="N27" i="37"/>
  <c r="D27" i="37"/>
  <c r="A28" i="37"/>
  <c r="C28" i="14"/>
  <c r="N28" i="14"/>
  <c r="D28" i="14"/>
  <c r="E28" i="14"/>
  <c r="F28" i="14"/>
  <c r="A29" i="14"/>
  <c r="F29" i="36"/>
  <c r="D29" i="36"/>
  <c r="A30" i="36"/>
  <c r="E29" i="36"/>
  <c r="C29" i="36"/>
  <c r="N29" i="36"/>
  <c r="H845" i="17"/>
  <c r="G844" i="17"/>
  <c r="C28" i="41"/>
  <c r="N28" i="41"/>
  <c r="F28" i="41"/>
  <c r="D28" i="41"/>
  <c r="A29" i="41"/>
  <c r="E28" i="41"/>
  <c r="E27" i="43"/>
  <c r="F27" i="43"/>
  <c r="D27" i="43"/>
  <c r="C27" i="43"/>
  <c r="N27" i="43"/>
  <c r="A28" i="43"/>
  <c r="A29" i="42"/>
  <c r="E28" i="42"/>
  <c r="D28" i="42"/>
  <c r="C28" i="42"/>
  <c r="N28" i="42"/>
  <c r="F28" i="42"/>
  <c r="A29" i="57"/>
  <c r="D28" i="57"/>
  <c r="C28" i="57"/>
  <c r="N28" i="57"/>
  <c r="F28" i="57"/>
  <c r="E28" i="57"/>
  <c r="E28" i="56"/>
  <c r="A29" i="56"/>
  <c r="D28" i="56"/>
  <c r="C28" i="56"/>
  <c r="N28" i="56"/>
  <c r="F28" i="56"/>
  <c r="E29" i="55"/>
  <c r="A30" i="55"/>
  <c r="D29" i="55"/>
  <c r="C29" i="55"/>
  <c r="N29" i="55"/>
  <c r="F29" i="55"/>
  <c r="E28" i="54"/>
  <c r="A29" i="54"/>
  <c r="D28" i="54"/>
  <c r="F28" i="54"/>
  <c r="C28" i="54"/>
  <c r="N28" i="54"/>
  <c r="F28" i="53"/>
  <c r="E28" i="53"/>
  <c r="A29" i="53"/>
  <c r="D28" i="53"/>
  <c r="C28" i="53"/>
  <c r="A29" i="52"/>
  <c r="D28" i="52"/>
  <c r="C28" i="52"/>
  <c r="N28" i="52"/>
  <c r="F28" i="52"/>
  <c r="E28" i="52"/>
  <c r="F28" i="51"/>
  <c r="E28" i="51"/>
  <c r="A29" i="51"/>
  <c r="D28" i="51"/>
  <c r="C28" i="51"/>
  <c r="N28" i="51"/>
  <c r="F28" i="50"/>
  <c r="E28" i="50"/>
  <c r="A29" i="50"/>
  <c r="D28" i="50"/>
  <c r="C28" i="50"/>
  <c r="N28" i="50"/>
  <c r="E29" i="49"/>
  <c r="C29" i="49"/>
  <c r="D29" i="49"/>
  <c r="A30" i="49"/>
  <c r="F29" i="49"/>
  <c r="A29" i="48"/>
  <c r="D28" i="48"/>
  <c r="C28" i="48"/>
  <c r="N28" i="48"/>
  <c r="F28" i="48"/>
  <c r="E28" i="48"/>
  <c r="A29" i="47"/>
  <c r="D28" i="47"/>
  <c r="F28" i="47"/>
  <c r="C28" i="47"/>
  <c r="N28" i="47"/>
  <c r="E28" i="47"/>
  <c r="F28" i="46"/>
  <c r="A29" i="46"/>
  <c r="D28" i="46"/>
  <c r="E28" i="46"/>
  <c r="C28" i="46"/>
  <c r="N28" i="46"/>
  <c r="F28" i="45"/>
  <c r="E28" i="45"/>
  <c r="A29" i="45"/>
  <c r="D28" i="45"/>
  <c r="C28" i="45"/>
  <c r="N28" i="45"/>
  <c r="H796" i="17"/>
  <c r="G795" i="17"/>
  <c r="H425" i="17"/>
  <c r="G424" i="17"/>
  <c r="H357" i="17"/>
  <c r="G356" i="17"/>
  <c r="H734" i="17"/>
  <c r="G733" i="17"/>
  <c r="H88" i="17"/>
  <c r="G87" i="17"/>
  <c r="H154" i="17"/>
  <c r="G153" i="17"/>
  <c r="G220" i="17"/>
  <c r="H221" i="17"/>
  <c r="G23" i="17"/>
  <c r="H24" i="17"/>
  <c r="G289" i="17"/>
  <c r="H290" i="17"/>
  <c r="G544" i="17"/>
  <c r="H545" i="17"/>
  <c r="H485" i="17"/>
  <c r="G484" i="17"/>
  <c r="G609" i="17"/>
  <c r="H610" i="17"/>
  <c r="E30" i="44"/>
  <c r="D30" i="44"/>
  <c r="F30" i="44"/>
  <c r="A31" i="44"/>
  <c r="C30" i="44"/>
  <c r="G674" i="17"/>
  <c r="H675" i="17"/>
  <c r="C28" i="43"/>
  <c r="N28" i="43"/>
  <c r="D28" i="43"/>
  <c r="A29" i="43"/>
  <c r="F28" i="43"/>
  <c r="E28" i="43"/>
  <c r="F29" i="14"/>
  <c r="A30" i="14"/>
  <c r="D29" i="14"/>
  <c r="E29" i="14"/>
  <c r="C29" i="14"/>
  <c r="N29" i="14"/>
  <c r="A30" i="41"/>
  <c r="C29" i="41"/>
  <c r="N29" i="41"/>
  <c r="D29" i="41"/>
  <c r="E29" i="41"/>
  <c r="F29" i="41"/>
  <c r="F30" i="36"/>
  <c r="E30" i="36"/>
  <c r="D30" i="36"/>
  <c r="C30" i="36"/>
  <c r="N30" i="36"/>
  <c r="A31" i="36"/>
  <c r="E28" i="37"/>
  <c r="C28" i="37"/>
  <c r="N28" i="37"/>
  <c r="D28" i="37"/>
  <c r="A29" i="37"/>
  <c r="F28" i="37"/>
  <c r="F29" i="19"/>
  <c r="A30" i="19"/>
  <c r="E29" i="19"/>
  <c r="D29" i="19"/>
  <c r="C29" i="19"/>
  <c r="A30" i="42"/>
  <c r="C29" i="42"/>
  <c r="N29" i="42"/>
  <c r="D29" i="42"/>
  <c r="F29" i="42"/>
  <c r="E29" i="42"/>
  <c r="G845" i="17"/>
  <c r="H846" i="17"/>
  <c r="F51" i="19"/>
  <c r="D51" i="19"/>
  <c r="C51" i="19"/>
  <c r="E51" i="19"/>
  <c r="A52" i="19"/>
  <c r="F29" i="57"/>
  <c r="E29" i="57"/>
  <c r="D29" i="57"/>
  <c r="C29" i="57"/>
  <c r="N29" i="57"/>
  <c r="A30" i="57"/>
  <c r="C29" i="56"/>
  <c r="N29" i="56"/>
  <c r="F29" i="56"/>
  <c r="E29" i="56"/>
  <c r="D29" i="56"/>
  <c r="A30" i="56"/>
  <c r="C30" i="55"/>
  <c r="N30" i="55"/>
  <c r="F30" i="55"/>
  <c r="E30" i="55"/>
  <c r="A31" i="55"/>
  <c r="D30" i="55"/>
  <c r="C29" i="54"/>
  <c r="N29" i="54"/>
  <c r="F29" i="54"/>
  <c r="A30" i="54"/>
  <c r="E29" i="54"/>
  <c r="D29" i="54"/>
  <c r="A30" i="53"/>
  <c r="D29" i="53"/>
  <c r="C29" i="53"/>
  <c r="F29" i="53"/>
  <c r="E29" i="53"/>
  <c r="F29" i="52"/>
  <c r="E29" i="52"/>
  <c r="A30" i="52"/>
  <c r="D29" i="52"/>
  <c r="C29" i="52"/>
  <c r="N29" i="52"/>
  <c r="A30" i="51"/>
  <c r="D29" i="51"/>
  <c r="C29" i="51"/>
  <c r="N29" i="51"/>
  <c r="F29" i="51"/>
  <c r="E29" i="51"/>
  <c r="A30" i="50"/>
  <c r="D29" i="50"/>
  <c r="C29" i="50"/>
  <c r="N29" i="50"/>
  <c r="F29" i="50"/>
  <c r="E29" i="50"/>
  <c r="C30" i="49"/>
  <c r="E30" i="49"/>
  <c r="F30" i="49"/>
  <c r="D30" i="49"/>
  <c r="A31" i="49"/>
  <c r="F29" i="48"/>
  <c r="E29" i="48"/>
  <c r="A30" i="48"/>
  <c r="D29" i="48"/>
  <c r="C29" i="48"/>
  <c r="N29" i="48"/>
  <c r="F29" i="47"/>
  <c r="A30" i="47"/>
  <c r="D29" i="47"/>
  <c r="E29" i="47"/>
  <c r="C29" i="47"/>
  <c r="N29" i="47"/>
  <c r="A30" i="46"/>
  <c r="D29" i="46"/>
  <c r="F29" i="46"/>
  <c r="C29" i="46"/>
  <c r="N29" i="46"/>
  <c r="E29" i="46"/>
  <c r="A30" i="45"/>
  <c r="D29" i="45"/>
  <c r="C29" i="45"/>
  <c r="N29" i="45"/>
  <c r="F29" i="45"/>
  <c r="E29" i="45"/>
  <c r="G675" i="17"/>
  <c r="H676" i="17"/>
  <c r="H155" i="17"/>
  <c r="G154" i="17"/>
  <c r="H735" i="17"/>
  <c r="G734" i="17"/>
  <c r="H426" i="17"/>
  <c r="G425" i="17"/>
  <c r="D31" i="44"/>
  <c r="C31" i="44"/>
  <c r="A32" i="44"/>
  <c r="E31" i="44"/>
  <c r="F31" i="44"/>
  <c r="G610" i="17"/>
  <c r="H611" i="17"/>
  <c r="H546" i="17"/>
  <c r="G545" i="17"/>
  <c r="G24" i="17"/>
  <c r="H25" i="17"/>
  <c r="G290" i="17"/>
  <c r="H291" i="17"/>
  <c r="G221" i="17"/>
  <c r="H222" i="17"/>
  <c r="G485" i="17"/>
  <c r="H486" i="17"/>
  <c r="H89" i="17"/>
  <c r="G88" i="17"/>
  <c r="H358" i="17"/>
  <c r="G357" i="17"/>
  <c r="H797" i="17"/>
  <c r="G796" i="17"/>
  <c r="A30" i="37"/>
  <c r="C29" i="37"/>
  <c r="N29" i="37"/>
  <c r="D29" i="37"/>
  <c r="E29" i="37"/>
  <c r="F29" i="37"/>
  <c r="C31" i="36"/>
  <c r="N31" i="36"/>
  <c r="F31" i="36"/>
  <c r="A32" i="36"/>
  <c r="E31" i="36"/>
  <c r="D31" i="36"/>
  <c r="C30" i="41"/>
  <c r="N30" i="41"/>
  <c r="F30" i="41"/>
  <c r="D30" i="41"/>
  <c r="E30" i="41"/>
  <c r="A31" i="41"/>
  <c r="F30" i="14"/>
  <c r="E30" i="14"/>
  <c r="D30" i="14"/>
  <c r="C30" i="14"/>
  <c r="N30" i="14"/>
  <c r="A31" i="14"/>
  <c r="E29" i="43"/>
  <c r="F29" i="43"/>
  <c r="A30" i="43"/>
  <c r="D29" i="43"/>
  <c r="C29" i="43"/>
  <c r="N29" i="43"/>
  <c r="A53" i="19"/>
  <c r="F52" i="19"/>
  <c r="E52" i="19"/>
  <c r="C52" i="19"/>
  <c r="D52" i="19"/>
  <c r="E30" i="42"/>
  <c r="C30" i="42"/>
  <c r="N30" i="42"/>
  <c r="A31" i="42"/>
  <c r="F30" i="42"/>
  <c r="D30" i="42"/>
  <c r="D30" i="19"/>
  <c r="C30" i="19"/>
  <c r="F30" i="19"/>
  <c r="E30" i="19"/>
  <c r="H847" i="17"/>
  <c r="G846" i="17"/>
  <c r="A31" i="57"/>
  <c r="D30" i="57"/>
  <c r="C30" i="57"/>
  <c r="N30" i="57"/>
  <c r="F30" i="57"/>
  <c r="E30" i="57"/>
  <c r="E30" i="56"/>
  <c r="A31" i="56"/>
  <c r="D30" i="56"/>
  <c r="C30" i="56"/>
  <c r="N30" i="56"/>
  <c r="F30" i="56"/>
  <c r="E31" i="55"/>
  <c r="A32" i="55"/>
  <c r="D31" i="55"/>
  <c r="C31" i="55"/>
  <c r="N31" i="55"/>
  <c r="F31" i="55"/>
  <c r="E30" i="54"/>
  <c r="A31" i="54"/>
  <c r="D30" i="54"/>
  <c r="C30" i="54"/>
  <c r="N30" i="54"/>
  <c r="F30" i="54"/>
  <c r="F30" i="53"/>
  <c r="E30" i="53"/>
  <c r="D30" i="53"/>
  <c r="C30" i="53"/>
  <c r="A31" i="53"/>
  <c r="A31" i="52"/>
  <c r="D30" i="52"/>
  <c r="C30" i="52"/>
  <c r="N30" i="52"/>
  <c r="F30" i="52"/>
  <c r="E30" i="52"/>
  <c r="F30" i="51"/>
  <c r="E30" i="51"/>
  <c r="A31" i="51"/>
  <c r="D30" i="51"/>
  <c r="C30" i="51"/>
  <c r="N30" i="51"/>
  <c r="F30" i="50"/>
  <c r="E30" i="50"/>
  <c r="A31" i="50"/>
  <c r="D30" i="50"/>
  <c r="C30" i="50"/>
  <c r="N30" i="50"/>
  <c r="E31" i="49"/>
  <c r="C31" i="49"/>
  <c r="A32" i="49"/>
  <c r="F31" i="49"/>
  <c r="D31" i="49"/>
  <c r="A31" i="48"/>
  <c r="D30" i="48"/>
  <c r="C30" i="48"/>
  <c r="N30" i="48"/>
  <c r="F30" i="48"/>
  <c r="E30" i="48"/>
  <c r="A31" i="47"/>
  <c r="D30" i="47"/>
  <c r="F30" i="47"/>
  <c r="E30" i="47"/>
  <c r="C30" i="47"/>
  <c r="N30" i="47"/>
  <c r="F30" i="46"/>
  <c r="A31" i="46"/>
  <c r="D30" i="46"/>
  <c r="C30" i="46"/>
  <c r="N30" i="46"/>
  <c r="E30" i="46"/>
  <c r="F30" i="45"/>
  <c r="E30" i="45"/>
  <c r="D30" i="45"/>
  <c r="C30" i="45"/>
  <c r="N30" i="45"/>
  <c r="A31" i="45"/>
  <c r="H359" i="17"/>
  <c r="G358" i="17"/>
  <c r="G546" i="17"/>
  <c r="H547" i="17"/>
  <c r="H798" i="17"/>
  <c r="G797" i="17"/>
  <c r="G89" i="17"/>
  <c r="H90" i="17"/>
  <c r="H677" i="17"/>
  <c r="G676" i="17"/>
  <c r="G222" i="17"/>
  <c r="H223" i="17"/>
  <c r="H26" i="17"/>
  <c r="G25" i="17"/>
  <c r="H612" i="17"/>
  <c r="G611" i="17"/>
  <c r="A33" i="44"/>
  <c r="C32" i="44"/>
  <c r="E32" i="44"/>
  <c r="D32" i="44"/>
  <c r="F32" i="44"/>
  <c r="H427" i="17"/>
  <c r="G426" i="17"/>
  <c r="H156" i="17"/>
  <c r="G155" i="17"/>
  <c r="G486" i="17"/>
  <c r="H487" i="17"/>
  <c r="H292" i="17"/>
  <c r="G291" i="17"/>
  <c r="G735" i="17"/>
  <c r="H736" i="17"/>
  <c r="C31" i="42"/>
  <c r="N31" i="42"/>
  <c r="D31" i="42"/>
  <c r="F31" i="42"/>
  <c r="A32" i="42"/>
  <c r="E31" i="42"/>
  <c r="D53" i="19"/>
  <c r="F53" i="19"/>
  <c r="E53" i="19"/>
  <c r="A54" i="19"/>
  <c r="C53" i="19"/>
  <c r="G847" i="17"/>
  <c r="H848" i="17"/>
  <c r="D31" i="14"/>
  <c r="C31" i="14"/>
  <c r="N31" i="14"/>
  <c r="E31" i="14"/>
  <c r="F31" i="14"/>
  <c r="A32" i="14"/>
  <c r="E32" i="36"/>
  <c r="A33" i="36"/>
  <c r="C32" i="36"/>
  <c r="N32" i="36"/>
  <c r="D32" i="36"/>
  <c r="F32" i="36"/>
  <c r="C30" i="43"/>
  <c r="N30" i="43"/>
  <c r="A31" i="43"/>
  <c r="F30" i="43"/>
  <c r="E30" i="43"/>
  <c r="D30" i="43"/>
  <c r="F31" i="41"/>
  <c r="C31" i="41"/>
  <c r="N31" i="41"/>
  <c r="A32" i="41"/>
  <c r="E31" i="41"/>
  <c r="D31" i="41"/>
  <c r="F30" i="37"/>
  <c r="E30" i="37"/>
  <c r="A31" i="37"/>
  <c r="C30" i="37"/>
  <c r="N30" i="37"/>
  <c r="D30" i="37"/>
  <c r="F31" i="57"/>
  <c r="E31" i="57"/>
  <c r="A32" i="57"/>
  <c r="D31" i="57"/>
  <c r="C31" i="57"/>
  <c r="N31" i="57"/>
  <c r="C31" i="56"/>
  <c r="N31" i="56"/>
  <c r="F31" i="56"/>
  <c r="A32" i="56"/>
  <c r="E31" i="56"/>
  <c r="D31" i="56"/>
  <c r="C32" i="55"/>
  <c r="N32" i="55"/>
  <c r="F32" i="55"/>
  <c r="E32" i="55"/>
  <c r="A33" i="55"/>
  <c r="D32" i="55"/>
  <c r="C31" i="54"/>
  <c r="N31" i="54"/>
  <c r="F31" i="54"/>
  <c r="E31" i="54"/>
  <c r="D31" i="54"/>
  <c r="A32" i="54"/>
  <c r="A32" i="53"/>
  <c r="D31" i="53"/>
  <c r="C31" i="53"/>
  <c r="F31" i="53"/>
  <c r="E31" i="53"/>
  <c r="F31" i="52"/>
  <c r="E31" i="52"/>
  <c r="A32" i="52"/>
  <c r="D31" i="52"/>
  <c r="C31" i="52"/>
  <c r="N31" i="52"/>
  <c r="A32" i="51"/>
  <c r="D31" i="51"/>
  <c r="C31" i="51"/>
  <c r="N31" i="51"/>
  <c r="F31" i="51"/>
  <c r="E31" i="51"/>
  <c r="A32" i="50"/>
  <c r="D31" i="50"/>
  <c r="C31" i="50"/>
  <c r="N31" i="50"/>
  <c r="F31" i="50"/>
  <c r="E31" i="50"/>
  <c r="C32" i="49"/>
  <c r="E32" i="49"/>
  <c r="A33" i="49"/>
  <c r="F32" i="49"/>
  <c r="D32" i="49"/>
  <c r="F31" i="48"/>
  <c r="E31" i="48"/>
  <c r="D31" i="48"/>
  <c r="C31" i="48"/>
  <c r="N31" i="48"/>
  <c r="A32" i="48"/>
  <c r="F31" i="47"/>
  <c r="A32" i="47"/>
  <c r="D31" i="47"/>
  <c r="E31" i="47"/>
  <c r="C31" i="47"/>
  <c r="N31" i="47"/>
  <c r="A32" i="46"/>
  <c r="D31" i="46"/>
  <c r="F31" i="46"/>
  <c r="E31" i="46"/>
  <c r="C31" i="46"/>
  <c r="N31" i="46"/>
  <c r="A32" i="45"/>
  <c r="D31" i="45"/>
  <c r="C31" i="45"/>
  <c r="N31" i="45"/>
  <c r="F31" i="45"/>
  <c r="E31" i="45"/>
  <c r="G736" i="17"/>
  <c r="H737" i="17"/>
  <c r="G487" i="17"/>
  <c r="H488" i="17"/>
  <c r="H613" i="17"/>
  <c r="G612" i="17"/>
  <c r="G292" i="17"/>
  <c r="H293" i="17"/>
  <c r="G156" i="17"/>
  <c r="H157" i="17"/>
  <c r="H224" i="17"/>
  <c r="G223" i="17"/>
  <c r="H91" i="17"/>
  <c r="G90" i="17"/>
  <c r="G547" i="17"/>
  <c r="H548" i="17"/>
  <c r="G427" i="17"/>
  <c r="H428" i="17"/>
  <c r="E33" i="44"/>
  <c r="C33" i="44"/>
  <c r="A34" i="44"/>
  <c r="F33" i="44"/>
  <c r="D33" i="44"/>
  <c r="G26" i="17"/>
  <c r="H27" i="17"/>
  <c r="H678" i="17"/>
  <c r="G677" i="17"/>
  <c r="H799" i="17"/>
  <c r="G798" i="17"/>
  <c r="G359" i="17"/>
  <c r="H360" i="17"/>
  <c r="E31" i="37"/>
  <c r="C31" i="37"/>
  <c r="N31" i="37"/>
  <c r="D31" i="37"/>
  <c r="A32" i="37"/>
  <c r="F31" i="37"/>
  <c r="H849" i="17"/>
  <c r="G848" i="17"/>
  <c r="C32" i="42"/>
  <c r="N32" i="42"/>
  <c r="A33" i="42"/>
  <c r="F32" i="42"/>
  <c r="E32" i="42"/>
  <c r="D32" i="42"/>
  <c r="D32" i="41"/>
  <c r="E32" i="41"/>
  <c r="F32" i="41"/>
  <c r="A33" i="41"/>
  <c r="C32" i="41"/>
  <c r="N32" i="41"/>
  <c r="D33" i="36"/>
  <c r="E33" i="36"/>
  <c r="F33" i="36"/>
  <c r="A34" i="36"/>
  <c r="C33" i="36"/>
  <c r="N33" i="36"/>
  <c r="E31" i="43"/>
  <c r="C31" i="43"/>
  <c r="N31" i="43"/>
  <c r="D31" i="43"/>
  <c r="F31" i="43"/>
  <c r="A32" i="43"/>
  <c r="F32" i="14"/>
  <c r="A33" i="14"/>
  <c r="C32" i="14"/>
  <c r="N32" i="14"/>
  <c r="E32" i="14"/>
  <c r="D32" i="14"/>
  <c r="E54" i="19"/>
  <c r="D54" i="19"/>
  <c r="F54" i="19"/>
  <c r="C54" i="19"/>
  <c r="A55" i="19"/>
  <c r="A33" i="57"/>
  <c r="D32" i="57"/>
  <c r="C32" i="57"/>
  <c r="N32" i="57"/>
  <c r="F32" i="57"/>
  <c r="E32" i="57"/>
  <c r="E32" i="56"/>
  <c r="A33" i="56"/>
  <c r="D32" i="56"/>
  <c r="C32" i="56"/>
  <c r="N32" i="56"/>
  <c r="F32" i="56"/>
  <c r="E33" i="55"/>
  <c r="A34" i="55"/>
  <c r="D33" i="55"/>
  <c r="C33" i="55"/>
  <c r="N33" i="55"/>
  <c r="F33" i="55"/>
  <c r="E32" i="54"/>
  <c r="A33" i="54"/>
  <c r="D32" i="54"/>
  <c r="F32" i="54"/>
  <c r="C32" i="54"/>
  <c r="N32" i="54"/>
  <c r="F32" i="53"/>
  <c r="E32" i="53"/>
  <c r="A33" i="53"/>
  <c r="D32" i="53"/>
  <c r="C32" i="53"/>
  <c r="A33" i="52"/>
  <c r="D32" i="52"/>
  <c r="C32" i="52"/>
  <c r="N32" i="52"/>
  <c r="F32" i="52"/>
  <c r="E32" i="52"/>
  <c r="F32" i="51"/>
  <c r="E32" i="51"/>
  <c r="A33" i="51"/>
  <c r="D32" i="51"/>
  <c r="C32" i="51"/>
  <c r="N32" i="51"/>
  <c r="F32" i="50"/>
  <c r="E32" i="50"/>
  <c r="A33" i="50"/>
  <c r="D32" i="50"/>
  <c r="C32" i="50"/>
  <c r="N32" i="50"/>
  <c r="E33" i="49"/>
  <c r="C33" i="49"/>
  <c r="D33" i="49"/>
  <c r="A34" i="49"/>
  <c r="F33" i="49"/>
  <c r="A33" i="48"/>
  <c r="D32" i="48"/>
  <c r="C32" i="48"/>
  <c r="N32" i="48"/>
  <c r="F32" i="48"/>
  <c r="E32" i="48"/>
  <c r="A33" i="47"/>
  <c r="D32" i="47"/>
  <c r="F32" i="47"/>
  <c r="C32" i="47"/>
  <c r="N32" i="47"/>
  <c r="E32" i="47"/>
  <c r="F32" i="46"/>
  <c r="A33" i="46"/>
  <c r="D32" i="46"/>
  <c r="E32" i="46"/>
  <c r="C32" i="46"/>
  <c r="N32" i="46"/>
  <c r="F32" i="45"/>
  <c r="E32" i="45"/>
  <c r="A33" i="45"/>
  <c r="D32" i="45"/>
  <c r="C32" i="45"/>
  <c r="N32" i="45"/>
  <c r="H549" i="17"/>
  <c r="G548" i="17"/>
  <c r="H294" i="17"/>
  <c r="G293" i="17"/>
  <c r="H489" i="17"/>
  <c r="G488" i="17"/>
  <c r="G360" i="17"/>
  <c r="H361" i="17"/>
  <c r="G224" i="17"/>
  <c r="H225" i="17"/>
  <c r="G799" i="17"/>
  <c r="H800" i="17"/>
  <c r="G678" i="17"/>
  <c r="H679" i="17"/>
  <c r="H429" i="17"/>
  <c r="G428" i="17"/>
  <c r="H158" i="17"/>
  <c r="G157" i="17"/>
  <c r="G737" i="17"/>
  <c r="H738" i="17"/>
  <c r="G27" i="17"/>
  <c r="H28" i="17"/>
  <c r="A35" i="44"/>
  <c r="C34" i="44"/>
  <c r="E34" i="44"/>
  <c r="D34" i="44"/>
  <c r="F34" i="44"/>
  <c r="G91" i="17"/>
  <c r="H92" i="17"/>
  <c r="H614" i="17"/>
  <c r="G613" i="17"/>
  <c r="C55" i="19"/>
  <c r="D55" i="19"/>
  <c r="F55" i="19"/>
  <c r="E55" i="19"/>
  <c r="A56" i="19"/>
  <c r="F33" i="14"/>
  <c r="A34" i="14"/>
  <c r="E33" i="14"/>
  <c r="D33" i="14"/>
  <c r="C33" i="14"/>
  <c r="N33" i="14"/>
  <c r="F32" i="43"/>
  <c r="D32" i="43"/>
  <c r="A33" i="43"/>
  <c r="C32" i="43"/>
  <c r="N32" i="43"/>
  <c r="E32" i="43"/>
  <c r="D33" i="41"/>
  <c r="A34" i="41"/>
  <c r="E33" i="41"/>
  <c r="F33" i="41"/>
  <c r="C33" i="41"/>
  <c r="N33" i="41"/>
  <c r="C32" i="37"/>
  <c r="N32" i="37"/>
  <c r="E32" i="37"/>
  <c r="F32" i="37"/>
  <c r="A33" i="37"/>
  <c r="D32" i="37"/>
  <c r="G849" i="17"/>
  <c r="H850" i="17"/>
  <c r="E34" i="36"/>
  <c r="A35" i="36"/>
  <c r="C34" i="36"/>
  <c r="N34" i="36"/>
  <c r="D34" i="36"/>
  <c r="F34" i="36"/>
  <c r="E33" i="42"/>
  <c r="F33" i="42"/>
  <c r="C33" i="42"/>
  <c r="N33" i="42"/>
  <c r="D33" i="42"/>
  <c r="A34" i="42"/>
  <c r="F33" i="57"/>
  <c r="E33" i="57"/>
  <c r="D33" i="57"/>
  <c r="C33" i="57"/>
  <c r="N33" i="57"/>
  <c r="A34" i="57"/>
  <c r="C33" i="56"/>
  <c r="N33" i="56"/>
  <c r="F33" i="56"/>
  <c r="E33" i="56"/>
  <c r="D33" i="56"/>
  <c r="A34" i="56"/>
  <c r="A35" i="55"/>
  <c r="C34" i="55"/>
  <c r="N34" i="55"/>
  <c r="F34" i="55"/>
  <c r="E34" i="55"/>
  <c r="D34" i="55"/>
  <c r="C33" i="54"/>
  <c r="N33" i="54"/>
  <c r="F33" i="54"/>
  <c r="A34" i="54"/>
  <c r="E33" i="54"/>
  <c r="D33" i="54"/>
  <c r="A34" i="53"/>
  <c r="D33" i="53"/>
  <c r="C33" i="53"/>
  <c r="F33" i="53"/>
  <c r="E33" i="53"/>
  <c r="F33" i="52"/>
  <c r="E33" i="52"/>
  <c r="A34" i="52"/>
  <c r="D33" i="52"/>
  <c r="C33" i="52"/>
  <c r="N33" i="52"/>
  <c r="A34" i="51"/>
  <c r="D33" i="51"/>
  <c r="C33" i="51"/>
  <c r="N33" i="51"/>
  <c r="F33" i="51"/>
  <c r="E33" i="51"/>
  <c r="A34" i="50"/>
  <c r="D33" i="50"/>
  <c r="C33" i="50"/>
  <c r="N33" i="50"/>
  <c r="F33" i="50"/>
  <c r="E33" i="50"/>
  <c r="A35" i="49"/>
  <c r="C34" i="49"/>
  <c r="E34" i="49"/>
  <c r="F34" i="49"/>
  <c r="D34" i="49"/>
  <c r="F33" i="48"/>
  <c r="E33" i="48"/>
  <c r="A34" i="48"/>
  <c r="D33" i="48"/>
  <c r="C33" i="48"/>
  <c r="N33" i="48"/>
  <c r="F33" i="47"/>
  <c r="A34" i="47"/>
  <c r="D33" i="47"/>
  <c r="E33" i="47"/>
  <c r="C33" i="47"/>
  <c r="N33" i="47"/>
  <c r="A34" i="46"/>
  <c r="D33" i="46"/>
  <c r="F33" i="46"/>
  <c r="C33" i="46"/>
  <c r="N33" i="46"/>
  <c r="E33" i="46"/>
  <c r="A34" i="45"/>
  <c r="D33" i="45"/>
  <c r="C33" i="45"/>
  <c r="N33" i="45"/>
  <c r="F33" i="45"/>
  <c r="E33" i="45"/>
  <c r="G738" i="17"/>
  <c r="H739" i="17"/>
  <c r="H801" i="17"/>
  <c r="G800" i="17"/>
  <c r="H362" i="17"/>
  <c r="G361" i="17"/>
  <c r="A36" i="44"/>
  <c r="F35" i="44"/>
  <c r="D35" i="44"/>
  <c r="E35" i="44"/>
  <c r="C35" i="44"/>
  <c r="H430" i="17"/>
  <c r="G429" i="17"/>
  <c r="G294" i="17"/>
  <c r="H295" i="17"/>
  <c r="G614" i="17"/>
  <c r="H615" i="17"/>
  <c r="G28" i="17"/>
  <c r="H29" i="17"/>
  <c r="G679" i="17"/>
  <c r="H680" i="17"/>
  <c r="H226" i="17"/>
  <c r="G225" i="17"/>
  <c r="G92" i="17"/>
  <c r="H93" i="17"/>
  <c r="H159" i="17"/>
  <c r="G158" i="17"/>
  <c r="H490" i="17"/>
  <c r="G489" i="17"/>
  <c r="G549" i="17"/>
  <c r="H550" i="17"/>
  <c r="H851" i="17"/>
  <c r="G850" i="17"/>
  <c r="F34" i="14"/>
  <c r="A35" i="14"/>
  <c r="E34" i="14"/>
  <c r="D34" i="14"/>
  <c r="C34" i="14"/>
  <c r="N34" i="14"/>
  <c r="A35" i="42"/>
  <c r="F34" i="42"/>
  <c r="C34" i="42"/>
  <c r="N34" i="42"/>
  <c r="D34" i="42"/>
  <c r="E34" i="42"/>
  <c r="A36" i="36"/>
  <c r="D35" i="36"/>
  <c r="C35" i="36"/>
  <c r="N35" i="36"/>
  <c r="F35" i="36"/>
  <c r="E35" i="36"/>
  <c r="C34" i="41"/>
  <c r="N34" i="41"/>
  <c r="A35" i="41"/>
  <c r="D34" i="41"/>
  <c r="F34" i="41"/>
  <c r="E34" i="41"/>
  <c r="E33" i="43"/>
  <c r="A34" i="43"/>
  <c r="C33" i="43"/>
  <c r="N33" i="43"/>
  <c r="F33" i="43"/>
  <c r="D33" i="43"/>
  <c r="A34" i="37"/>
  <c r="C33" i="37"/>
  <c r="N33" i="37"/>
  <c r="E33" i="37"/>
  <c r="D33" i="37"/>
  <c r="F33" i="37"/>
  <c r="A57" i="19"/>
  <c r="E56" i="19"/>
  <c r="D56" i="19"/>
  <c r="C56" i="19"/>
  <c r="F56" i="19"/>
  <c r="F34" i="57"/>
  <c r="D34" i="57"/>
  <c r="A35" i="57"/>
  <c r="C34" i="57"/>
  <c r="N34" i="57"/>
  <c r="E34" i="57"/>
  <c r="F34" i="56"/>
  <c r="E34" i="56"/>
  <c r="D34" i="56"/>
  <c r="A35" i="56"/>
  <c r="C34" i="56"/>
  <c r="N34" i="56"/>
  <c r="E35" i="55"/>
  <c r="F35" i="55"/>
  <c r="D35" i="55"/>
  <c r="A36" i="55"/>
  <c r="C35" i="55"/>
  <c r="N35" i="55"/>
  <c r="E34" i="54"/>
  <c r="D34" i="54"/>
  <c r="A35" i="54"/>
  <c r="C34" i="54"/>
  <c r="N34" i="54"/>
  <c r="F34" i="54"/>
  <c r="A35" i="53"/>
  <c r="F34" i="53"/>
  <c r="E34" i="53"/>
  <c r="D34" i="53"/>
  <c r="C34" i="53"/>
  <c r="A35" i="52"/>
  <c r="D34" i="52"/>
  <c r="C34" i="52"/>
  <c r="N34" i="52"/>
  <c r="F34" i="52"/>
  <c r="E34" i="52"/>
  <c r="F34" i="51"/>
  <c r="E34" i="51"/>
  <c r="D34" i="51"/>
  <c r="C34" i="51"/>
  <c r="N34" i="51"/>
  <c r="A35" i="51"/>
  <c r="A35" i="50"/>
  <c r="F34" i="50"/>
  <c r="E34" i="50"/>
  <c r="D34" i="50"/>
  <c r="C34" i="50"/>
  <c r="N34" i="50"/>
  <c r="E35" i="49"/>
  <c r="D35" i="49"/>
  <c r="A36" i="49"/>
  <c r="F35" i="49"/>
  <c r="C35" i="49"/>
  <c r="D34" i="48"/>
  <c r="A35" i="48"/>
  <c r="C34" i="48"/>
  <c r="N34" i="48"/>
  <c r="F34" i="48"/>
  <c r="E34" i="48"/>
  <c r="F34" i="47"/>
  <c r="D34" i="47"/>
  <c r="A35" i="47"/>
  <c r="C34" i="47"/>
  <c r="N34" i="47"/>
  <c r="E34" i="47"/>
  <c r="F34" i="46"/>
  <c r="D34" i="46"/>
  <c r="A35" i="46"/>
  <c r="C34" i="46"/>
  <c r="N34" i="46"/>
  <c r="E34" i="46"/>
  <c r="A35" i="45"/>
  <c r="F34" i="45"/>
  <c r="E34" i="45"/>
  <c r="D34" i="45"/>
  <c r="C34" i="45"/>
  <c r="N34" i="45"/>
  <c r="F36" i="44"/>
  <c r="A37" i="44"/>
  <c r="C36" i="44"/>
  <c r="E36" i="44"/>
  <c r="D36" i="44"/>
  <c r="G801" i="17"/>
  <c r="H802" i="17"/>
  <c r="H491" i="17"/>
  <c r="G490" i="17"/>
  <c r="G430" i="17"/>
  <c r="H431" i="17"/>
  <c r="H551" i="17"/>
  <c r="G550" i="17"/>
  <c r="H30" i="17"/>
  <c r="G29" i="17"/>
  <c r="G295" i="17"/>
  <c r="H296" i="17"/>
  <c r="H160" i="17"/>
  <c r="G159" i="17"/>
  <c r="G226" i="17"/>
  <c r="H227" i="17"/>
  <c r="G739" i="17"/>
  <c r="H740" i="17"/>
  <c r="G93" i="17"/>
  <c r="H94" i="17"/>
  <c r="H681" i="17"/>
  <c r="G680" i="17"/>
  <c r="G615" i="17"/>
  <c r="H616" i="17"/>
  <c r="H363" i="17"/>
  <c r="G362" i="17"/>
  <c r="E35" i="41"/>
  <c r="D35" i="41"/>
  <c r="F35" i="41"/>
  <c r="A36" i="41"/>
  <c r="C35" i="41"/>
  <c r="N35" i="41"/>
  <c r="C36" i="36"/>
  <c r="N36" i="36"/>
  <c r="E36" i="36"/>
  <c r="F36" i="36"/>
  <c r="D36" i="36"/>
  <c r="A37" i="36"/>
  <c r="C57" i="19"/>
  <c r="A58" i="19"/>
  <c r="F57" i="19"/>
  <c r="D57" i="19"/>
  <c r="E57" i="19"/>
  <c r="A35" i="37"/>
  <c r="E34" i="37"/>
  <c r="F34" i="37"/>
  <c r="D34" i="37"/>
  <c r="C34" i="37"/>
  <c r="N34" i="37"/>
  <c r="E34" i="43"/>
  <c r="A35" i="43"/>
  <c r="D34" i="43"/>
  <c r="C34" i="43"/>
  <c r="N34" i="43"/>
  <c r="F34" i="43"/>
  <c r="F35" i="42"/>
  <c r="C35" i="42"/>
  <c r="N35" i="42"/>
  <c r="E35" i="42"/>
  <c r="A36" i="42"/>
  <c r="D35" i="42"/>
  <c r="A36" i="14"/>
  <c r="E35" i="14"/>
  <c r="C35" i="14"/>
  <c r="N35" i="14"/>
  <c r="F35" i="14"/>
  <c r="D35" i="14"/>
  <c r="G851" i="17"/>
  <c r="H852" i="17"/>
  <c r="A36" i="57"/>
  <c r="D35" i="57"/>
  <c r="C35" i="57"/>
  <c r="N35" i="57"/>
  <c r="F35" i="57"/>
  <c r="E35" i="57"/>
  <c r="A36" i="56"/>
  <c r="D35" i="56"/>
  <c r="E35" i="56"/>
  <c r="C35" i="56"/>
  <c r="N35" i="56"/>
  <c r="F35" i="56"/>
  <c r="C36" i="55"/>
  <c r="N36" i="55"/>
  <c r="F36" i="55"/>
  <c r="E36" i="55"/>
  <c r="D36" i="55"/>
  <c r="A37" i="55"/>
  <c r="E35" i="54"/>
  <c r="D35" i="54"/>
  <c r="A36" i="54"/>
  <c r="C35" i="54"/>
  <c r="N35" i="54"/>
  <c r="F35" i="54"/>
  <c r="F35" i="53"/>
  <c r="E35" i="53"/>
  <c r="A36" i="53"/>
  <c r="D35" i="53"/>
  <c r="C35" i="53"/>
  <c r="F35" i="52"/>
  <c r="A36" i="52"/>
  <c r="C35" i="52"/>
  <c r="N35" i="52"/>
  <c r="E35" i="52"/>
  <c r="D35" i="52"/>
  <c r="E35" i="51"/>
  <c r="F35" i="51"/>
  <c r="D35" i="51"/>
  <c r="A36" i="51"/>
  <c r="C35" i="51"/>
  <c r="N35" i="51"/>
  <c r="F35" i="50"/>
  <c r="E35" i="50"/>
  <c r="D35" i="50"/>
  <c r="A36" i="50"/>
  <c r="C35" i="50"/>
  <c r="N35" i="50"/>
  <c r="C36" i="49"/>
  <c r="F36" i="49"/>
  <c r="D36" i="49"/>
  <c r="E36" i="49"/>
  <c r="A37" i="49"/>
  <c r="E35" i="48"/>
  <c r="A36" i="48"/>
  <c r="C35" i="48"/>
  <c r="N35" i="48"/>
  <c r="F35" i="48"/>
  <c r="D35" i="48"/>
  <c r="A36" i="47"/>
  <c r="D35" i="47"/>
  <c r="C35" i="47"/>
  <c r="N35" i="47"/>
  <c r="F35" i="47"/>
  <c r="E35" i="47"/>
  <c r="A36" i="46"/>
  <c r="D35" i="46"/>
  <c r="F35" i="46"/>
  <c r="C35" i="46"/>
  <c r="N35" i="46"/>
  <c r="E35" i="46"/>
  <c r="F35" i="45"/>
  <c r="E35" i="45"/>
  <c r="A36" i="45"/>
  <c r="D35" i="45"/>
  <c r="C35" i="45"/>
  <c r="N35" i="45"/>
  <c r="H552" i="17"/>
  <c r="G551" i="17"/>
  <c r="G491" i="17"/>
  <c r="H492" i="17"/>
  <c r="G740" i="17"/>
  <c r="H741" i="17"/>
  <c r="H432" i="17"/>
  <c r="G431" i="17"/>
  <c r="G802" i="17"/>
  <c r="H803" i="17"/>
  <c r="G363" i="17"/>
  <c r="H364" i="17"/>
  <c r="H682" i="17"/>
  <c r="G681" i="17"/>
  <c r="G160" i="17"/>
  <c r="H161" i="17"/>
  <c r="G30" i="17"/>
  <c r="H31" i="17"/>
  <c r="A38" i="44"/>
  <c r="C37" i="44"/>
  <c r="D37" i="44"/>
  <c r="F37" i="44"/>
  <c r="E37" i="44"/>
  <c r="G616" i="17"/>
  <c r="H617" i="17"/>
  <c r="H95" i="17"/>
  <c r="G94" i="17"/>
  <c r="H228" i="17"/>
  <c r="G227" i="17"/>
  <c r="H297" i="17"/>
  <c r="G296" i="17"/>
  <c r="H853" i="17"/>
  <c r="G852" i="17"/>
  <c r="D36" i="41"/>
  <c r="F36" i="41"/>
  <c r="A37" i="41"/>
  <c r="C36" i="41"/>
  <c r="N36" i="41"/>
  <c r="E36" i="41"/>
  <c r="F35" i="37"/>
  <c r="D35" i="37"/>
  <c r="A36" i="37"/>
  <c r="E35" i="37"/>
  <c r="C35" i="37"/>
  <c r="N35" i="37"/>
  <c r="F58" i="19"/>
  <c r="C58" i="19"/>
  <c r="D58" i="19"/>
  <c r="A59" i="19"/>
  <c r="E58" i="19"/>
  <c r="D36" i="14"/>
  <c r="A37" i="14"/>
  <c r="F36" i="14"/>
  <c r="E36" i="14"/>
  <c r="C36" i="14"/>
  <c r="N36" i="14"/>
  <c r="F35" i="43"/>
  <c r="D35" i="43"/>
  <c r="A36" i="43"/>
  <c r="E35" i="43"/>
  <c r="C35" i="43"/>
  <c r="N35" i="43"/>
  <c r="F36" i="42"/>
  <c r="C36" i="42"/>
  <c r="N36" i="42"/>
  <c r="E36" i="42"/>
  <c r="A37" i="42"/>
  <c r="D36" i="42"/>
  <c r="C37" i="36"/>
  <c r="N37" i="36"/>
  <c r="F37" i="36"/>
  <c r="E37" i="36"/>
  <c r="D37" i="36"/>
  <c r="A38" i="36"/>
  <c r="F36" i="57"/>
  <c r="A37" i="57"/>
  <c r="C36" i="57"/>
  <c r="N36" i="57"/>
  <c r="E36" i="57"/>
  <c r="D36" i="57"/>
  <c r="F36" i="56"/>
  <c r="D36" i="56"/>
  <c r="A37" i="56"/>
  <c r="C36" i="56"/>
  <c r="N36" i="56"/>
  <c r="E36" i="56"/>
  <c r="E37" i="55"/>
  <c r="F37" i="55"/>
  <c r="D37" i="55"/>
  <c r="A38" i="55"/>
  <c r="C37" i="55"/>
  <c r="N37" i="55"/>
  <c r="C36" i="54"/>
  <c r="N36" i="54"/>
  <c r="D36" i="54"/>
  <c r="A37" i="54"/>
  <c r="F36" i="54"/>
  <c r="E36" i="54"/>
  <c r="A37" i="53"/>
  <c r="D36" i="53"/>
  <c r="C36" i="53"/>
  <c r="F36" i="53"/>
  <c r="E36" i="53"/>
  <c r="A37" i="52"/>
  <c r="D36" i="52"/>
  <c r="F36" i="52"/>
  <c r="E36" i="52"/>
  <c r="C36" i="52"/>
  <c r="N36" i="52"/>
  <c r="C36" i="51"/>
  <c r="N36" i="51"/>
  <c r="E36" i="51"/>
  <c r="D36" i="51"/>
  <c r="A37" i="51"/>
  <c r="F36" i="51"/>
  <c r="A37" i="50"/>
  <c r="D36" i="50"/>
  <c r="E36" i="50"/>
  <c r="C36" i="50"/>
  <c r="N36" i="50"/>
  <c r="F36" i="50"/>
  <c r="E37" i="49"/>
  <c r="F37" i="49"/>
  <c r="A38" i="49"/>
  <c r="C37" i="49"/>
  <c r="D37" i="49"/>
  <c r="A37" i="48"/>
  <c r="D36" i="48"/>
  <c r="C36" i="48"/>
  <c r="N36" i="48"/>
  <c r="F36" i="48"/>
  <c r="E36" i="48"/>
  <c r="F36" i="47"/>
  <c r="A37" i="47"/>
  <c r="C36" i="47"/>
  <c r="N36" i="47"/>
  <c r="E36" i="47"/>
  <c r="D36" i="47"/>
  <c r="F36" i="46"/>
  <c r="E36" i="46"/>
  <c r="A37" i="46"/>
  <c r="C36" i="46"/>
  <c r="N36" i="46"/>
  <c r="D36" i="46"/>
  <c r="A37" i="45"/>
  <c r="D36" i="45"/>
  <c r="C36" i="45"/>
  <c r="N36" i="45"/>
  <c r="F36" i="45"/>
  <c r="E36" i="45"/>
  <c r="G161" i="17"/>
  <c r="H162" i="17"/>
  <c r="G364" i="17"/>
  <c r="H365" i="17"/>
  <c r="G492" i="17"/>
  <c r="H493" i="17"/>
  <c r="A39" i="44"/>
  <c r="E38" i="44"/>
  <c r="C38" i="44"/>
  <c r="D38" i="44"/>
  <c r="F38" i="44"/>
  <c r="H433" i="17"/>
  <c r="G432" i="17"/>
  <c r="G228" i="17"/>
  <c r="H229" i="17"/>
  <c r="H298" i="17"/>
  <c r="G297" i="17"/>
  <c r="H96" i="17"/>
  <c r="G95" i="17"/>
  <c r="G31" i="17"/>
  <c r="H32" i="17"/>
  <c r="H804" i="17"/>
  <c r="G803" i="17"/>
  <c r="G741" i="17"/>
  <c r="H742" i="17"/>
  <c r="G617" i="17"/>
  <c r="H618" i="17"/>
  <c r="H683" i="17"/>
  <c r="G682" i="17"/>
  <c r="G552" i="17"/>
  <c r="H553" i="17"/>
  <c r="C59" i="19"/>
  <c r="A60" i="19"/>
  <c r="F59" i="19"/>
  <c r="E59" i="19"/>
  <c r="D59" i="19"/>
  <c r="A38" i="42"/>
  <c r="E37" i="42"/>
  <c r="D37" i="42"/>
  <c r="F37" i="42"/>
  <c r="C37" i="42"/>
  <c r="N37" i="42"/>
  <c r="E37" i="14"/>
  <c r="A38" i="14"/>
  <c r="F37" i="14"/>
  <c r="D37" i="14"/>
  <c r="C37" i="14"/>
  <c r="N37" i="14"/>
  <c r="D38" i="36"/>
  <c r="A39" i="36"/>
  <c r="C38" i="36"/>
  <c r="N38" i="36"/>
  <c r="F38" i="36"/>
  <c r="E38" i="36"/>
  <c r="A37" i="37"/>
  <c r="E36" i="37"/>
  <c r="D36" i="37"/>
  <c r="C36" i="37"/>
  <c r="N36" i="37"/>
  <c r="F36" i="37"/>
  <c r="A37" i="43"/>
  <c r="E36" i="43"/>
  <c r="F36" i="43"/>
  <c r="D36" i="43"/>
  <c r="C36" i="43"/>
  <c r="N36" i="43"/>
  <c r="C37" i="41"/>
  <c r="N37" i="41"/>
  <c r="E37" i="41"/>
  <c r="A38" i="41"/>
  <c r="F37" i="41"/>
  <c r="D37" i="41"/>
  <c r="G853" i="17"/>
  <c r="H854" i="17"/>
  <c r="A38" i="57"/>
  <c r="D37" i="57"/>
  <c r="F37" i="57"/>
  <c r="E37" i="57"/>
  <c r="C37" i="57"/>
  <c r="N37" i="57"/>
  <c r="A38" i="56"/>
  <c r="D37" i="56"/>
  <c r="C37" i="56"/>
  <c r="N37" i="56"/>
  <c r="F37" i="56"/>
  <c r="E37" i="56"/>
  <c r="A39" i="55"/>
  <c r="D38" i="55"/>
  <c r="C38" i="55"/>
  <c r="N38" i="55"/>
  <c r="F38" i="55"/>
  <c r="E38" i="55"/>
  <c r="E37" i="54"/>
  <c r="A38" i="54"/>
  <c r="C37" i="54"/>
  <c r="N37" i="54"/>
  <c r="F37" i="54"/>
  <c r="D37" i="54"/>
  <c r="F37" i="53"/>
  <c r="E37" i="53"/>
  <c r="D37" i="53"/>
  <c r="C37" i="53"/>
  <c r="A38" i="53"/>
  <c r="F37" i="52"/>
  <c r="E37" i="52"/>
  <c r="D37" i="52"/>
  <c r="C37" i="52"/>
  <c r="N37" i="52"/>
  <c r="A38" i="52"/>
  <c r="E37" i="51"/>
  <c r="D37" i="51"/>
  <c r="A38" i="51"/>
  <c r="C37" i="51"/>
  <c r="N37" i="51"/>
  <c r="F37" i="51"/>
  <c r="F37" i="50"/>
  <c r="D37" i="50"/>
  <c r="A38" i="50"/>
  <c r="C37" i="50"/>
  <c r="N37" i="50"/>
  <c r="E37" i="50"/>
  <c r="C38" i="49"/>
  <c r="E38" i="49"/>
  <c r="A39" i="49"/>
  <c r="D38" i="49"/>
  <c r="F38" i="49"/>
  <c r="F37" i="48"/>
  <c r="E37" i="48"/>
  <c r="D37" i="48"/>
  <c r="C37" i="48"/>
  <c r="N37" i="48"/>
  <c r="A38" i="48"/>
  <c r="A38" i="47"/>
  <c r="D37" i="47"/>
  <c r="E37" i="47"/>
  <c r="F37" i="47"/>
  <c r="C37" i="47"/>
  <c r="N37" i="47"/>
  <c r="A38" i="46"/>
  <c r="D37" i="46"/>
  <c r="E37" i="46"/>
  <c r="F37" i="46"/>
  <c r="C37" i="46"/>
  <c r="N37" i="46"/>
  <c r="F37" i="45"/>
  <c r="E37" i="45"/>
  <c r="D37" i="45"/>
  <c r="C37" i="45"/>
  <c r="N37" i="45"/>
  <c r="A38" i="45"/>
  <c r="G683" i="17"/>
  <c r="H684" i="17"/>
  <c r="H299" i="17"/>
  <c r="G298" i="17"/>
  <c r="G433" i="17"/>
  <c r="H434" i="17"/>
  <c r="H366" i="17"/>
  <c r="G365" i="17"/>
  <c r="H554" i="17"/>
  <c r="G553" i="17"/>
  <c r="G618" i="17"/>
  <c r="H619" i="17"/>
  <c r="G229" i="17"/>
  <c r="H230" i="17"/>
  <c r="C39" i="44"/>
  <c r="A40" i="44"/>
  <c r="D39" i="44"/>
  <c r="F39" i="44"/>
  <c r="E39" i="44"/>
  <c r="G804" i="17"/>
  <c r="H805" i="17"/>
  <c r="H97" i="17"/>
  <c r="G96" i="17"/>
  <c r="G493" i="17"/>
  <c r="H494" i="17"/>
  <c r="G162" i="17"/>
  <c r="H163" i="17"/>
  <c r="H743" i="17"/>
  <c r="G742" i="17"/>
  <c r="H33" i="17"/>
  <c r="G32" i="17"/>
  <c r="E38" i="42"/>
  <c r="D38" i="42"/>
  <c r="F38" i="42"/>
  <c r="C38" i="42"/>
  <c r="N38" i="42"/>
  <c r="A39" i="42"/>
  <c r="D60" i="19"/>
  <c r="C60" i="19"/>
  <c r="F60" i="19"/>
  <c r="E60" i="19"/>
  <c r="A61" i="19"/>
  <c r="D37" i="43"/>
  <c r="E37" i="43"/>
  <c r="F37" i="43"/>
  <c r="A38" i="43"/>
  <c r="C37" i="43"/>
  <c r="N37" i="43"/>
  <c r="H855" i="17"/>
  <c r="G854" i="17"/>
  <c r="A39" i="41"/>
  <c r="E38" i="41"/>
  <c r="F38" i="41"/>
  <c r="C38" i="41"/>
  <c r="N38" i="41"/>
  <c r="D38" i="41"/>
  <c r="F37" i="37"/>
  <c r="C37" i="37"/>
  <c r="N37" i="37"/>
  <c r="D37" i="37"/>
  <c r="E37" i="37"/>
  <c r="A38" i="37"/>
  <c r="F39" i="36"/>
  <c r="D39" i="36"/>
  <c r="C39" i="36"/>
  <c r="N39" i="36"/>
  <c r="E39" i="36"/>
  <c r="A40" i="36"/>
  <c r="F38" i="14"/>
  <c r="D38" i="14"/>
  <c r="C38" i="14"/>
  <c r="N38" i="14"/>
  <c r="A39" i="14"/>
  <c r="E38" i="14"/>
  <c r="F38" i="57"/>
  <c r="E38" i="57"/>
  <c r="D38" i="57"/>
  <c r="C38" i="57"/>
  <c r="A39" i="57"/>
  <c r="F38" i="56"/>
  <c r="A39" i="56"/>
  <c r="C38" i="56"/>
  <c r="N38" i="56"/>
  <c r="E38" i="56"/>
  <c r="D38" i="56"/>
  <c r="F39" i="55"/>
  <c r="E39" i="55"/>
  <c r="A40" i="55"/>
  <c r="D39" i="55"/>
  <c r="C39" i="55"/>
  <c r="N39" i="55"/>
  <c r="C38" i="54"/>
  <c r="N38" i="54"/>
  <c r="A39" i="54"/>
  <c r="F38" i="54"/>
  <c r="E38" i="54"/>
  <c r="D38" i="54"/>
  <c r="A39" i="53"/>
  <c r="D38" i="53"/>
  <c r="C38" i="53"/>
  <c r="F38" i="53"/>
  <c r="E38" i="53"/>
  <c r="A39" i="52"/>
  <c r="D38" i="52"/>
  <c r="F38" i="52"/>
  <c r="E38" i="52"/>
  <c r="C38" i="52"/>
  <c r="N38" i="52"/>
  <c r="C38" i="51"/>
  <c r="N38" i="51"/>
  <c r="D38" i="51"/>
  <c r="A39" i="51"/>
  <c r="F38" i="51"/>
  <c r="E38" i="51"/>
  <c r="A39" i="50"/>
  <c r="D38" i="50"/>
  <c r="C38" i="50"/>
  <c r="N38" i="50"/>
  <c r="F38" i="50"/>
  <c r="E38" i="50"/>
  <c r="E39" i="49"/>
  <c r="D39" i="49"/>
  <c r="A40" i="49"/>
  <c r="F39" i="49"/>
  <c r="C39" i="49"/>
  <c r="A39" i="48"/>
  <c r="D38" i="48"/>
  <c r="C38" i="48"/>
  <c r="N38" i="48"/>
  <c r="F38" i="48"/>
  <c r="E38" i="48"/>
  <c r="F38" i="47"/>
  <c r="D38" i="47"/>
  <c r="E38" i="47"/>
  <c r="A39" i="47"/>
  <c r="C38" i="47"/>
  <c r="N38" i="47"/>
  <c r="F38" i="46"/>
  <c r="D38" i="46"/>
  <c r="E38" i="46"/>
  <c r="C38" i="46"/>
  <c r="N38" i="46"/>
  <c r="A39" i="46"/>
  <c r="A39" i="45"/>
  <c r="D38" i="45"/>
  <c r="C38" i="45"/>
  <c r="N38" i="45"/>
  <c r="F38" i="45"/>
  <c r="E38" i="45"/>
  <c r="H744" i="17"/>
  <c r="G743" i="17"/>
  <c r="E40" i="44"/>
  <c r="F40" i="44"/>
  <c r="A41" i="44"/>
  <c r="C40" i="44"/>
  <c r="D40" i="44"/>
  <c r="G619" i="17"/>
  <c r="H620" i="17"/>
  <c r="H367" i="17"/>
  <c r="G366" i="17"/>
  <c r="G299" i="17"/>
  <c r="H300" i="17"/>
  <c r="H34" i="17"/>
  <c r="G33" i="17"/>
  <c r="H98" i="17"/>
  <c r="G97" i="17"/>
  <c r="H231" i="17"/>
  <c r="G230" i="17"/>
  <c r="G434" i="17"/>
  <c r="H435" i="17"/>
  <c r="G684" i="17"/>
  <c r="H685" i="17"/>
  <c r="G163" i="17"/>
  <c r="H164" i="17"/>
  <c r="G494" i="17"/>
  <c r="H495" i="17"/>
  <c r="H806" i="17"/>
  <c r="G805" i="17"/>
  <c r="H555" i="17"/>
  <c r="G554" i="17"/>
  <c r="A40" i="14"/>
  <c r="F39" i="14"/>
  <c r="C39" i="14"/>
  <c r="N39" i="14"/>
  <c r="D39" i="14"/>
  <c r="E39" i="14"/>
  <c r="C40" i="36"/>
  <c r="N40" i="36"/>
  <c r="E40" i="36"/>
  <c r="A41" i="36"/>
  <c r="D40" i="36"/>
  <c r="F40" i="36"/>
  <c r="F39" i="41"/>
  <c r="E39" i="41"/>
  <c r="A40" i="41"/>
  <c r="C39" i="41"/>
  <c r="N39" i="41"/>
  <c r="D39" i="41"/>
  <c r="A39" i="43"/>
  <c r="F38" i="43"/>
  <c r="C38" i="43"/>
  <c r="N38" i="43"/>
  <c r="E38" i="43"/>
  <c r="D38" i="43"/>
  <c r="D61" i="19"/>
  <c r="F61" i="19"/>
  <c r="E61" i="19"/>
  <c r="A62" i="19"/>
  <c r="C61" i="19"/>
  <c r="E38" i="37"/>
  <c r="F38" i="37"/>
  <c r="C38" i="37"/>
  <c r="N38" i="37"/>
  <c r="A39" i="37"/>
  <c r="D38" i="37"/>
  <c r="D39" i="42"/>
  <c r="C39" i="42"/>
  <c r="N39" i="42"/>
  <c r="E39" i="42"/>
  <c r="F39" i="42"/>
  <c r="A40" i="42"/>
  <c r="G855" i="17"/>
  <c r="H856" i="17"/>
  <c r="A40" i="57"/>
  <c r="D39" i="57"/>
  <c r="F39" i="57"/>
  <c r="E39" i="57"/>
  <c r="C39" i="57"/>
  <c r="A40" i="56"/>
  <c r="D39" i="56"/>
  <c r="F39" i="56"/>
  <c r="E39" i="56"/>
  <c r="C39" i="56"/>
  <c r="N39" i="56"/>
  <c r="A41" i="55"/>
  <c r="D40" i="55"/>
  <c r="C40" i="55"/>
  <c r="N40" i="55"/>
  <c r="F40" i="55"/>
  <c r="E40" i="55"/>
  <c r="E39" i="54"/>
  <c r="F39" i="54"/>
  <c r="D39" i="54"/>
  <c r="A40" i="54"/>
  <c r="C39" i="54"/>
  <c r="N39" i="54"/>
  <c r="F39" i="53"/>
  <c r="E39" i="53"/>
  <c r="A40" i="53"/>
  <c r="D39" i="53"/>
  <c r="C39" i="53"/>
  <c r="F39" i="52"/>
  <c r="E39" i="52"/>
  <c r="D39" i="52"/>
  <c r="A40" i="52"/>
  <c r="C39" i="52"/>
  <c r="N39" i="52"/>
  <c r="E39" i="51"/>
  <c r="A40" i="51"/>
  <c r="C39" i="51"/>
  <c r="N39" i="51"/>
  <c r="F39" i="51"/>
  <c r="D39" i="51"/>
  <c r="F39" i="50"/>
  <c r="A40" i="50"/>
  <c r="C39" i="50"/>
  <c r="N39" i="50"/>
  <c r="E39" i="50"/>
  <c r="D39" i="50"/>
  <c r="C40" i="49"/>
  <c r="D40" i="49"/>
  <c r="F40" i="49"/>
  <c r="A41" i="49"/>
  <c r="E40" i="49"/>
  <c r="F39" i="48"/>
  <c r="E39" i="48"/>
  <c r="A40" i="48"/>
  <c r="D39" i="48"/>
  <c r="C39" i="48"/>
  <c r="N39" i="48"/>
  <c r="A40" i="47"/>
  <c r="D39" i="47"/>
  <c r="F39" i="47"/>
  <c r="C39" i="47"/>
  <c r="N39" i="47"/>
  <c r="E39" i="47"/>
  <c r="A40" i="46"/>
  <c r="D39" i="46"/>
  <c r="C39" i="46"/>
  <c r="N39" i="46"/>
  <c r="F39" i="46"/>
  <c r="E39" i="46"/>
  <c r="F39" i="45"/>
  <c r="E39" i="45"/>
  <c r="A40" i="45"/>
  <c r="D39" i="45"/>
  <c r="C39" i="45"/>
  <c r="N39" i="45"/>
  <c r="G806" i="17"/>
  <c r="H807" i="17"/>
  <c r="G98" i="17"/>
  <c r="H99" i="17"/>
  <c r="G495" i="17"/>
  <c r="H496" i="17"/>
  <c r="G685" i="17"/>
  <c r="H686" i="17"/>
  <c r="H556" i="17"/>
  <c r="G555" i="17"/>
  <c r="G231" i="17"/>
  <c r="H232" i="17"/>
  <c r="G34" i="17"/>
  <c r="H35" i="17"/>
  <c r="G367" i="17"/>
  <c r="H368" i="17"/>
  <c r="G164" i="17"/>
  <c r="H165" i="17"/>
  <c r="H436" i="17"/>
  <c r="G435" i="17"/>
  <c r="G300" i="17"/>
  <c r="H301" i="17"/>
  <c r="H621" i="17"/>
  <c r="G620" i="17"/>
  <c r="D41" i="44"/>
  <c r="E41" i="44"/>
  <c r="A42" i="44"/>
  <c r="C41" i="44"/>
  <c r="F41" i="44"/>
  <c r="H745" i="17"/>
  <c r="G744" i="17"/>
  <c r="H857" i="17"/>
  <c r="G856" i="17"/>
  <c r="E39" i="37"/>
  <c r="A40" i="37"/>
  <c r="C39" i="37"/>
  <c r="N39" i="37"/>
  <c r="F39" i="37"/>
  <c r="D39" i="37"/>
  <c r="C40" i="42"/>
  <c r="N40" i="42"/>
  <c r="E40" i="42"/>
  <c r="F40" i="42"/>
  <c r="A41" i="42"/>
  <c r="D40" i="42"/>
  <c r="F62" i="19"/>
  <c r="E62" i="19"/>
  <c r="A63" i="19"/>
  <c r="D62" i="19"/>
  <c r="C62" i="19"/>
  <c r="F39" i="43"/>
  <c r="A40" i="43"/>
  <c r="D39" i="43"/>
  <c r="C39" i="43"/>
  <c r="N39" i="43"/>
  <c r="E39" i="43"/>
  <c r="C41" i="36"/>
  <c r="N41" i="36"/>
  <c r="E41" i="36"/>
  <c r="F41" i="36"/>
  <c r="A42" i="36"/>
  <c r="D41" i="36"/>
  <c r="E40" i="41"/>
  <c r="D40" i="41"/>
  <c r="A41" i="41"/>
  <c r="F40" i="41"/>
  <c r="C40" i="41"/>
  <c r="N40" i="41"/>
  <c r="F40" i="14"/>
  <c r="C40" i="14"/>
  <c r="N40" i="14"/>
  <c r="D40" i="14"/>
  <c r="E40" i="14"/>
  <c r="A41" i="14"/>
  <c r="F40" i="57"/>
  <c r="E40" i="57"/>
  <c r="D40" i="57"/>
  <c r="C40" i="57"/>
  <c r="A41" i="57"/>
  <c r="F40" i="56"/>
  <c r="E40" i="56"/>
  <c r="D40" i="56"/>
  <c r="C40" i="56"/>
  <c r="N40" i="56"/>
  <c r="A41" i="56"/>
  <c r="F41" i="55"/>
  <c r="E41" i="55"/>
  <c r="D41" i="55"/>
  <c r="C41" i="55"/>
  <c r="N41" i="55"/>
  <c r="A42" i="55"/>
  <c r="C40" i="54"/>
  <c r="N40" i="54"/>
  <c r="F40" i="54"/>
  <c r="E40" i="54"/>
  <c r="D40" i="54"/>
  <c r="A41" i="54"/>
  <c r="A41" i="53"/>
  <c r="D40" i="53"/>
  <c r="C40" i="53"/>
  <c r="F40" i="53"/>
  <c r="E40" i="53"/>
  <c r="A41" i="52"/>
  <c r="D40" i="52"/>
  <c r="E40" i="52"/>
  <c r="C40" i="52"/>
  <c r="N40" i="52"/>
  <c r="F40" i="52"/>
  <c r="C40" i="51"/>
  <c r="N40" i="51"/>
  <c r="A41" i="51"/>
  <c r="F40" i="51"/>
  <c r="E40" i="51"/>
  <c r="D40" i="51"/>
  <c r="A41" i="50"/>
  <c r="D40" i="50"/>
  <c r="F40" i="50"/>
  <c r="E40" i="50"/>
  <c r="C40" i="50"/>
  <c r="N40" i="50"/>
  <c r="E41" i="49"/>
  <c r="A42" i="49"/>
  <c r="C41" i="49"/>
  <c r="F41" i="49"/>
  <c r="D41" i="49"/>
  <c r="A41" i="48"/>
  <c r="D40" i="48"/>
  <c r="C40" i="48"/>
  <c r="N40" i="48"/>
  <c r="F40" i="48"/>
  <c r="E40" i="48"/>
  <c r="F40" i="47"/>
  <c r="E40" i="47"/>
  <c r="A41" i="47"/>
  <c r="C40" i="47"/>
  <c r="N40" i="47"/>
  <c r="D40" i="47"/>
  <c r="A41" i="46"/>
  <c r="D40" i="46"/>
  <c r="F40" i="46"/>
  <c r="C40" i="46"/>
  <c r="N40" i="46"/>
  <c r="E40" i="46"/>
  <c r="A41" i="45"/>
  <c r="D40" i="45"/>
  <c r="C40" i="45"/>
  <c r="N40" i="45"/>
  <c r="F40" i="45"/>
  <c r="E40" i="45"/>
  <c r="H369" i="17"/>
  <c r="G368" i="17"/>
  <c r="G232" i="17"/>
  <c r="H233" i="17"/>
  <c r="G686" i="17"/>
  <c r="H687" i="17"/>
  <c r="H100" i="17"/>
  <c r="G99" i="17"/>
  <c r="C42" i="44"/>
  <c r="F42" i="44"/>
  <c r="D42" i="44"/>
  <c r="E42" i="44"/>
  <c r="A43" i="44"/>
  <c r="G621" i="17"/>
  <c r="H622" i="17"/>
  <c r="H437" i="17"/>
  <c r="G436" i="17"/>
  <c r="G745" i="17"/>
  <c r="H746" i="17"/>
  <c r="H302" i="17"/>
  <c r="G301" i="17"/>
  <c r="H166" i="17"/>
  <c r="G165" i="17"/>
  <c r="H36" i="17"/>
  <c r="G35" i="17"/>
  <c r="H497" i="17"/>
  <c r="G496" i="17"/>
  <c r="H808" i="17"/>
  <c r="G807" i="17"/>
  <c r="G556" i="17"/>
  <c r="H557" i="17"/>
  <c r="D40" i="43"/>
  <c r="C40" i="43"/>
  <c r="N40" i="43"/>
  <c r="E40" i="43"/>
  <c r="A41" i="43"/>
  <c r="F40" i="43"/>
  <c r="A64" i="19"/>
  <c r="C63" i="19"/>
  <c r="D63" i="19"/>
  <c r="E63" i="19"/>
  <c r="F63" i="19"/>
  <c r="D41" i="42"/>
  <c r="C41" i="42"/>
  <c r="N41" i="42"/>
  <c r="E41" i="42"/>
  <c r="F41" i="42"/>
  <c r="A42" i="42"/>
  <c r="G857" i="17"/>
  <c r="H858" i="17"/>
  <c r="D41" i="41"/>
  <c r="A42" i="41"/>
  <c r="C41" i="41"/>
  <c r="N41" i="41"/>
  <c r="E41" i="41"/>
  <c r="F41" i="41"/>
  <c r="D42" i="36"/>
  <c r="A43" i="36"/>
  <c r="E42" i="36"/>
  <c r="C42" i="36"/>
  <c r="N42" i="36"/>
  <c r="F42" i="36"/>
  <c r="C41" i="14"/>
  <c r="N41" i="14"/>
  <c r="A42" i="14"/>
  <c r="F41" i="14"/>
  <c r="E41" i="14"/>
  <c r="D41" i="14"/>
  <c r="F40" i="37"/>
  <c r="C40" i="37"/>
  <c r="N40" i="37"/>
  <c r="E40" i="37"/>
  <c r="A41" i="37"/>
  <c r="D40" i="37"/>
  <c r="A42" i="57"/>
  <c r="D41" i="57"/>
  <c r="E41" i="57"/>
  <c r="C41" i="57"/>
  <c r="F41" i="57"/>
  <c r="A42" i="56"/>
  <c r="D41" i="56"/>
  <c r="F41" i="56"/>
  <c r="E41" i="56"/>
  <c r="C41" i="56"/>
  <c r="N41" i="56"/>
  <c r="A43" i="55"/>
  <c r="D42" i="55"/>
  <c r="C42" i="55"/>
  <c r="N42" i="55"/>
  <c r="F42" i="55"/>
  <c r="E42" i="55"/>
  <c r="E41" i="54"/>
  <c r="F41" i="54"/>
  <c r="C41" i="54"/>
  <c r="N41" i="54"/>
  <c r="D41" i="54"/>
  <c r="A42" i="54"/>
  <c r="F41" i="53"/>
  <c r="E41" i="53"/>
  <c r="D41" i="53"/>
  <c r="C41" i="53"/>
  <c r="A42" i="53"/>
  <c r="F41" i="52"/>
  <c r="D41" i="52"/>
  <c r="A42" i="52"/>
  <c r="C41" i="52"/>
  <c r="N41" i="52"/>
  <c r="E41" i="52"/>
  <c r="E41" i="51"/>
  <c r="F41" i="51"/>
  <c r="D41" i="51"/>
  <c r="C41" i="51"/>
  <c r="N41" i="51"/>
  <c r="A42" i="51"/>
  <c r="F41" i="50"/>
  <c r="E41" i="50"/>
  <c r="D41" i="50"/>
  <c r="A42" i="50"/>
  <c r="C41" i="50"/>
  <c r="N41" i="50"/>
  <c r="C42" i="49"/>
  <c r="A43" i="49"/>
  <c r="E42" i="49"/>
  <c r="F42" i="49"/>
  <c r="D42" i="49"/>
  <c r="F41" i="48"/>
  <c r="E41" i="48"/>
  <c r="D41" i="48"/>
  <c r="C41" i="48"/>
  <c r="N41" i="48"/>
  <c r="A42" i="48"/>
  <c r="F41" i="47"/>
  <c r="A42" i="47"/>
  <c r="D41" i="47"/>
  <c r="E41" i="47"/>
  <c r="C41" i="47"/>
  <c r="N41" i="47"/>
  <c r="F41" i="46"/>
  <c r="A42" i="46"/>
  <c r="D41" i="46"/>
  <c r="E41" i="46"/>
  <c r="C41" i="46"/>
  <c r="N41" i="46"/>
  <c r="F41" i="45"/>
  <c r="E41" i="45"/>
  <c r="D41" i="45"/>
  <c r="C41" i="45"/>
  <c r="N41" i="45"/>
  <c r="A42" i="45"/>
  <c r="G808" i="17"/>
  <c r="H809" i="17"/>
  <c r="G36" i="17"/>
  <c r="H37" i="17"/>
  <c r="H303" i="17"/>
  <c r="G302" i="17"/>
  <c r="G437" i="17"/>
  <c r="H438" i="17"/>
  <c r="H234" i="17"/>
  <c r="G233" i="17"/>
  <c r="H558" i="17"/>
  <c r="G557" i="17"/>
  <c r="H747" i="17"/>
  <c r="G746" i="17"/>
  <c r="H623" i="17"/>
  <c r="G622" i="17"/>
  <c r="H101" i="17"/>
  <c r="G100" i="17"/>
  <c r="H498" i="17"/>
  <c r="G497" i="17"/>
  <c r="H167" i="17"/>
  <c r="G166" i="17"/>
  <c r="G687" i="17"/>
  <c r="H688" i="17"/>
  <c r="D43" i="44"/>
  <c r="C43" i="44"/>
  <c r="E43" i="44"/>
  <c r="F43" i="44"/>
  <c r="A44" i="44"/>
  <c r="H370" i="17"/>
  <c r="G369" i="17"/>
  <c r="C41" i="37"/>
  <c r="N41" i="37"/>
  <c r="A42" i="37"/>
  <c r="F41" i="37"/>
  <c r="E41" i="37"/>
  <c r="D41" i="37"/>
  <c r="F42" i="41"/>
  <c r="D42" i="41"/>
  <c r="A43" i="41"/>
  <c r="E42" i="41"/>
  <c r="C42" i="41"/>
  <c r="N42" i="41"/>
  <c r="A42" i="43"/>
  <c r="E41" i="43"/>
  <c r="D41" i="43"/>
  <c r="F41" i="43"/>
  <c r="C41" i="43"/>
  <c r="N41" i="43"/>
  <c r="E42" i="42"/>
  <c r="C42" i="42"/>
  <c r="N42" i="42"/>
  <c r="A43" i="42"/>
  <c r="D42" i="42"/>
  <c r="F42" i="42"/>
  <c r="C42" i="14"/>
  <c r="N42" i="14"/>
  <c r="D42" i="14"/>
  <c r="F42" i="14"/>
  <c r="A43" i="14"/>
  <c r="E42" i="14"/>
  <c r="H859" i="17"/>
  <c r="G858" i="17"/>
  <c r="D64" i="19"/>
  <c r="E64" i="19"/>
  <c r="C64" i="19"/>
  <c r="A65" i="19"/>
  <c r="F64" i="19"/>
  <c r="F43" i="36"/>
  <c r="D43" i="36"/>
  <c r="E43" i="36"/>
  <c r="A44" i="36"/>
  <c r="C43" i="36"/>
  <c r="N43" i="36"/>
  <c r="F42" i="57"/>
  <c r="D42" i="57"/>
  <c r="A43" i="57"/>
  <c r="C42" i="57"/>
  <c r="E42" i="57"/>
  <c r="F42" i="56"/>
  <c r="E42" i="56"/>
  <c r="D42" i="56"/>
  <c r="C42" i="56"/>
  <c r="N42" i="56"/>
  <c r="A43" i="56"/>
  <c r="F43" i="55"/>
  <c r="E43" i="55"/>
  <c r="A44" i="55"/>
  <c r="D43" i="55"/>
  <c r="C43" i="55"/>
  <c r="N43" i="55"/>
  <c r="A43" i="54"/>
  <c r="D42" i="54"/>
  <c r="C42" i="54"/>
  <c r="N42" i="54"/>
  <c r="F42" i="54"/>
  <c r="E42" i="54"/>
  <c r="A43" i="53"/>
  <c r="D42" i="53"/>
  <c r="C42" i="53"/>
  <c r="F42" i="53"/>
  <c r="E42" i="53"/>
  <c r="A43" i="52"/>
  <c r="D42" i="52"/>
  <c r="C42" i="52"/>
  <c r="N42" i="52"/>
  <c r="F42" i="52"/>
  <c r="E42" i="52"/>
  <c r="A43" i="51"/>
  <c r="C42" i="51"/>
  <c r="N42" i="51"/>
  <c r="F42" i="51"/>
  <c r="E42" i="51"/>
  <c r="D42" i="51"/>
  <c r="A43" i="50"/>
  <c r="D42" i="50"/>
  <c r="F42" i="50"/>
  <c r="E42" i="50"/>
  <c r="C42" i="50"/>
  <c r="N42" i="50"/>
  <c r="E43" i="49"/>
  <c r="D43" i="49"/>
  <c r="F43" i="49"/>
  <c r="C43" i="49"/>
  <c r="A44" i="49"/>
  <c r="A43" i="48"/>
  <c r="D42" i="48"/>
  <c r="C42" i="48"/>
  <c r="N42" i="48"/>
  <c r="F42" i="48"/>
  <c r="E42" i="48"/>
  <c r="A43" i="47"/>
  <c r="D42" i="47"/>
  <c r="F42" i="47"/>
  <c r="C42" i="47"/>
  <c r="N42" i="47"/>
  <c r="E42" i="47"/>
  <c r="A43" i="46"/>
  <c r="D42" i="46"/>
  <c r="F42" i="46"/>
  <c r="C42" i="46"/>
  <c r="N42" i="46"/>
  <c r="E42" i="46"/>
  <c r="A43" i="45"/>
  <c r="D42" i="45"/>
  <c r="C42" i="45"/>
  <c r="N42" i="45"/>
  <c r="F42" i="45"/>
  <c r="E42" i="45"/>
  <c r="H689" i="17"/>
  <c r="G688" i="17"/>
  <c r="G438" i="17"/>
  <c r="H439" i="17"/>
  <c r="G37" i="17"/>
  <c r="H38" i="17"/>
  <c r="G498" i="17"/>
  <c r="H499" i="17"/>
  <c r="G623" i="17"/>
  <c r="H624" i="17"/>
  <c r="G558" i="17"/>
  <c r="H559" i="17"/>
  <c r="H371" i="17"/>
  <c r="G370" i="17"/>
  <c r="G809" i="17"/>
  <c r="H810" i="17"/>
  <c r="F44" i="44"/>
  <c r="D44" i="44"/>
  <c r="E44" i="44"/>
  <c r="A45" i="44"/>
  <c r="C44" i="44"/>
  <c r="G167" i="17"/>
  <c r="H168" i="17"/>
  <c r="H102" i="17"/>
  <c r="G101" i="17"/>
  <c r="H748" i="17"/>
  <c r="G747" i="17"/>
  <c r="H235" i="17"/>
  <c r="G234" i="17"/>
  <c r="G303" i="17"/>
  <c r="H304" i="17"/>
  <c r="G859" i="17"/>
  <c r="H860" i="17"/>
  <c r="A44" i="42"/>
  <c r="F43" i="42"/>
  <c r="C43" i="42"/>
  <c r="N43" i="42"/>
  <c r="D43" i="42"/>
  <c r="E43" i="42"/>
  <c r="E44" i="36"/>
  <c r="A45" i="36"/>
  <c r="C44" i="36"/>
  <c r="N44" i="36"/>
  <c r="D44" i="36"/>
  <c r="F44" i="36"/>
  <c r="F43" i="14"/>
  <c r="D43" i="14"/>
  <c r="C43" i="14"/>
  <c r="N43" i="14"/>
  <c r="E43" i="14"/>
  <c r="A44" i="14"/>
  <c r="D65" i="19"/>
  <c r="A66" i="19"/>
  <c r="C65" i="19"/>
  <c r="F65" i="19"/>
  <c r="E65" i="19"/>
  <c r="E43" i="41"/>
  <c r="A44" i="41"/>
  <c r="F43" i="41"/>
  <c r="D43" i="41"/>
  <c r="C43" i="41"/>
  <c r="N43" i="41"/>
  <c r="D42" i="43"/>
  <c r="F42" i="43"/>
  <c r="E42" i="43"/>
  <c r="C42" i="43"/>
  <c r="N42" i="43"/>
  <c r="A43" i="43"/>
  <c r="D42" i="37"/>
  <c r="C42" i="37"/>
  <c r="N42" i="37"/>
  <c r="F42" i="37"/>
  <c r="A43" i="37"/>
  <c r="E42" i="37"/>
  <c r="A44" i="57"/>
  <c r="D43" i="57"/>
  <c r="C43" i="57"/>
  <c r="F43" i="57"/>
  <c r="E43" i="57"/>
  <c r="A44" i="56"/>
  <c r="D43" i="56"/>
  <c r="E43" i="56"/>
  <c r="C43" i="56"/>
  <c r="N43" i="56"/>
  <c r="F43" i="56"/>
  <c r="A45" i="55"/>
  <c r="D44" i="55"/>
  <c r="C44" i="55"/>
  <c r="N44" i="55"/>
  <c r="F44" i="55"/>
  <c r="E44" i="55"/>
  <c r="F43" i="54"/>
  <c r="E43" i="54"/>
  <c r="A44" i="54"/>
  <c r="D43" i="54"/>
  <c r="C43" i="54"/>
  <c r="N43" i="54"/>
  <c r="F43" i="53"/>
  <c r="E43" i="53"/>
  <c r="A44" i="53"/>
  <c r="D43" i="53"/>
  <c r="C43" i="53"/>
  <c r="F43" i="52"/>
  <c r="A44" i="52"/>
  <c r="C43" i="52"/>
  <c r="N43" i="52"/>
  <c r="E43" i="52"/>
  <c r="D43" i="52"/>
  <c r="F43" i="51"/>
  <c r="E43" i="51"/>
  <c r="A44" i="51"/>
  <c r="D43" i="51"/>
  <c r="C43" i="51"/>
  <c r="N43" i="51"/>
  <c r="F43" i="50"/>
  <c r="E43" i="50"/>
  <c r="D43" i="50"/>
  <c r="A44" i="50"/>
  <c r="C43" i="50"/>
  <c r="N43" i="50"/>
  <c r="C44" i="49"/>
  <c r="F44" i="49"/>
  <c r="D44" i="49"/>
  <c r="A45" i="49"/>
  <c r="E44" i="49"/>
  <c r="F43" i="48"/>
  <c r="E43" i="48"/>
  <c r="A44" i="48"/>
  <c r="D43" i="48"/>
  <c r="C43" i="48"/>
  <c r="N43" i="48"/>
  <c r="F43" i="47"/>
  <c r="A44" i="47"/>
  <c r="D43" i="47"/>
  <c r="E43" i="47"/>
  <c r="C43" i="47"/>
  <c r="N43" i="47"/>
  <c r="F43" i="46"/>
  <c r="A44" i="46"/>
  <c r="D43" i="46"/>
  <c r="E43" i="46"/>
  <c r="C43" i="46"/>
  <c r="N43" i="46"/>
  <c r="F43" i="45"/>
  <c r="E43" i="45"/>
  <c r="A44" i="45"/>
  <c r="D43" i="45"/>
  <c r="C43" i="45"/>
  <c r="N43" i="45"/>
  <c r="G235" i="17"/>
  <c r="H236" i="17"/>
  <c r="H103" i="17"/>
  <c r="G102" i="17"/>
  <c r="D45" i="44"/>
  <c r="A46" i="44"/>
  <c r="F45" i="44"/>
  <c r="C45" i="44"/>
  <c r="E45" i="44"/>
  <c r="G810" i="17"/>
  <c r="H811" i="17"/>
  <c r="G559" i="17"/>
  <c r="H560" i="17"/>
  <c r="G499" i="17"/>
  <c r="H500" i="17"/>
  <c r="H440" i="17"/>
  <c r="G439" i="17"/>
  <c r="G304" i="17"/>
  <c r="H305" i="17"/>
  <c r="G168" i="17"/>
  <c r="H169" i="17"/>
  <c r="H749" i="17"/>
  <c r="G748" i="17"/>
  <c r="H625" i="17"/>
  <c r="G624" i="17"/>
  <c r="G38" i="17"/>
  <c r="H39" i="17"/>
  <c r="G371" i="17"/>
  <c r="H372" i="17"/>
  <c r="H690" i="17"/>
  <c r="G689" i="17"/>
  <c r="A44" i="37"/>
  <c r="D43" i="37"/>
  <c r="F43" i="37"/>
  <c r="E43" i="37"/>
  <c r="C43" i="37"/>
  <c r="N43" i="37"/>
  <c r="C43" i="43"/>
  <c r="N43" i="43"/>
  <c r="E43" i="43"/>
  <c r="F43" i="43"/>
  <c r="A44" i="43"/>
  <c r="D43" i="43"/>
  <c r="F44" i="41"/>
  <c r="D44" i="41"/>
  <c r="A45" i="41"/>
  <c r="C44" i="41"/>
  <c r="N44" i="41"/>
  <c r="E44" i="41"/>
  <c r="D44" i="42"/>
  <c r="C44" i="42"/>
  <c r="N44" i="42"/>
  <c r="A45" i="42"/>
  <c r="F44" i="42"/>
  <c r="E44" i="42"/>
  <c r="E66" i="19"/>
  <c r="C66" i="19"/>
  <c r="F66" i="19"/>
  <c r="D66" i="19"/>
  <c r="A67" i="19"/>
  <c r="H861" i="17"/>
  <c r="G860" i="17"/>
  <c r="E44" i="14"/>
  <c r="A45" i="14"/>
  <c r="D44" i="14"/>
  <c r="C44" i="14"/>
  <c r="N44" i="14"/>
  <c r="F44" i="14"/>
  <c r="A46" i="36"/>
  <c r="F45" i="36"/>
  <c r="C45" i="36"/>
  <c r="N45" i="36"/>
  <c r="D45" i="36"/>
  <c r="E45" i="36"/>
  <c r="F44" i="57"/>
  <c r="A45" i="57"/>
  <c r="C44" i="57"/>
  <c r="E44" i="57"/>
  <c r="D44" i="57"/>
  <c r="F44" i="56"/>
  <c r="D44" i="56"/>
  <c r="A45" i="56"/>
  <c r="C44" i="56"/>
  <c r="N44" i="56"/>
  <c r="E44" i="56"/>
  <c r="F45" i="55"/>
  <c r="E45" i="55"/>
  <c r="D45" i="55"/>
  <c r="C45" i="55"/>
  <c r="N45" i="55"/>
  <c r="A46" i="55"/>
  <c r="A45" i="54"/>
  <c r="D44" i="54"/>
  <c r="C44" i="54"/>
  <c r="N44" i="54"/>
  <c r="F44" i="54"/>
  <c r="E44" i="54"/>
  <c r="A45" i="53"/>
  <c r="D44" i="53"/>
  <c r="C44" i="53"/>
  <c r="F44" i="53"/>
  <c r="E44" i="53"/>
  <c r="A45" i="52"/>
  <c r="D44" i="52"/>
  <c r="F44" i="52"/>
  <c r="E44" i="52"/>
  <c r="C44" i="52"/>
  <c r="N44" i="52"/>
  <c r="A45" i="51"/>
  <c r="D44" i="51"/>
  <c r="C44" i="51"/>
  <c r="N44" i="51"/>
  <c r="F44" i="51"/>
  <c r="E44" i="51"/>
  <c r="A45" i="50"/>
  <c r="D44" i="50"/>
  <c r="E44" i="50"/>
  <c r="C44" i="50"/>
  <c r="N44" i="50"/>
  <c r="F44" i="50"/>
  <c r="E45" i="49"/>
  <c r="F45" i="49"/>
  <c r="A46" i="49"/>
  <c r="C45" i="49"/>
  <c r="D45" i="49"/>
  <c r="A45" i="48"/>
  <c r="D44" i="48"/>
  <c r="C44" i="48"/>
  <c r="N44" i="48"/>
  <c r="F44" i="48"/>
  <c r="E44" i="48"/>
  <c r="A45" i="47"/>
  <c r="D44" i="47"/>
  <c r="F44" i="47"/>
  <c r="C44" i="47"/>
  <c r="N44" i="47"/>
  <c r="E44" i="47"/>
  <c r="A45" i="46"/>
  <c r="D44" i="46"/>
  <c r="F44" i="46"/>
  <c r="C44" i="46"/>
  <c r="E44" i="46"/>
  <c r="A45" i="45"/>
  <c r="D44" i="45"/>
  <c r="C44" i="45"/>
  <c r="N44" i="45"/>
  <c r="F44" i="45"/>
  <c r="E44" i="45"/>
  <c r="H626" i="17"/>
  <c r="G625" i="17"/>
  <c r="H441" i="17"/>
  <c r="G440" i="17"/>
  <c r="G39" i="17"/>
  <c r="H40" i="17"/>
  <c r="G305" i="17"/>
  <c r="H306" i="17"/>
  <c r="H501" i="17"/>
  <c r="G500" i="17"/>
  <c r="G811" i="17"/>
  <c r="H812" i="17"/>
  <c r="G103" i="17"/>
  <c r="H104" i="17"/>
  <c r="H691" i="17"/>
  <c r="G690" i="17"/>
  <c r="H750" i="17"/>
  <c r="G749" i="17"/>
  <c r="E46" i="44"/>
  <c r="D46" i="44"/>
  <c r="A47" i="44"/>
  <c r="C46" i="44"/>
  <c r="F46" i="44"/>
  <c r="H237" i="17"/>
  <c r="G236" i="17"/>
  <c r="H373" i="17"/>
  <c r="G372" i="17"/>
  <c r="G169" i="17"/>
  <c r="H170" i="17"/>
  <c r="H561" i="17"/>
  <c r="G560" i="17"/>
  <c r="G861" i="17"/>
  <c r="H862" i="17"/>
  <c r="C45" i="42"/>
  <c r="N45" i="42"/>
  <c r="D45" i="42"/>
  <c r="A46" i="42"/>
  <c r="E45" i="42"/>
  <c r="F45" i="42"/>
  <c r="E46" i="36"/>
  <c r="C46" i="36"/>
  <c r="N46" i="36"/>
  <c r="D46" i="36"/>
  <c r="F46" i="36"/>
  <c r="A47" i="36"/>
  <c r="E45" i="14"/>
  <c r="D45" i="14"/>
  <c r="F45" i="14"/>
  <c r="A46" i="14"/>
  <c r="C45" i="14"/>
  <c r="N45" i="14"/>
  <c r="C67" i="19"/>
  <c r="E67" i="19"/>
  <c r="F67" i="19"/>
  <c r="A68" i="19"/>
  <c r="D67" i="19"/>
  <c r="E45" i="41"/>
  <c r="C45" i="41"/>
  <c r="N45" i="41"/>
  <c r="D45" i="41"/>
  <c r="F45" i="41"/>
  <c r="A46" i="41"/>
  <c r="F44" i="43"/>
  <c r="C44" i="43"/>
  <c r="N44" i="43"/>
  <c r="D44" i="43"/>
  <c r="A45" i="43"/>
  <c r="E44" i="43"/>
  <c r="E44" i="37"/>
  <c r="A45" i="37"/>
  <c r="C44" i="37"/>
  <c r="N44" i="37"/>
  <c r="D44" i="37"/>
  <c r="F44" i="37"/>
  <c r="A46" i="57"/>
  <c r="D45" i="57"/>
  <c r="F45" i="57"/>
  <c r="E45" i="57"/>
  <c r="C45" i="57"/>
  <c r="A46" i="56"/>
  <c r="D45" i="56"/>
  <c r="C45" i="56"/>
  <c r="N45" i="56"/>
  <c r="F45" i="56"/>
  <c r="E45" i="56"/>
  <c r="A47" i="55"/>
  <c r="D46" i="55"/>
  <c r="C46" i="55"/>
  <c r="N46" i="55"/>
  <c r="F46" i="55"/>
  <c r="E46" i="55"/>
  <c r="F45" i="54"/>
  <c r="E45" i="54"/>
  <c r="D45" i="54"/>
  <c r="C45" i="54"/>
  <c r="N45" i="54"/>
  <c r="A46" i="54"/>
  <c r="F45" i="53"/>
  <c r="E45" i="53"/>
  <c r="D45" i="53"/>
  <c r="C45" i="53"/>
  <c r="A46" i="53"/>
  <c r="F45" i="52"/>
  <c r="E45" i="52"/>
  <c r="D45" i="52"/>
  <c r="A46" i="52"/>
  <c r="C45" i="52"/>
  <c r="N45" i="52"/>
  <c r="F45" i="51"/>
  <c r="E45" i="51"/>
  <c r="D45" i="51"/>
  <c r="C45" i="51"/>
  <c r="N45" i="51"/>
  <c r="A46" i="51"/>
  <c r="F45" i="50"/>
  <c r="D45" i="50"/>
  <c r="A46" i="50"/>
  <c r="C45" i="50"/>
  <c r="N45" i="50"/>
  <c r="E45" i="50"/>
  <c r="C46" i="49"/>
  <c r="E46" i="49"/>
  <c r="A47" i="49"/>
  <c r="F46" i="49"/>
  <c r="D46" i="49"/>
  <c r="F45" i="48"/>
  <c r="E45" i="48"/>
  <c r="D45" i="48"/>
  <c r="C45" i="48"/>
  <c r="N45" i="48"/>
  <c r="A46" i="48"/>
  <c r="F45" i="47"/>
  <c r="A46" i="47"/>
  <c r="D45" i="47"/>
  <c r="E45" i="47"/>
  <c r="C45" i="47"/>
  <c r="N45" i="47"/>
  <c r="F45" i="46"/>
  <c r="A46" i="46"/>
  <c r="D45" i="46"/>
  <c r="E45" i="46"/>
  <c r="C45" i="46"/>
  <c r="F45" i="45"/>
  <c r="E45" i="45"/>
  <c r="D45" i="45"/>
  <c r="C45" i="45"/>
  <c r="N45" i="45"/>
  <c r="A46" i="45"/>
  <c r="G237" i="17"/>
  <c r="H238" i="17"/>
  <c r="H813" i="17"/>
  <c r="G812" i="17"/>
  <c r="H307" i="17"/>
  <c r="G306" i="17"/>
  <c r="H692" i="17"/>
  <c r="G691" i="17"/>
  <c r="H442" i="17"/>
  <c r="G441" i="17"/>
  <c r="H105" i="17"/>
  <c r="G104" i="17"/>
  <c r="G40" i="17"/>
  <c r="H41" i="17"/>
  <c r="H562" i="17"/>
  <c r="G561" i="17"/>
  <c r="H374" i="17"/>
  <c r="G373" i="17"/>
  <c r="H171" i="17"/>
  <c r="G170" i="17"/>
  <c r="C47" i="44"/>
  <c r="F47" i="44"/>
  <c r="E47" i="44"/>
  <c r="D47" i="44"/>
  <c r="A48" i="44"/>
  <c r="G750" i="17"/>
  <c r="H751" i="17"/>
  <c r="H502" i="17"/>
  <c r="G501" i="17"/>
  <c r="H627" i="17"/>
  <c r="G626" i="17"/>
  <c r="F46" i="14"/>
  <c r="D46" i="14"/>
  <c r="C46" i="14"/>
  <c r="N46" i="14"/>
  <c r="E46" i="14"/>
  <c r="A47" i="14"/>
  <c r="E47" i="36"/>
  <c r="C47" i="36"/>
  <c r="N47" i="36"/>
  <c r="A48" i="36"/>
  <c r="D47" i="36"/>
  <c r="F47" i="36"/>
  <c r="F45" i="43"/>
  <c r="A46" i="43"/>
  <c r="D45" i="43"/>
  <c r="E45" i="43"/>
  <c r="C45" i="43"/>
  <c r="N45" i="43"/>
  <c r="C46" i="41"/>
  <c r="N46" i="41"/>
  <c r="F46" i="41"/>
  <c r="E46" i="41"/>
  <c r="D46" i="41"/>
  <c r="A47" i="41"/>
  <c r="A69" i="19"/>
  <c r="F68" i="19"/>
  <c r="C68" i="19"/>
  <c r="E68" i="19"/>
  <c r="D68" i="19"/>
  <c r="D45" i="37"/>
  <c r="A46" i="37"/>
  <c r="C45" i="37"/>
  <c r="N45" i="37"/>
  <c r="F45" i="37"/>
  <c r="E45" i="37"/>
  <c r="H863" i="17"/>
  <c r="G862" i="17"/>
  <c r="D46" i="42"/>
  <c r="A47" i="42"/>
  <c r="C46" i="42"/>
  <c r="N46" i="42"/>
  <c r="E46" i="42"/>
  <c r="F46" i="42"/>
  <c r="F46" i="57"/>
  <c r="E46" i="57"/>
  <c r="A47" i="57"/>
  <c r="D46" i="57"/>
  <c r="C46" i="57"/>
  <c r="F46" i="56"/>
  <c r="A47" i="56"/>
  <c r="C46" i="56"/>
  <c r="N46" i="56"/>
  <c r="E46" i="56"/>
  <c r="D46" i="56"/>
  <c r="F47" i="55"/>
  <c r="E47" i="55"/>
  <c r="A48" i="55"/>
  <c r="D47" i="55"/>
  <c r="C47" i="55"/>
  <c r="N47" i="55"/>
  <c r="A47" i="54"/>
  <c r="D46" i="54"/>
  <c r="C46" i="54"/>
  <c r="N46" i="54"/>
  <c r="F46" i="54"/>
  <c r="E46" i="54"/>
  <c r="A47" i="53"/>
  <c r="D46" i="53"/>
  <c r="C46" i="53"/>
  <c r="F46" i="53"/>
  <c r="E46" i="53"/>
  <c r="A47" i="52"/>
  <c r="D46" i="52"/>
  <c r="F46" i="52"/>
  <c r="E46" i="52"/>
  <c r="C46" i="52"/>
  <c r="N46" i="52"/>
  <c r="A47" i="51"/>
  <c r="D46" i="51"/>
  <c r="C46" i="51"/>
  <c r="N46" i="51"/>
  <c r="F46" i="51"/>
  <c r="E46" i="51"/>
  <c r="A47" i="50"/>
  <c r="D46" i="50"/>
  <c r="C46" i="50"/>
  <c r="N46" i="50"/>
  <c r="F46" i="50"/>
  <c r="E46" i="50"/>
  <c r="E47" i="49"/>
  <c r="D47" i="49"/>
  <c r="C47" i="49"/>
  <c r="A48" i="49"/>
  <c r="F47" i="49"/>
  <c r="A47" i="48"/>
  <c r="D46" i="48"/>
  <c r="C46" i="48"/>
  <c r="N46" i="48"/>
  <c r="F46" i="48"/>
  <c r="E46" i="48"/>
  <c r="A47" i="47"/>
  <c r="D46" i="47"/>
  <c r="F46" i="47"/>
  <c r="C46" i="47"/>
  <c r="N46" i="47"/>
  <c r="E46" i="47"/>
  <c r="A47" i="46"/>
  <c r="D46" i="46"/>
  <c r="F46" i="46"/>
  <c r="C46" i="46"/>
  <c r="E46" i="46"/>
  <c r="A47" i="45"/>
  <c r="D46" i="45"/>
  <c r="C46" i="45"/>
  <c r="N46" i="45"/>
  <c r="F46" i="45"/>
  <c r="E46" i="45"/>
  <c r="H503" i="17"/>
  <c r="G502" i="17"/>
  <c r="G751" i="17"/>
  <c r="H752" i="17"/>
  <c r="H172" i="17"/>
  <c r="G171" i="17"/>
  <c r="H563" i="17"/>
  <c r="G562" i="17"/>
  <c r="G105" i="17"/>
  <c r="H106" i="17"/>
  <c r="H693" i="17"/>
  <c r="G692" i="17"/>
  <c r="G813" i="17"/>
  <c r="H814" i="17"/>
  <c r="H628" i="17"/>
  <c r="G627" i="17"/>
  <c r="H42" i="17"/>
  <c r="G41" i="17"/>
  <c r="G238" i="17"/>
  <c r="H239" i="17"/>
  <c r="C48" i="44"/>
  <c r="E48" i="44"/>
  <c r="D48" i="44"/>
  <c r="A49" i="44"/>
  <c r="F48" i="44"/>
  <c r="G374" i="17"/>
  <c r="H375" i="17"/>
  <c r="H443" i="17"/>
  <c r="G442" i="17"/>
  <c r="G307" i="17"/>
  <c r="H308" i="17"/>
  <c r="E46" i="43"/>
  <c r="C46" i="43"/>
  <c r="N46" i="43"/>
  <c r="F46" i="43"/>
  <c r="D46" i="43"/>
  <c r="A47" i="43"/>
  <c r="A49" i="36"/>
  <c r="E48" i="36"/>
  <c r="D48" i="36"/>
  <c r="F48" i="36"/>
  <c r="C48" i="36"/>
  <c r="N48" i="36"/>
  <c r="G863" i="17"/>
  <c r="H864" i="17"/>
  <c r="C46" i="37"/>
  <c r="N46" i="37"/>
  <c r="A47" i="37"/>
  <c r="D46" i="37"/>
  <c r="E46" i="37"/>
  <c r="F46" i="37"/>
  <c r="A48" i="41"/>
  <c r="F47" i="41"/>
  <c r="D47" i="41"/>
  <c r="E47" i="41"/>
  <c r="C47" i="41"/>
  <c r="N47" i="41"/>
  <c r="E47" i="42"/>
  <c r="C47" i="42"/>
  <c r="N47" i="42"/>
  <c r="D47" i="42"/>
  <c r="A48" i="42"/>
  <c r="F47" i="42"/>
  <c r="D69" i="19"/>
  <c r="A70" i="19"/>
  <c r="F69" i="19"/>
  <c r="E69" i="19"/>
  <c r="C69" i="19"/>
  <c r="F47" i="14"/>
  <c r="D47" i="14"/>
  <c r="E47" i="14"/>
  <c r="A48" i="14"/>
  <c r="C47" i="14"/>
  <c r="N47" i="14"/>
  <c r="A48" i="57"/>
  <c r="D47" i="57"/>
  <c r="F47" i="57"/>
  <c r="E47" i="57"/>
  <c r="C47" i="57"/>
  <c r="F47" i="56"/>
  <c r="A48" i="56"/>
  <c r="D47" i="56"/>
  <c r="E47" i="56"/>
  <c r="C47" i="56"/>
  <c r="N47" i="56"/>
  <c r="A49" i="55"/>
  <c r="D48" i="55"/>
  <c r="C48" i="55"/>
  <c r="N48" i="55"/>
  <c r="F48" i="55"/>
  <c r="E48" i="55"/>
  <c r="F47" i="54"/>
  <c r="E47" i="54"/>
  <c r="A48" i="54"/>
  <c r="D47" i="54"/>
  <c r="C47" i="54"/>
  <c r="N47" i="54"/>
  <c r="F47" i="53"/>
  <c r="E47" i="53"/>
  <c r="A48" i="53"/>
  <c r="D47" i="53"/>
  <c r="C47" i="53"/>
  <c r="F47" i="52"/>
  <c r="E47" i="52"/>
  <c r="D47" i="52"/>
  <c r="A48" i="52"/>
  <c r="C47" i="52"/>
  <c r="N47" i="52"/>
  <c r="F47" i="51"/>
  <c r="E47" i="51"/>
  <c r="A48" i="51"/>
  <c r="D47" i="51"/>
  <c r="C47" i="51"/>
  <c r="N47" i="51"/>
  <c r="F47" i="50"/>
  <c r="A48" i="50"/>
  <c r="C47" i="50"/>
  <c r="N47" i="50"/>
  <c r="E47" i="50"/>
  <c r="D47" i="50"/>
  <c r="A49" i="49"/>
  <c r="C48" i="49"/>
  <c r="D48" i="49"/>
  <c r="F48" i="49"/>
  <c r="E48" i="49"/>
  <c r="F47" i="48"/>
  <c r="E47" i="48"/>
  <c r="A48" i="48"/>
  <c r="D47" i="48"/>
  <c r="C47" i="48"/>
  <c r="N47" i="48"/>
  <c r="F47" i="47"/>
  <c r="A48" i="47"/>
  <c r="D47" i="47"/>
  <c r="E47" i="47"/>
  <c r="C47" i="47"/>
  <c r="N47" i="47"/>
  <c r="F47" i="46"/>
  <c r="A48" i="46"/>
  <c r="D47" i="46"/>
  <c r="E47" i="46"/>
  <c r="C47" i="46"/>
  <c r="F47" i="45"/>
  <c r="E47" i="45"/>
  <c r="A48" i="45"/>
  <c r="D47" i="45"/>
  <c r="C47" i="45"/>
  <c r="N47" i="45"/>
  <c r="H444" i="17"/>
  <c r="G443" i="17"/>
  <c r="C49" i="44"/>
  <c r="F49" i="44"/>
  <c r="D49" i="44"/>
  <c r="A50" i="44"/>
  <c r="E49" i="44"/>
  <c r="H240" i="17"/>
  <c r="G239" i="17"/>
  <c r="H753" i="17"/>
  <c r="G752" i="17"/>
  <c r="G308" i="17"/>
  <c r="H309" i="17"/>
  <c r="G375" i="17"/>
  <c r="H376" i="17"/>
  <c r="G628" i="17"/>
  <c r="H629" i="17"/>
  <c r="G693" i="17"/>
  <c r="H694" i="17"/>
  <c r="G563" i="17"/>
  <c r="H564" i="17"/>
  <c r="G814" i="17"/>
  <c r="H815" i="17"/>
  <c r="H107" i="17"/>
  <c r="G106" i="17"/>
  <c r="G42" i="17"/>
  <c r="H43" i="17"/>
  <c r="H173" i="17"/>
  <c r="G172" i="17"/>
  <c r="H504" i="17"/>
  <c r="G503" i="17"/>
  <c r="C48" i="42"/>
  <c r="N48" i="42"/>
  <c r="D48" i="42"/>
  <c r="E48" i="42"/>
  <c r="F48" i="42"/>
  <c r="A49" i="42"/>
  <c r="H865" i="17"/>
  <c r="G864" i="17"/>
  <c r="E70" i="19"/>
  <c r="C70" i="19"/>
  <c r="D70" i="19"/>
  <c r="F70" i="19"/>
  <c r="A71" i="19"/>
  <c r="A48" i="37"/>
  <c r="D47" i="37"/>
  <c r="E47" i="37"/>
  <c r="C47" i="37"/>
  <c r="N47" i="37"/>
  <c r="F47" i="37"/>
  <c r="F48" i="41"/>
  <c r="D48" i="41"/>
  <c r="A49" i="41"/>
  <c r="E48" i="41"/>
  <c r="C48" i="41"/>
  <c r="N48" i="41"/>
  <c r="E49" i="36"/>
  <c r="D49" i="36"/>
  <c r="A50" i="36"/>
  <c r="F49" i="36"/>
  <c r="C49" i="36"/>
  <c r="N49" i="36"/>
  <c r="A49" i="14"/>
  <c r="C48" i="14"/>
  <c r="N48" i="14"/>
  <c r="E48" i="14"/>
  <c r="F48" i="14"/>
  <c r="D48" i="14"/>
  <c r="C47" i="43"/>
  <c r="N47" i="43"/>
  <c r="D47" i="43"/>
  <c r="A48" i="43"/>
  <c r="E47" i="43"/>
  <c r="F47" i="43"/>
  <c r="F48" i="57"/>
  <c r="E48" i="57"/>
  <c r="D48" i="57"/>
  <c r="A49" i="57"/>
  <c r="C48" i="57"/>
  <c r="A49" i="56"/>
  <c r="D48" i="56"/>
  <c r="F48" i="56"/>
  <c r="C48" i="56"/>
  <c r="N48" i="56"/>
  <c r="E48" i="56"/>
  <c r="F49" i="55"/>
  <c r="E49" i="55"/>
  <c r="D49" i="55"/>
  <c r="C49" i="55"/>
  <c r="N49" i="55"/>
  <c r="A50" i="55"/>
  <c r="A49" i="54"/>
  <c r="D48" i="54"/>
  <c r="C48" i="54"/>
  <c r="N48" i="54"/>
  <c r="F48" i="54"/>
  <c r="E48" i="54"/>
  <c r="A49" i="53"/>
  <c r="D48" i="53"/>
  <c r="C48" i="53"/>
  <c r="F48" i="53"/>
  <c r="E48" i="53"/>
  <c r="A49" i="52"/>
  <c r="D48" i="52"/>
  <c r="E48" i="52"/>
  <c r="C48" i="52"/>
  <c r="N48" i="52"/>
  <c r="F48" i="52"/>
  <c r="A49" i="51"/>
  <c r="D48" i="51"/>
  <c r="C48" i="51"/>
  <c r="N48" i="51"/>
  <c r="F48" i="51"/>
  <c r="E48" i="51"/>
  <c r="A49" i="50"/>
  <c r="D48" i="50"/>
  <c r="F48" i="50"/>
  <c r="E48" i="50"/>
  <c r="C48" i="50"/>
  <c r="N48" i="50"/>
  <c r="F49" i="49"/>
  <c r="E49" i="49"/>
  <c r="D49" i="49"/>
  <c r="A50" i="49"/>
  <c r="C49" i="49"/>
  <c r="A49" i="48"/>
  <c r="D48" i="48"/>
  <c r="C48" i="48"/>
  <c r="N48" i="48"/>
  <c r="F48" i="48"/>
  <c r="E48" i="48"/>
  <c r="A49" i="47"/>
  <c r="D48" i="47"/>
  <c r="F48" i="47"/>
  <c r="C48" i="47"/>
  <c r="N48" i="47"/>
  <c r="E48" i="47"/>
  <c r="A49" i="46"/>
  <c r="D48" i="46"/>
  <c r="F48" i="46"/>
  <c r="C48" i="46"/>
  <c r="E48" i="46"/>
  <c r="A49" i="45"/>
  <c r="D48" i="45"/>
  <c r="C48" i="45"/>
  <c r="N48" i="45"/>
  <c r="F48" i="45"/>
  <c r="E48" i="45"/>
  <c r="H174" i="17"/>
  <c r="G173" i="17"/>
  <c r="G107" i="17"/>
  <c r="H108" i="17"/>
  <c r="H241" i="17"/>
  <c r="G240" i="17"/>
  <c r="H44" i="17"/>
  <c r="G43" i="17"/>
  <c r="H816" i="17"/>
  <c r="G815" i="17"/>
  <c r="G694" i="17"/>
  <c r="H695" i="17"/>
  <c r="H377" i="17"/>
  <c r="G376" i="17"/>
  <c r="H505" i="17"/>
  <c r="G504" i="17"/>
  <c r="G753" i="17"/>
  <c r="H754" i="17"/>
  <c r="A51" i="44"/>
  <c r="E50" i="44"/>
  <c r="C50" i="44"/>
  <c r="D50" i="44"/>
  <c r="F50" i="44"/>
  <c r="H565" i="17"/>
  <c r="G564" i="17"/>
  <c r="G629" i="17"/>
  <c r="H630" i="17"/>
  <c r="G309" i="17"/>
  <c r="H310" i="17"/>
  <c r="G444" i="17"/>
  <c r="H445" i="17"/>
  <c r="C48" i="43"/>
  <c r="N48" i="43"/>
  <c r="F48" i="43"/>
  <c r="D48" i="43"/>
  <c r="E48" i="43"/>
  <c r="A49" i="43"/>
  <c r="F71" i="19"/>
  <c r="A72" i="19"/>
  <c r="D71" i="19"/>
  <c r="E71" i="19"/>
  <c r="C71" i="19"/>
  <c r="F50" i="36"/>
  <c r="A51" i="36"/>
  <c r="D50" i="36"/>
  <c r="E50" i="36"/>
  <c r="C50" i="36"/>
  <c r="N50" i="36"/>
  <c r="C48" i="37"/>
  <c r="N48" i="37"/>
  <c r="E48" i="37"/>
  <c r="F48" i="37"/>
  <c r="D48" i="37"/>
  <c r="A49" i="37"/>
  <c r="G865" i="17"/>
  <c r="H866" i="17"/>
  <c r="A50" i="14"/>
  <c r="F49" i="14"/>
  <c r="E49" i="14"/>
  <c r="C49" i="14"/>
  <c r="N49" i="14"/>
  <c r="D49" i="14"/>
  <c r="A50" i="41"/>
  <c r="D49" i="41"/>
  <c r="E49" i="41"/>
  <c r="F49" i="41"/>
  <c r="C49" i="41"/>
  <c r="N49" i="41"/>
  <c r="A50" i="42"/>
  <c r="F49" i="42"/>
  <c r="E49" i="42"/>
  <c r="C49" i="42"/>
  <c r="N49" i="42"/>
  <c r="D49" i="42"/>
  <c r="F49" i="57"/>
  <c r="A50" i="57"/>
  <c r="D49" i="57"/>
  <c r="E49" i="57"/>
  <c r="C49" i="57"/>
  <c r="F49" i="56"/>
  <c r="A50" i="56"/>
  <c r="D49" i="56"/>
  <c r="E49" i="56"/>
  <c r="C49" i="56"/>
  <c r="N49" i="56"/>
  <c r="A51" i="55"/>
  <c r="D50" i="55"/>
  <c r="C50" i="55"/>
  <c r="N50" i="55"/>
  <c r="F50" i="55"/>
  <c r="E50" i="55"/>
  <c r="F49" i="54"/>
  <c r="E49" i="54"/>
  <c r="D49" i="54"/>
  <c r="C49" i="54"/>
  <c r="N49" i="54"/>
  <c r="A50" i="54"/>
  <c r="F49" i="53"/>
  <c r="E49" i="53"/>
  <c r="D49" i="53"/>
  <c r="C49" i="53"/>
  <c r="A50" i="53"/>
  <c r="F49" i="52"/>
  <c r="E49" i="52"/>
  <c r="D49" i="52"/>
  <c r="C49" i="52"/>
  <c r="N49" i="52"/>
  <c r="A50" i="52"/>
  <c r="F49" i="51"/>
  <c r="E49" i="51"/>
  <c r="D49" i="51"/>
  <c r="C49" i="51"/>
  <c r="N49" i="51"/>
  <c r="A50" i="51"/>
  <c r="F49" i="50"/>
  <c r="E49" i="50"/>
  <c r="D49" i="50"/>
  <c r="A50" i="50"/>
  <c r="C49" i="50"/>
  <c r="N49" i="50"/>
  <c r="A51" i="49"/>
  <c r="D50" i="49"/>
  <c r="C50" i="49"/>
  <c r="F50" i="49"/>
  <c r="E50" i="49"/>
  <c r="F49" i="48"/>
  <c r="E49" i="48"/>
  <c r="D49" i="48"/>
  <c r="C49" i="48"/>
  <c r="N49" i="48"/>
  <c r="A50" i="48"/>
  <c r="F49" i="47"/>
  <c r="A50" i="47"/>
  <c r="D49" i="47"/>
  <c r="E49" i="47"/>
  <c r="C49" i="47"/>
  <c r="N49" i="47"/>
  <c r="F49" i="46"/>
  <c r="A50" i="46"/>
  <c r="D49" i="46"/>
  <c r="E49" i="46"/>
  <c r="C49" i="46"/>
  <c r="F49" i="45"/>
  <c r="E49" i="45"/>
  <c r="D49" i="45"/>
  <c r="C49" i="45"/>
  <c r="N49" i="45"/>
  <c r="A50" i="45"/>
  <c r="G565" i="17"/>
  <c r="H566" i="17"/>
  <c r="G695" i="17"/>
  <c r="H696" i="17"/>
  <c r="H109" i="17"/>
  <c r="G108" i="17"/>
  <c r="H446" i="17"/>
  <c r="G445" i="17"/>
  <c r="G630" i="17"/>
  <c r="H631" i="17"/>
  <c r="E51" i="44"/>
  <c r="C51" i="44"/>
  <c r="A52" i="44"/>
  <c r="F51" i="44"/>
  <c r="D51" i="44"/>
  <c r="H506" i="17"/>
  <c r="G505" i="17"/>
  <c r="H45" i="17"/>
  <c r="G44" i="17"/>
  <c r="G754" i="17"/>
  <c r="H755" i="17"/>
  <c r="G310" i="17"/>
  <c r="H311" i="17"/>
  <c r="G377" i="17"/>
  <c r="H378" i="17"/>
  <c r="G816" i="17"/>
  <c r="H817" i="17"/>
  <c r="H242" i="17"/>
  <c r="G241" i="17"/>
  <c r="G174" i="17"/>
  <c r="H175" i="17"/>
  <c r="D72" i="19"/>
  <c r="C72" i="19"/>
  <c r="A73" i="19"/>
  <c r="E72" i="19"/>
  <c r="F72" i="19"/>
  <c r="A52" i="36"/>
  <c r="D51" i="36"/>
  <c r="F51" i="36"/>
  <c r="E51" i="36"/>
  <c r="C51" i="36"/>
  <c r="N51" i="36"/>
  <c r="F49" i="43"/>
  <c r="D49" i="43"/>
  <c r="C49" i="43"/>
  <c r="N49" i="43"/>
  <c r="E49" i="43"/>
  <c r="A50" i="43"/>
  <c r="D50" i="14"/>
  <c r="F50" i="14"/>
  <c r="E50" i="14"/>
  <c r="A51" i="14"/>
  <c r="C50" i="14"/>
  <c r="N50" i="14"/>
  <c r="H867" i="17"/>
  <c r="G866" i="17"/>
  <c r="D50" i="42"/>
  <c r="E50" i="42"/>
  <c r="F50" i="42"/>
  <c r="C50" i="42"/>
  <c r="N50" i="42"/>
  <c r="A51" i="42"/>
  <c r="A51" i="41"/>
  <c r="D50" i="41"/>
  <c r="F50" i="41"/>
  <c r="C50" i="41"/>
  <c r="N50" i="41"/>
  <c r="E50" i="41"/>
  <c r="D49" i="37"/>
  <c r="E49" i="37"/>
  <c r="A50" i="37"/>
  <c r="C49" i="37"/>
  <c r="N49" i="37"/>
  <c r="F49" i="37"/>
  <c r="A51" i="57"/>
  <c r="D50" i="57"/>
  <c r="F50" i="57"/>
  <c r="E50" i="57"/>
  <c r="C50" i="57"/>
  <c r="A51" i="56"/>
  <c r="D50" i="56"/>
  <c r="F50" i="56"/>
  <c r="E50" i="56"/>
  <c r="C50" i="56"/>
  <c r="N50" i="56"/>
  <c r="F51" i="55"/>
  <c r="E51" i="55"/>
  <c r="A52" i="55"/>
  <c r="D51" i="55"/>
  <c r="C51" i="55"/>
  <c r="N51" i="55"/>
  <c r="A51" i="54"/>
  <c r="D50" i="54"/>
  <c r="C50" i="54"/>
  <c r="N50" i="54"/>
  <c r="F50" i="54"/>
  <c r="E50" i="54"/>
  <c r="A51" i="53"/>
  <c r="D50" i="53"/>
  <c r="C50" i="53"/>
  <c r="F50" i="53"/>
  <c r="E50" i="53"/>
  <c r="A51" i="52"/>
  <c r="D50" i="52"/>
  <c r="C50" i="52"/>
  <c r="N50" i="52"/>
  <c r="F50" i="52"/>
  <c r="E50" i="52"/>
  <c r="A51" i="51"/>
  <c r="D50" i="51"/>
  <c r="C50" i="51"/>
  <c r="N50" i="51"/>
  <c r="F50" i="51"/>
  <c r="E50" i="51"/>
  <c r="A51" i="50"/>
  <c r="D50" i="50"/>
  <c r="F50" i="50"/>
  <c r="E50" i="50"/>
  <c r="C50" i="50"/>
  <c r="N50" i="50"/>
  <c r="F51" i="49"/>
  <c r="E51" i="49"/>
  <c r="A52" i="49"/>
  <c r="D51" i="49"/>
  <c r="C51" i="49"/>
  <c r="A51" i="48"/>
  <c r="D50" i="48"/>
  <c r="C50" i="48"/>
  <c r="N50" i="48"/>
  <c r="F50" i="48"/>
  <c r="E50" i="48"/>
  <c r="A51" i="47"/>
  <c r="D50" i="47"/>
  <c r="F50" i="47"/>
  <c r="C50" i="47"/>
  <c r="N50" i="47"/>
  <c r="E50" i="47"/>
  <c r="A51" i="46"/>
  <c r="D50" i="46"/>
  <c r="F50" i="46"/>
  <c r="C50" i="46"/>
  <c r="E50" i="46"/>
  <c r="A51" i="45"/>
  <c r="D50" i="45"/>
  <c r="C50" i="45"/>
  <c r="N50" i="45"/>
  <c r="F50" i="45"/>
  <c r="E50" i="45"/>
  <c r="H697" i="17"/>
  <c r="G696" i="17"/>
  <c r="G175" i="17"/>
  <c r="H176" i="17"/>
  <c r="G817" i="17"/>
  <c r="H818" i="17"/>
  <c r="G311" i="17"/>
  <c r="H312" i="17"/>
  <c r="H447" i="17"/>
  <c r="G446" i="17"/>
  <c r="H243" i="17"/>
  <c r="G242" i="17"/>
  <c r="G506" i="17"/>
  <c r="H507" i="17"/>
  <c r="G45" i="17"/>
  <c r="H46" i="17"/>
  <c r="G631" i="17"/>
  <c r="H632" i="17"/>
  <c r="G566" i="17"/>
  <c r="H567" i="17"/>
  <c r="G378" i="17"/>
  <c r="H379" i="17"/>
  <c r="H756" i="17"/>
  <c r="G755" i="17"/>
  <c r="F52" i="44"/>
  <c r="D52" i="44"/>
  <c r="A53" i="44"/>
  <c r="C52" i="44"/>
  <c r="E52" i="44"/>
  <c r="H110" i="17"/>
  <c r="G109" i="17"/>
  <c r="E50" i="37"/>
  <c r="F50" i="37"/>
  <c r="A51" i="37"/>
  <c r="C50" i="37"/>
  <c r="N50" i="37"/>
  <c r="D50" i="37"/>
  <c r="C51" i="42"/>
  <c r="N51" i="42"/>
  <c r="A52" i="42"/>
  <c r="D51" i="42"/>
  <c r="E51" i="42"/>
  <c r="F51" i="42"/>
  <c r="E51" i="14"/>
  <c r="A52" i="14"/>
  <c r="C51" i="14"/>
  <c r="N51" i="14"/>
  <c r="D51" i="14"/>
  <c r="F51" i="14"/>
  <c r="F50" i="43"/>
  <c r="A51" i="43"/>
  <c r="D50" i="43"/>
  <c r="C50" i="43"/>
  <c r="N50" i="43"/>
  <c r="E50" i="43"/>
  <c r="D73" i="19"/>
  <c r="E73" i="19"/>
  <c r="F73" i="19"/>
  <c r="A74" i="19"/>
  <c r="C73" i="19"/>
  <c r="E52" i="36"/>
  <c r="C52" i="36"/>
  <c r="N52" i="36"/>
  <c r="F52" i="36"/>
  <c r="A53" i="36"/>
  <c r="D52" i="36"/>
  <c r="G867" i="17"/>
  <c r="H868" i="17"/>
  <c r="C51" i="41"/>
  <c r="N51" i="41"/>
  <c r="D51" i="41"/>
  <c r="F51" i="41"/>
  <c r="A52" i="41"/>
  <c r="E51" i="41"/>
  <c r="F51" i="57"/>
  <c r="A52" i="57"/>
  <c r="D51" i="57"/>
  <c r="E51" i="57"/>
  <c r="C51" i="57"/>
  <c r="F51" i="56"/>
  <c r="A52" i="56"/>
  <c r="D51" i="56"/>
  <c r="E51" i="56"/>
  <c r="C51" i="56"/>
  <c r="N51" i="56"/>
  <c r="A53" i="55"/>
  <c r="D52" i="55"/>
  <c r="C52" i="55"/>
  <c r="N52" i="55"/>
  <c r="F52" i="55"/>
  <c r="E52" i="55"/>
  <c r="F51" i="54"/>
  <c r="E51" i="54"/>
  <c r="A52" i="54"/>
  <c r="D51" i="54"/>
  <c r="C51" i="54"/>
  <c r="N51" i="54"/>
  <c r="F51" i="53"/>
  <c r="E51" i="53"/>
  <c r="A52" i="53"/>
  <c r="D51" i="53"/>
  <c r="C51" i="53"/>
  <c r="F51" i="52"/>
  <c r="E51" i="52"/>
  <c r="A52" i="52"/>
  <c r="C51" i="52"/>
  <c r="N51" i="52"/>
  <c r="D51" i="52"/>
  <c r="F51" i="51"/>
  <c r="E51" i="51"/>
  <c r="A52" i="51"/>
  <c r="D51" i="51"/>
  <c r="C51" i="51"/>
  <c r="N51" i="51"/>
  <c r="F51" i="50"/>
  <c r="E51" i="50"/>
  <c r="D51" i="50"/>
  <c r="A52" i="50"/>
  <c r="C51" i="50"/>
  <c r="N51" i="50"/>
  <c r="A53" i="49"/>
  <c r="D52" i="49"/>
  <c r="C52" i="49"/>
  <c r="F52" i="49"/>
  <c r="E52" i="49"/>
  <c r="F51" i="48"/>
  <c r="E51" i="48"/>
  <c r="A52" i="48"/>
  <c r="D51" i="48"/>
  <c r="C51" i="48"/>
  <c r="N51" i="48"/>
  <c r="F51" i="47"/>
  <c r="A52" i="47"/>
  <c r="D51" i="47"/>
  <c r="E51" i="47"/>
  <c r="C51" i="47"/>
  <c r="N51" i="47"/>
  <c r="F51" i="46"/>
  <c r="A52" i="46"/>
  <c r="D51" i="46"/>
  <c r="E51" i="46"/>
  <c r="C51" i="46"/>
  <c r="F51" i="45"/>
  <c r="E51" i="45"/>
  <c r="A52" i="45"/>
  <c r="D51" i="45"/>
  <c r="C51" i="45"/>
  <c r="N51" i="45"/>
  <c r="G567" i="17"/>
  <c r="H568" i="17"/>
  <c r="H47" i="17"/>
  <c r="G46" i="17"/>
  <c r="G312" i="17"/>
  <c r="H313" i="17"/>
  <c r="G176" i="17"/>
  <c r="H177" i="17"/>
  <c r="F53" i="44"/>
  <c r="A54" i="44"/>
  <c r="C53" i="44"/>
  <c r="E53" i="44"/>
  <c r="D53" i="44"/>
  <c r="H757" i="17"/>
  <c r="G756" i="17"/>
  <c r="G243" i="17"/>
  <c r="H244" i="17"/>
  <c r="H111" i="17"/>
  <c r="G110" i="17"/>
  <c r="H380" i="17"/>
  <c r="G379" i="17"/>
  <c r="H633" i="17"/>
  <c r="G632" i="17"/>
  <c r="G507" i="17"/>
  <c r="H508" i="17"/>
  <c r="H819" i="17"/>
  <c r="G818" i="17"/>
  <c r="G447" i="17"/>
  <c r="H448" i="17"/>
  <c r="H698" i="17"/>
  <c r="G697" i="17"/>
  <c r="C52" i="42"/>
  <c r="N52" i="42"/>
  <c r="F52" i="42"/>
  <c r="E52" i="42"/>
  <c r="A53" i="42"/>
  <c r="D52" i="42"/>
  <c r="D51" i="37"/>
  <c r="E51" i="37"/>
  <c r="A52" i="37"/>
  <c r="F51" i="37"/>
  <c r="C51" i="37"/>
  <c r="N51" i="37"/>
  <c r="A54" i="36"/>
  <c r="C53" i="36"/>
  <c r="N53" i="36"/>
  <c r="D53" i="36"/>
  <c r="F53" i="36"/>
  <c r="E53" i="36"/>
  <c r="D52" i="14"/>
  <c r="A53" i="14"/>
  <c r="E52" i="14"/>
  <c r="F52" i="14"/>
  <c r="C52" i="14"/>
  <c r="N52" i="14"/>
  <c r="F52" i="41"/>
  <c r="E52" i="41"/>
  <c r="C52" i="41"/>
  <c r="N52" i="41"/>
  <c r="A53" i="41"/>
  <c r="D52" i="41"/>
  <c r="H869" i="17"/>
  <c r="G868" i="17"/>
  <c r="F74" i="19"/>
  <c r="D74" i="19"/>
  <c r="A75" i="19"/>
  <c r="C74" i="19"/>
  <c r="E74" i="19"/>
  <c r="E51" i="43"/>
  <c r="A52" i="43"/>
  <c r="C51" i="43"/>
  <c r="N51" i="43"/>
  <c r="F51" i="43"/>
  <c r="D51" i="43"/>
  <c r="A53" i="57"/>
  <c r="D52" i="57"/>
  <c r="F52" i="57"/>
  <c r="C52" i="57"/>
  <c r="E52" i="57"/>
  <c r="A53" i="56"/>
  <c r="D52" i="56"/>
  <c r="F52" i="56"/>
  <c r="C52" i="56"/>
  <c r="N52" i="56"/>
  <c r="E52" i="56"/>
  <c r="F53" i="55"/>
  <c r="E53" i="55"/>
  <c r="D53" i="55"/>
  <c r="C53" i="55"/>
  <c r="N53" i="55"/>
  <c r="A54" i="55"/>
  <c r="A53" i="54"/>
  <c r="D52" i="54"/>
  <c r="C52" i="54"/>
  <c r="N52" i="54"/>
  <c r="F52" i="54"/>
  <c r="E52" i="54"/>
  <c r="A53" i="53"/>
  <c r="D52" i="53"/>
  <c r="C52" i="53"/>
  <c r="F52" i="53"/>
  <c r="E52" i="53"/>
  <c r="A53" i="52"/>
  <c r="D52" i="52"/>
  <c r="C52" i="52"/>
  <c r="N52" i="52"/>
  <c r="F52" i="52"/>
  <c r="E52" i="52"/>
  <c r="A53" i="51"/>
  <c r="D52" i="51"/>
  <c r="C52" i="51"/>
  <c r="N52" i="51"/>
  <c r="F52" i="51"/>
  <c r="E52" i="51"/>
  <c r="A53" i="50"/>
  <c r="D52" i="50"/>
  <c r="E52" i="50"/>
  <c r="C52" i="50"/>
  <c r="N52" i="50"/>
  <c r="F52" i="50"/>
  <c r="F53" i="49"/>
  <c r="E53" i="49"/>
  <c r="D53" i="49"/>
  <c r="A54" i="49"/>
  <c r="C53" i="49"/>
  <c r="A53" i="48"/>
  <c r="D52" i="48"/>
  <c r="C52" i="48"/>
  <c r="N52" i="48"/>
  <c r="F52" i="48"/>
  <c r="E52" i="48"/>
  <c r="A53" i="47"/>
  <c r="D52" i="47"/>
  <c r="F52" i="47"/>
  <c r="C52" i="47"/>
  <c r="N52" i="47"/>
  <c r="E52" i="47"/>
  <c r="A53" i="46"/>
  <c r="D52" i="46"/>
  <c r="F52" i="46"/>
  <c r="C52" i="46"/>
  <c r="E52" i="46"/>
  <c r="A53" i="45"/>
  <c r="D52" i="45"/>
  <c r="C52" i="45"/>
  <c r="N52" i="45"/>
  <c r="F52" i="45"/>
  <c r="E52" i="45"/>
  <c r="H381" i="17"/>
  <c r="G380" i="17"/>
  <c r="G177" i="17"/>
  <c r="H178" i="17"/>
  <c r="G47" i="17"/>
  <c r="H48" i="17"/>
  <c r="H699" i="17"/>
  <c r="G698" i="17"/>
  <c r="G819" i="17"/>
  <c r="H820" i="17"/>
  <c r="H634" i="17"/>
  <c r="G633" i="17"/>
  <c r="H112" i="17"/>
  <c r="G111" i="17"/>
  <c r="H758" i="17"/>
  <c r="G757" i="17"/>
  <c r="E54" i="44"/>
  <c r="A55" i="44"/>
  <c r="D54" i="44"/>
  <c r="C54" i="44"/>
  <c r="F54" i="44"/>
  <c r="H314" i="17"/>
  <c r="G313" i="17"/>
  <c r="G568" i="17"/>
  <c r="H569" i="17"/>
  <c r="H449" i="17"/>
  <c r="G448" i="17"/>
  <c r="G508" i="17"/>
  <c r="H509" i="17"/>
  <c r="G244" i="17"/>
  <c r="H245" i="17"/>
  <c r="D52" i="37"/>
  <c r="F52" i="37"/>
  <c r="E52" i="37"/>
  <c r="C52" i="37"/>
  <c r="N52" i="37"/>
  <c r="A53" i="37"/>
  <c r="F53" i="42"/>
  <c r="D53" i="42"/>
  <c r="C53" i="42"/>
  <c r="N53" i="42"/>
  <c r="A54" i="42"/>
  <c r="E53" i="42"/>
  <c r="D52" i="43"/>
  <c r="F52" i="43"/>
  <c r="E52" i="43"/>
  <c r="A53" i="43"/>
  <c r="C52" i="43"/>
  <c r="N52" i="43"/>
  <c r="F75" i="19"/>
  <c r="C75" i="19"/>
  <c r="A76" i="19"/>
  <c r="E75" i="19"/>
  <c r="D75" i="19"/>
  <c r="G869" i="17"/>
  <c r="H870" i="17"/>
  <c r="E54" i="36"/>
  <c r="C54" i="36"/>
  <c r="N54" i="36"/>
  <c r="D54" i="36"/>
  <c r="A55" i="36"/>
  <c r="F54" i="36"/>
  <c r="F53" i="41"/>
  <c r="A54" i="41"/>
  <c r="C53" i="41"/>
  <c r="N53" i="41"/>
  <c r="D53" i="41"/>
  <c r="E53" i="41"/>
  <c r="F53" i="14"/>
  <c r="E53" i="14"/>
  <c r="C53" i="14"/>
  <c r="N53" i="14"/>
  <c r="D53" i="14"/>
  <c r="A54" i="14"/>
  <c r="F53" i="57"/>
  <c r="A54" i="57"/>
  <c r="D53" i="57"/>
  <c r="E53" i="57"/>
  <c r="C53" i="57"/>
  <c r="F53" i="56"/>
  <c r="A54" i="56"/>
  <c r="D53" i="56"/>
  <c r="E53" i="56"/>
  <c r="C53" i="56"/>
  <c r="N53" i="56"/>
  <c r="A55" i="55"/>
  <c r="D54" i="55"/>
  <c r="C54" i="55"/>
  <c r="N54" i="55"/>
  <c r="F54" i="55"/>
  <c r="E54" i="55"/>
  <c r="F53" i="54"/>
  <c r="E53" i="54"/>
  <c r="D53" i="54"/>
  <c r="C53" i="54"/>
  <c r="N53" i="54"/>
  <c r="A54" i="54"/>
  <c r="F53" i="53"/>
  <c r="E53" i="53"/>
  <c r="D53" i="53"/>
  <c r="C53" i="53"/>
  <c r="A54" i="53"/>
  <c r="F53" i="52"/>
  <c r="E53" i="52"/>
  <c r="A54" i="52"/>
  <c r="D53" i="52"/>
  <c r="C53" i="52"/>
  <c r="N53" i="52"/>
  <c r="F53" i="51"/>
  <c r="E53" i="51"/>
  <c r="D53" i="51"/>
  <c r="C53" i="51"/>
  <c r="N53" i="51"/>
  <c r="A54" i="51"/>
  <c r="F53" i="50"/>
  <c r="D53" i="50"/>
  <c r="A54" i="50"/>
  <c r="C53" i="50"/>
  <c r="N53" i="50"/>
  <c r="E53" i="50"/>
  <c r="A55" i="49"/>
  <c r="D54" i="49"/>
  <c r="C54" i="49"/>
  <c r="F54" i="49"/>
  <c r="E54" i="49"/>
  <c r="F53" i="48"/>
  <c r="E53" i="48"/>
  <c r="D53" i="48"/>
  <c r="C53" i="48"/>
  <c r="N53" i="48"/>
  <c r="A54" i="48"/>
  <c r="F53" i="47"/>
  <c r="A54" i="47"/>
  <c r="D53" i="47"/>
  <c r="E53" i="47"/>
  <c r="C53" i="47"/>
  <c r="N53" i="47"/>
  <c r="F53" i="46"/>
  <c r="A54" i="46"/>
  <c r="D53" i="46"/>
  <c r="E53" i="46"/>
  <c r="C53" i="46"/>
  <c r="F53" i="45"/>
  <c r="E53" i="45"/>
  <c r="D53" i="45"/>
  <c r="C53" i="45"/>
  <c r="N53" i="45"/>
  <c r="A54" i="45"/>
  <c r="G178" i="17"/>
  <c r="H179" i="17"/>
  <c r="H246" i="17"/>
  <c r="G245" i="17"/>
  <c r="H759" i="17"/>
  <c r="G758" i="17"/>
  <c r="H635" i="17"/>
  <c r="G634" i="17"/>
  <c r="G699" i="17"/>
  <c r="H700" i="17"/>
  <c r="G449" i="17"/>
  <c r="H450" i="17"/>
  <c r="H315" i="17"/>
  <c r="G314" i="17"/>
  <c r="F55" i="44"/>
  <c r="A56" i="44"/>
  <c r="E55" i="44"/>
  <c r="C55" i="44"/>
  <c r="D55" i="44"/>
  <c r="G820" i="17"/>
  <c r="H821" i="17"/>
  <c r="G48" i="17"/>
  <c r="H49" i="17"/>
  <c r="H510" i="17"/>
  <c r="G509" i="17"/>
  <c r="G569" i="17"/>
  <c r="H570" i="17"/>
  <c r="G112" i="17"/>
  <c r="H113" i="17"/>
  <c r="G381" i="17"/>
  <c r="H382" i="17"/>
  <c r="E55" i="36"/>
  <c r="F55" i="36"/>
  <c r="D55" i="36"/>
  <c r="C55" i="36"/>
  <c r="N55" i="36"/>
  <c r="A56" i="36"/>
  <c r="A55" i="14"/>
  <c r="F54" i="14"/>
  <c r="D54" i="14"/>
  <c r="E54" i="14"/>
  <c r="C54" i="14"/>
  <c r="N54" i="14"/>
  <c r="E54" i="41"/>
  <c r="F54" i="41"/>
  <c r="D54" i="41"/>
  <c r="C54" i="41"/>
  <c r="N54" i="41"/>
  <c r="A55" i="41"/>
  <c r="H871" i="17"/>
  <c r="G870" i="17"/>
  <c r="E76" i="19"/>
  <c r="C76" i="19"/>
  <c r="A77" i="19"/>
  <c r="D76" i="19"/>
  <c r="F76" i="19"/>
  <c r="C53" i="43"/>
  <c r="N53" i="43"/>
  <c r="E53" i="43"/>
  <c r="F53" i="43"/>
  <c r="D53" i="43"/>
  <c r="A54" i="43"/>
  <c r="A55" i="42"/>
  <c r="E54" i="42"/>
  <c r="C54" i="42"/>
  <c r="N54" i="42"/>
  <c r="D54" i="42"/>
  <c r="F54" i="42"/>
  <c r="A54" i="37"/>
  <c r="D53" i="37"/>
  <c r="C53" i="37"/>
  <c r="N53" i="37"/>
  <c r="F53" i="37"/>
  <c r="E53" i="37"/>
  <c r="A55" i="57"/>
  <c r="D54" i="57"/>
  <c r="F54" i="57"/>
  <c r="E54" i="57"/>
  <c r="C54" i="57"/>
  <c r="A55" i="56"/>
  <c r="D54" i="56"/>
  <c r="F54" i="56"/>
  <c r="E54" i="56"/>
  <c r="C54" i="56"/>
  <c r="N54" i="56"/>
  <c r="F55" i="55"/>
  <c r="E55" i="55"/>
  <c r="A56" i="55"/>
  <c r="D55" i="55"/>
  <c r="C55" i="55"/>
  <c r="N55" i="55"/>
  <c r="A55" i="54"/>
  <c r="D54" i="54"/>
  <c r="C54" i="54"/>
  <c r="N54" i="54"/>
  <c r="F54" i="54"/>
  <c r="E54" i="54"/>
  <c r="A55" i="53"/>
  <c r="D54" i="53"/>
  <c r="C54" i="53"/>
  <c r="F54" i="53"/>
  <c r="E54" i="53"/>
  <c r="A55" i="52"/>
  <c r="D54" i="52"/>
  <c r="C54" i="52"/>
  <c r="N54" i="52"/>
  <c r="F54" i="52"/>
  <c r="E54" i="52"/>
  <c r="A55" i="51"/>
  <c r="D54" i="51"/>
  <c r="C54" i="51"/>
  <c r="N54" i="51"/>
  <c r="F54" i="51"/>
  <c r="E54" i="51"/>
  <c r="A55" i="50"/>
  <c r="D54" i="50"/>
  <c r="C54" i="50"/>
  <c r="N54" i="50"/>
  <c r="F54" i="50"/>
  <c r="E54" i="50"/>
  <c r="F55" i="49"/>
  <c r="E55" i="49"/>
  <c r="A56" i="49"/>
  <c r="D55" i="49"/>
  <c r="C55" i="49"/>
  <c r="A55" i="48"/>
  <c r="D54" i="48"/>
  <c r="C54" i="48"/>
  <c r="N54" i="48"/>
  <c r="F54" i="48"/>
  <c r="E54" i="48"/>
  <c r="A55" i="47"/>
  <c r="D54" i="47"/>
  <c r="F54" i="47"/>
  <c r="C54" i="47"/>
  <c r="N54" i="47"/>
  <c r="E54" i="47"/>
  <c r="A55" i="46"/>
  <c r="D54" i="46"/>
  <c r="F54" i="46"/>
  <c r="C54" i="46"/>
  <c r="E54" i="46"/>
  <c r="A55" i="45"/>
  <c r="D54" i="45"/>
  <c r="C54" i="45"/>
  <c r="N54" i="45"/>
  <c r="F54" i="45"/>
  <c r="E54" i="45"/>
  <c r="H511" i="17"/>
  <c r="G510" i="17"/>
  <c r="F56" i="44"/>
  <c r="D56" i="44"/>
  <c r="A57" i="44"/>
  <c r="E56" i="44"/>
  <c r="C56" i="44"/>
  <c r="G450" i="17"/>
  <c r="H451" i="17"/>
  <c r="H383" i="17"/>
  <c r="G382" i="17"/>
  <c r="H571" i="17"/>
  <c r="G570" i="17"/>
  <c r="H50" i="17"/>
  <c r="G49" i="17"/>
  <c r="G635" i="17"/>
  <c r="H636" i="17"/>
  <c r="H247" i="17"/>
  <c r="G246" i="17"/>
  <c r="G700" i="17"/>
  <c r="H701" i="17"/>
  <c r="G179" i="17"/>
  <c r="H180" i="17"/>
  <c r="H114" i="17"/>
  <c r="G113" i="17"/>
  <c r="G821" i="17"/>
  <c r="H822" i="17"/>
  <c r="H316" i="17"/>
  <c r="G315" i="17"/>
  <c r="H760" i="17"/>
  <c r="G759" i="17"/>
  <c r="C55" i="14"/>
  <c r="N55" i="14"/>
  <c r="E55" i="14"/>
  <c r="D55" i="14"/>
  <c r="A56" i="14"/>
  <c r="F55" i="14"/>
  <c r="F55" i="41"/>
  <c r="E55" i="41"/>
  <c r="C55" i="41"/>
  <c r="N55" i="41"/>
  <c r="A56" i="41"/>
  <c r="D55" i="41"/>
  <c r="D54" i="43"/>
  <c r="E54" i="43"/>
  <c r="A55" i="43"/>
  <c r="F54" i="43"/>
  <c r="C54" i="43"/>
  <c r="N54" i="43"/>
  <c r="F54" i="37"/>
  <c r="C54" i="37"/>
  <c r="N54" i="37"/>
  <c r="E54" i="37"/>
  <c r="A55" i="37"/>
  <c r="D54" i="37"/>
  <c r="C55" i="42"/>
  <c r="N55" i="42"/>
  <c r="D55" i="42"/>
  <c r="E55" i="42"/>
  <c r="A56" i="42"/>
  <c r="F55" i="42"/>
  <c r="C77" i="19"/>
  <c r="F77" i="19"/>
  <c r="E77" i="19"/>
  <c r="D77" i="19"/>
  <c r="G871" i="17"/>
  <c r="H872" i="17"/>
  <c r="D56" i="36"/>
  <c r="C56" i="36"/>
  <c r="N56" i="36"/>
  <c r="E56" i="36"/>
  <c r="A57" i="36"/>
  <c r="F56" i="36"/>
  <c r="F55" i="57"/>
  <c r="A56" i="57"/>
  <c r="D55" i="57"/>
  <c r="E55" i="57"/>
  <c r="C55" i="57"/>
  <c r="F55" i="56"/>
  <c r="A56" i="56"/>
  <c r="D55" i="56"/>
  <c r="E55" i="56"/>
  <c r="C55" i="56"/>
  <c r="N55" i="56"/>
  <c r="A57" i="55"/>
  <c r="D56" i="55"/>
  <c r="C56" i="55"/>
  <c r="N56" i="55"/>
  <c r="F56" i="55"/>
  <c r="E56" i="55"/>
  <c r="F55" i="54"/>
  <c r="E55" i="54"/>
  <c r="A56" i="54"/>
  <c r="D55" i="54"/>
  <c r="C55" i="54"/>
  <c r="N55" i="54"/>
  <c r="F55" i="53"/>
  <c r="E55" i="53"/>
  <c r="A56" i="53"/>
  <c r="D55" i="53"/>
  <c r="C55" i="53"/>
  <c r="F55" i="52"/>
  <c r="E55" i="52"/>
  <c r="A56" i="52"/>
  <c r="D55" i="52"/>
  <c r="C55" i="52"/>
  <c r="N55" i="52"/>
  <c r="F55" i="51"/>
  <c r="E55" i="51"/>
  <c r="A56" i="51"/>
  <c r="D55" i="51"/>
  <c r="C55" i="51"/>
  <c r="N55" i="51"/>
  <c r="F55" i="50"/>
  <c r="E55" i="50"/>
  <c r="A56" i="50"/>
  <c r="D55" i="50"/>
  <c r="C55" i="50"/>
  <c r="N55" i="50"/>
  <c r="A57" i="49"/>
  <c r="D56" i="49"/>
  <c r="C56" i="49"/>
  <c r="F56" i="49"/>
  <c r="E56" i="49"/>
  <c r="F55" i="48"/>
  <c r="E55" i="48"/>
  <c r="A56" i="48"/>
  <c r="D55" i="48"/>
  <c r="C55" i="48"/>
  <c r="N55" i="48"/>
  <c r="F55" i="47"/>
  <c r="A56" i="47"/>
  <c r="D55" i="47"/>
  <c r="E55" i="47"/>
  <c r="C55" i="47"/>
  <c r="N55" i="47"/>
  <c r="F55" i="46"/>
  <c r="A56" i="46"/>
  <c r="D55" i="46"/>
  <c r="E55" i="46"/>
  <c r="C55" i="46"/>
  <c r="F55" i="45"/>
  <c r="E55" i="45"/>
  <c r="A56" i="45"/>
  <c r="D55" i="45"/>
  <c r="C55" i="45"/>
  <c r="N55" i="45"/>
  <c r="H317" i="17"/>
  <c r="G316" i="17"/>
  <c r="G114" i="17"/>
  <c r="H115" i="17"/>
  <c r="G571" i="17"/>
  <c r="H572" i="17"/>
  <c r="G822" i="17"/>
  <c r="H823" i="17"/>
  <c r="H181" i="17"/>
  <c r="G180" i="17"/>
  <c r="H761" i="17"/>
  <c r="G760" i="17"/>
  <c r="H248" i="17"/>
  <c r="G247" i="17"/>
  <c r="H51" i="17"/>
  <c r="G50" i="17"/>
  <c r="H384" i="17"/>
  <c r="G383" i="17"/>
  <c r="H702" i="17"/>
  <c r="G701" i="17"/>
  <c r="H637" i="17"/>
  <c r="G636" i="17"/>
  <c r="G451" i="17"/>
  <c r="H452" i="17"/>
  <c r="A58" i="44"/>
  <c r="C57" i="44"/>
  <c r="E57" i="44"/>
  <c r="F57" i="44"/>
  <c r="D57" i="44"/>
  <c r="G511" i="17"/>
  <c r="H512" i="17"/>
  <c r="A57" i="14"/>
  <c r="E56" i="14"/>
  <c r="C56" i="14"/>
  <c r="N56" i="14"/>
  <c r="D56" i="14"/>
  <c r="F56" i="14"/>
  <c r="D57" i="36"/>
  <c r="E57" i="36"/>
  <c r="F57" i="36"/>
  <c r="A58" i="36"/>
  <c r="C57" i="36"/>
  <c r="N57" i="36"/>
  <c r="H873" i="17"/>
  <c r="G872" i="17"/>
  <c r="D55" i="37"/>
  <c r="C55" i="37"/>
  <c r="N55" i="37"/>
  <c r="F55" i="37"/>
  <c r="E55" i="37"/>
  <c r="A56" i="37"/>
  <c r="E55" i="43"/>
  <c r="D55" i="43"/>
  <c r="F55" i="43"/>
  <c r="C55" i="43"/>
  <c r="N55" i="43"/>
  <c r="A56" i="43"/>
  <c r="E56" i="42"/>
  <c r="A57" i="42"/>
  <c r="D56" i="42"/>
  <c r="C56" i="42"/>
  <c r="N56" i="42"/>
  <c r="F56" i="42"/>
  <c r="D56" i="41"/>
  <c r="A57" i="41"/>
  <c r="F56" i="41"/>
  <c r="E56" i="41"/>
  <c r="C56" i="41"/>
  <c r="N56" i="41"/>
  <c r="A57" i="57"/>
  <c r="D56" i="57"/>
  <c r="F56" i="57"/>
  <c r="C56" i="57"/>
  <c r="E56" i="57"/>
  <c r="A57" i="56"/>
  <c r="D56" i="56"/>
  <c r="F56" i="56"/>
  <c r="C56" i="56"/>
  <c r="N56" i="56"/>
  <c r="E56" i="56"/>
  <c r="F57" i="55"/>
  <c r="E57" i="55"/>
  <c r="D57" i="55"/>
  <c r="C57" i="55"/>
  <c r="N57" i="55"/>
  <c r="A58" i="55"/>
  <c r="A57" i="54"/>
  <c r="D56" i="54"/>
  <c r="C56" i="54"/>
  <c r="N56" i="54"/>
  <c r="F56" i="54"/>
  <c r="E56" i="54"/>
  <c r="A57" i="53"/>
  <c r="D56" i="53"/>
  <c r="C56" i="53"/>
  <c r="F56" i="53"/>
  <c r="E56" i="53"/>
  <c r="A57" i="52"/>
  <c r="D56" i="52"/>
  <c r="C56" i="52"/>
  <c r="N56" i="52"/>
  <c r="F56" i="52"/>
  <c r="E56" i="52"/>
  <c r="A57" i="51"/>
  <c r="D56" i="51"/>
  <c r="C56" i="51"/>
  <c r="N56" i="51"/>
  <c r="F56" i="51"/>
  <c r="E56" i="51"/>
  <c r="A57" i="50"/>
  <c r="D56" i="50"/>
  <c r="C56" i="50"/>
  <c r="N56" i="50"/>
  <c r="F56" i="50"/>
  <c r="E56" i="50"/>
  <c r="F57" i="49"/>
  <c r="E57" i="49"/>
  <c r="D57" i="49"/>
  <c r="A58" i="49"/>
  <c r="C57" i="49"/>
  <c r="A57" i="48"/>
  <c r="D56" i="48"/>
  <c r="C56" i="48"/>
  <c r="N56" i="48"/>
  <c r="F56" i="48"/>
  <c r="E56" i="48"/>
  <c r="A57" i="47"/>
  <c r="D56" i="47"/>
  <c r="F56" i="47"/>
  <c r="C56" i="47"/>
  <c r="N56" i="47"/>
  <c r="E56" i="47"/>
  <c r="A57" i="46"/>
  <c r="D56" i="46"/>
  <c r="F56" i="46"/>
  <c r="C56" i="46"/>
  <c r="E56" i="46"/>
  <c r="A57" i="45"/>
  <c r="D56" i="45"/>
  <c r="C56" i="45"/>
  <c r="N56" i="45"/>
  <c r="F56" i="45"/>
  <c r="E56" i="45"/>
  <c r="H453" i="17"/>
  <c r="G452" i="17"/>
  <c r="G823" i="17"/>
  <c r="H824" i="17"/>
  <c r="G115" i="17"/>
  <c r="H116" i="17"/>
  <c r="G512" i="17"/>
  <c r="H513" i="17"/>
  <c r="G702" i="17"/>
  <c r="H703" i="17"/>
  <c r="G51" i="17"/>
  <c r="H52" i="17"/>
  <c r="G761" i="17"/>
  <c r="H762" i="17"/>
  <c r="H573" i="17"/>
  <c r="G572" i="17"/>
  <c r="C58" i="44"/>
  <c r="E58" i="44"/>
  <c r="D58" i="44"/>
  <c r="F58" i="44"/>
  <c r="A59" i="44"/>
  <c r="H638" i="17"/>
  <c r="G637" i="17"/>
  <c r="H385" i="17"/>
  <c r="G384" i="17"/>
  <c r="H249" i="17"/>
  <c r="G248" i="17"/>
  <c r="H182" i="17"/>
  <c r="G181" i="17"/>
  <c r="H318" i="17"/>
  <c r="G317" i="17"/>
  <c r="G873" i="17"/>
  <c r="H874" i="17"/>
  <c r="C57" i="41"/>
  <c r="N57" i="41"/>
  <c r="F57" i="41"/>
  <c r="E57" i="41"/>
  <c r="A58" i="41"/>
  <c r="D57" i="41"/>
  <c r="E57" i="42"/>
  <c r="F57" i="42"/>
  <c r="A58" i="42"/>
  <c r="C57" i="42"/>
  <c r="N57" i="42"/>
  <c r="D57" i="42"/>
  <c r="E56" i="43"/>
  <c r="D56" i="43"/>
  <c r="F56" i="43"/>
  <c r="C56" i="43"/>
  <c r="N56" i="43"/>
  <c r="A57" i="43"/>
  <c r="F56" i="37"/>
  <c r="A57" i="37"/>
  <c r="D56" i="37"/>
  <c r="E56" i="37"/>
  <c r="C56" i="37"/>
  <c r="N56" i="37"/>
  <c r="A59" i="36"/>
  <c r="F58" i="36"/>
  <c r="E58" i="36"/>
  <c r="C58" i="36"/>
  <c r="N58" i="36"/>
  <c r="D58" i="36"/>
  <c r="F57" i="14"/>
  <c r="C57" i="14"/>
  <c r="N57" i="14"/>
  <c r="A58" i="14"/>
  <c r="E57" i="14"/>
  <c r="D57" i="14"/>
  <c r="F57" i="57"/>
  <c r="A58" i="57"/>
  <c r="D57" i="57"/>
  <c r="E57" i="57"/>
  <c r="C57" i="57"/>
  <c r="F57" i="56"/>
  <c r="A58" i="56"/>
  <c r="D57" i="56"/>
  <c r="E57" i="56"/>
  <c r="C57" i="56"/>
  <c r="N57" i="56"/>
  <c r="A59" i="55"/>
  <c r="D58" i="55"/>
  <c r="C58" i="55"/>
  <c r="N58" i="55"/>
  <c r="F58" i="55"/>
  <c r="E58" i="55"/>
  <c r="F57" i="54"/>
  <c r="E57" i="54"/>
  <c r="D57" i="54"/>
  <c r="C57" i="54"/>
  <c r="N57" i="54"/>
  <c r="A58" i="54"/>
  <c r="F57" i="53"/>
  <c r="E57" i="53"/>
  <c r="D57" i="53"/>
  <c r="C57" i="53"/>
  <c r="A58" i="53"/>
  <c r="F57" i="52"/>
  <c r="E57" i="52"/>
  <c r="A58" i="52"/>
  <c r="D57" i="52"/>
  <c r="C57" i="52"/>
  <c r="N57" i="52"/>
  <c r="F57" i="51"/>
  <c r="E57" i="51"/>
  <c r="D57" i="51"/>
  <c r="C57" i="51"/>
  <c r="N57" i="51"/>
  <c r="A58" i="51"/>
  <c r="F57" i="50"/>
  <c r="E57" i="50"/>
  <c r="A58" i="50"/>
  <c r="D57" i="50"/>
  <c r="C57" i="50"/>
  <c r="N57" i="50"/>
  <c r="A59" i="49"/>
  <c r="D58" i="49"/>
  <c r="C58" i="49"/>
  <c r="F58" i="49"/>
  <c r="E58" i="49"/>
  <c r="F57" i="48"/>
  <c r="E57" i="48"/>
  <c r="D57" i="48"/>
  <c r="C57" i="48"/>
  <c r="N57" i="48"/>
  <c r="A58" i="48"/>
  <c r="F57" i="47"/>
  <c r="A58" i="47"/>
  <c r="D57" i="47"/>
  <c r="E57" i="47"/>
  <c r="C57" i="47"/>
  <c r="N57" i="47"/>
  <c r="F57" i="46"/>
  <c r="A58" i="46"/>
  <c r="D57" i="46"/>
  <c r="E57" i="46"/>
  <c r="C57" i="46"/>
  <c r="F57" i="45"/>
  <c r="E57" i="45"/>
  <c r="D57" i="45"/>
  <c r="C57" i="45"/>
  <c r="N57" i="45"/>
  <c r="A58" i="45"/>
  <c r="H183" i="17"/>
  <c r="G182" i="17"/>
  <c r="G385" i="17"/>
  <c r="H386" i="17"/>
  <c r="H53" i="17"/>
  <c r="G52" i="17"/>
  <c r="H514" i="17"/>
  <c r="G513" i="17"/>
  <c r="H825" i="17"/>
  <c r="G824" i="17"/>
  <c r="G573" i="17"/>
  <c r="H574" i="17"/>
  <c r="G318" i="17"/>
  <c r="H319" i="17"/>
  <c r="G249" i="17"/>
  <c r="H250" i="17"/>
  <c r="H639" i="17"/>
  <c r="G638" i="17"/>
  <c r="G762" i="17"/>
  <c r="H763" i="17"/>
  <c r="H704" i="17"/>
  <c r="G703" i="17"/>
  <c r="H117" i="17"/>
  <c r="G116" i="17"/>
  <c r="C59" i="44"/>
  <c r="A60" i="44"/>
  <c r="A61" i="44"/>
  <c r="E59" i="44"/>
  <c r="F59" i="44"/>
  <c r="D59" i="44"/>
  <c r="H454" i="17"/>
  <c r="G453" i="17"/>
  <c r="C59" i="36"/>
  <c r="N59" i="36"/>
  <c r="D59" i="36"/>
  <c r="E59" i="36"/>
  <c r="F59" i="36"/>
  <c r="A60" i="36"/>
  <c r="F57" i="37"/>
  <c r="D57" i="37"/>
  <c r="E57" i="37"/>
  <c r="A58" i="37"/>
  <c r="C57" i="37"/>
  <c r="N57" i="37"/>
  <c r="D58" i="41"/>
  <c r="C58" i="41"/>
  <c r="N58" i="41"/>
  <c r="A59" i="41"/>
  <c r="F58" i="41"/>
  <c r="E58" i="41"/>
  <c r="H875" i="17"/>
  <c r="G874" i="17"/>
  <c r="F58" i="14"/>
  <c r="E58" i="14"/>
  <c r="C58" i="14"/>
  <c r="N58" i="14"/>
  <c r="A59" i="14"/>
  <c r="D58" i="14"/>
  <c r="E58" i="42"/>
  <c r="C58" i="42"/>
  <c r="N58" i="42"/>
  <c r="D58" i="42"/>
  <c r="F58" i="42"/>
  <c r="A59" i="42"/>
  <c r="C57" i="43"/>
  <c r="N57" i="43"/>
  <c r="D57" i="43"/>
  <c r="F57" i="43"/>
  <c r="A58" i="43"/>
  <c r="E57" i="43"/>
  <c r="A59" i="57"/>
  <c r="D58" i="57"/>
  <c r="F58" i="57"/>
  <c r="E58" i="57"/>
  <c r="C58" i="57"/>
  <c r="A59" i="56"/>
  <c r="D58" i="56"/>
  <c r="F58" i="56"/>
  <c r="E58" i="56"/>
  <c r="C58" i="56"/>
  <c r="N58" i="56"/>
  <c r="F59" i="55"/>
  <c r="E59" i="55"/>
  <c r="A60" i="55"/>
  <c r="D59" i="55"/>
  <c r="C59" i="55"/>
  <c r="N59" i="55"/>
  <c r="A59" i="54"/>
  <c r="D58" i="54"/>
  <c r="C58" i="54"/>
  <c r="N58" i="54"/>
  <c r="F58" i="54"/>
  <c r="E58" i="54"/>
  <c r="A59" i="53"/>
  <c r="D58" i="53"/>
  <c r="C58" i="53"/>
  <c r="F58" i="53"/>
  <c r="E58" i="53"/>
  <c r="A59" i="52"/>
  <c r="D58" i="52"/>
  <c r="C58" i="52"/>
  <c r="N58" i="52"/>
  <c r="F58" i="52"/>
  <c r="E58" i="52"/>
  <c r="A59" i="51"/>
  <c r="D58" i="51"/>
  <c r="C58" i="51"/>
  <c r="N58" i="51"/>
  <c r="F58" i="51"/>
  <c r="E58" i="51"/>
  <c r="A59" i="50"/>
  <c r="D58" i="50"/>
  <c r="C58" i="50"/>
  <c r="N58" i="50"/>
  <c r="F58" i="50"/>
  <c r="E58" i="50"/>
  <c r="F59" i="49"/>
  <c r="E59" i="49"/>
  <c r="A60" i="49"/>
  <c r="D59" i="49"/>
  <c r="C59" i="49"/>
  <c r="A59" i="48"/>
  <c r="D58" i="48"/>
  <c r="C58" i="48"/>
  <c r="N58" i="48"/>
  <c r="F58" i="48"/>
  <c r="E58" i="48"/>
  <c r="A59" i="47"/>
  <c r="D58" i="47"/>
  <c r="F58" i="47"/>
  <c r="C58" i="47"/>
  <c r="N58" i="47"/>
  <c r="E58" i="47"/>
  <c r="A59" i="46"/>
  <c r="D58" i="46"/>
  <c r="F58" i="46"/>
  <c r="C58" i="46"/>
  <c r="E58" i="46"/>
  <c r="D61" i="44"/>
  <c r="C61" i="44"/>
  <c r="E61" i="44"/>
  <c r="F61" i="44"/>
  <c r="A62" i="44"/>
  <c r="A59" i="45"/>
  <c r="D58" i="45"/>
  <c r="C58" i="45"/>
  <c r="N58" i="45"/>
  <c r="F58" i="45"/>
  <c r="E58" i="45"/>
  <c r="H764" i="17"/>
  <c r="G763" i="17"/>
  <c r="G250" i="17"/>
  <c r="H251" i="17"/>
  <c r="H575" i="17"/>
  <c r="G574" i="17"/>
  <c r="H387" i="17"/>
  <c r="G386" i="17"/>
  <c r="G117" i="17"/>
  <c r="H118" i="17"/>
  <c r="H515" i="17"/>
  <c r="G514" i="17"/>
  <c r="G454" i="17"/>
  <c r="H455" i="17"/>
  <c r="C60" i="44"/>
  <c r="E60" i="44"/>
  <c r="F60" i="44"/>
  <c r="D60" i="44"/>
  <c r="H320" i="17"/>
  <c r="G319" i="17"/>
  <c r="G704" i="17"/>
  <c r="H705" i="17"/>
  <c r="G639" i="17"/>
  <c r="H640" i="17"/>
  <c r="H826" i="17"/>
  <c r="G825" i="17"/>
  <c r="H54" i="17"/>
  <c r="G53" i="17"/>
  <c r="H184" i="17"/>
  <c r="G183" i="17"/>
  <c r="G875" i="17"/>
  <c r="H876" i="17"/>
  <c r="A59" i="43"/>
  <c r="C58" i="43"/>
  <c r="N58" i="43"/>
  <c r="F58" i="43"/>
  <c r="E58" i="43"/>
  <c r="D58" i="43"/>
  <c r="F59" i="42"/>
  <c r="D59" i="42"/>
  <c r="A60" i="42"/>
  <c r="C59" i="42"/>
  <c r="N59" i="42"/>
  <c r="E59" i="42"/>
  <c r="C59" i="14"/>
  <c r="N59" i="14"/>
  <c r="E59" i="14"/>
  <c r="A60" i="14"/>
  <c r="F59" i="14"/>
  <c r="D59" i="14"/>
  <c r="C59" i="41"/>
  <c r="N59" i="41"/>
  <c r="D59" i="41"/>
  <c r="F59" i="41"/>
  <c r="E59" i="41"/>
  <c r="A60" i="41"/>
  <c r="C58" i="37"/>
  <c r="N58" i="37"/>
  <c r="F58" i="37"/>
  <c r="E58" i="37"/>
  <c r="A59" i="37"/>
  <c r="D58" i="37"/>
  <c r="E60" i="36"/>
  <c r="C60" i="36"/>
  <c r="N60" i="36"/>
  <c r="F60" i="36"/>
  <c r="A61" i="36"/>
  <c r="D60" i="36"/>
  <c r="F59" i="57"/>
  <c r="A60" i="57"/>
  <c r="D59" i="57"/>
  <c r="E59" i="57"/>
  <c r="C59" i="57"/>
  <c r="F59" i="56"/>
  <c r="A60" i="56"/>
  <c r="D59" i="56"/>
  <c r="E59" i="56"/>
  <c r="C59" i="56"/>
  <c r="N59" i="56"/>
  <c r="A61" i="55"/>
  <c r="D60" i="55"/>
  <c r="C60" i="55"/>
  <c r="N60" i="55"/>
  <c r="F60" i="55"/>
  <c r="E60" i="55"/>
  <c r="F59" i="54"/>
  <c r="E59" i="54"/>
  <c r="A60" i="54"/>
  <c r="D59" i="54"/>
  <c r="C59" i="54"/>
  <c r="N59" i="54"/>
  <c r="F59" i="53"/>
  <c r="E59" i="53"/>
  <c r="A60" i="53"/>
  <c r="D59" i="53"/>
  <c r="C59" i="53"/>
  <c r="F59" i="52"/>
  <c r="E59" i="52"/>
  <c r="A60" i="52"/>
  <c r="D59" i="52"/>
  <c r="C59" i="52"/>
  <c r="N59" i="52"/>
  <c r="F59" i="51"/>
  <c r="E59" i="51"/>
  <c r="A60" i="51"/>
  <c r="D59" i="51"/>
  <c r="C59" i="51"/>
  <c r="N59" i="51"/>
  <c r="F59" i="50"/>
  <c r="E59" i="50"/>
  <c r="A60" i="50"/>
  <c r="D59" i="50"/>
  <c r="C59" i="50"/>
  <c r="N59" i="50"/>
  <c r="A61" i="49"/>
  <c r="D60" i="49"/>
  <c r="C60" i="49"/>
  <c r="F60" i="49"/>
  <c r="E60" i="49"/>
  <c r="F59" i="48"/>
  <c r="E59" i="48"/>
  <c r="A60" i="48"/>
  <c r="D59" i="48"/>
  <c r="C59" i="48"/>
  <c r="N59" i="48"/>
  <c r="F59" i="47"/>
  <c r="A60" i="47"/>
  <c r="D59" i="47"/>
  <c r="E59" i="47"/>
  <c r="C59" i="47"/>
  <c r="N59" i="47"/>
  <c r="F59" i="46"/>
  <c r="A60" i="46"/>
  <c r="D59" i="46"/>
  <c r="E59" i="46"/>
  <c r="C59" i="46"/>
  <c r="F59" i="45"/>
  <c r="E59" i="45"/>
  <c r="A60" i="45"/>
  <c r="D59" i="45"/>
  <c r="C59" i="45"/>
  <c r="N59" i="45"/>
  <c r="A63" i="44"/>
  <c r="F62" i="44"/>
  <c r="C62" i="44"/>
  <c r="D62" i="44"/>
  <c r="E62" i="44"/>
  <c r="G640" i="17"/>
  <c r="H641" i="17"/>
  <c r="H252" i="17"/>
  <c r="G251" i="17"/>
  <c r="G515" i="17"/>
  <c r="H516" i="17"/>
  <c r="H388" i="17"/>
  <c r="G387" i="17"/>
  <c r="G54" i="17"/>
  <c r="H55" i="17"/>
  <c r="H321" i="17"/>
  <c r="G320" i="17"/>
  <c r="G705" i="17"/>
  <c r="H706" i="17"/>
  <c r="H456" i="17"/>
  <c r="G455" i="17"/>
  <c r="H119" i="17"/>
  <c r="G118" i="17"/>
  <c r="G184" i="17"/>
  <c r="H185" i="17"/>
  <c r="H827" i="17"/>
  <c r="G826" i="17"/>
  <c r="G575" i="17"/>
  <c r="H576" i="17"/>
  <c r="G764" i="17"/>
  <c r="H765" i="17"/>
  <c r="F61" i="36"/>
  <c r="E61" i="36"/>
  <c r="A62" i="36"/>
  <c r="D61" i="36"/>
  <c r="C61" i="36"/>
  <c r="N61" i="36"/>
  <c r="F59" i="43"/>
  <c r="A60" i="43"/>
  <c r="C59" i="43"/>
  <c r="N59" i="43"/>
  <c r="E59" i="43"/>
  <c r="D59" i="43"/>
  <c r="E60" i="14"/>
  <c r="A61" i="14"/>
  <c r="F60" i="14"/>
  <c r="C60" i="14"/>
  <c r="N60" i="14"/>
  <c r="D60" i="14"/>
  <c r="A60" i="37"/>
  <c r="E59" i="37"/>
  <c r="F59" i="37"/>
  <c r="D59" i="37"/>
  <c r="C59" i="37"/>
  <c r="N59" i="37"/>
  <c r="E60" i="41"/>
  <c r="C60" i="41"/>
  <c r="N60" i="41"/>
  <c r="F60" i="41"/>
  <c r="D60" i="41"/>
  <c r="A61" i="41"/>
  <c r="A61" i="42"/>
  <c r="F60" i="42"/>
  <c r="D60" i="42"/>
  <c r="C60" i="42"/>
  <c r="N60" i="42"/>
  <c r="E60" i="42"/>
  <c r="H877" i="17"/>
  <c r="G876" i="17"/>
  <c r="A61" i="57"/>
  <c r="D60" i="57"/>
  <c r="F60" i="57"/>
  <c r="C60" i="57"/>
  <c r="E60" i="57"/>
  <c r="A61" i="56"/>
  <c r="D60" i="56"/>
  <c r="F60" i="56"/>
  <c r="C60" i="56"/>
  <c r="N60" i="56"/>
  <c r="E60" i="56"/>
  <c r="F61" i="55"/>
  <c r="E61" i="55"/>
  <c r="D61" i="55"/>
  <c r="C61" i="55"/>
  <c r="N61" i="55"/>
  <c r="A62" i="55"/>
  <c r="A61" i="54"/>
  <c r="D60" i="54"/>
  <c r="C60" i="54"/>
  <c r="N60" i="54"/>
  <c r="F60" i="54"/>
  <c r="E60" i="54"/>
  <c r="A61" i="53"/>
  <c r="D60" i="53"/>
  <c r="C60" i="53"/>
  <c r="F60" i="53"/>
  <c r="E60" i="53"/>
  <c r="A61" i="52"/>
  <c r="D60" i="52"/>
  <c r="C60" i="52"/>
  <c r="N60" i="52"/>
  <c r="F60" i="52"/>
  <c r="E60" i="52"/>
  <c r="A61" i="51"/>
  <c r="D60" i="51"/>
  <c r="C60" i="51"/>
  <c r="N60" i="51"/>
  <c r="F60" i="51"/>
  <c r="E60" i="51"/>
  <c r="A61" i="50"/>
  <c r="D60" i="50"/>
  <c r="C60" i="50"/>
  <c r="N60" i="50"/>
  <c r="F60" i="50"/>
  <c r="E60" i="50"/>
  <c r="F61" i="49"/>
  <c r="E61" i="49"/>
  <c r="D61" i="49"/>
  <c r="A62" i="49"/>
  <c r="C61" i="49"/>
  <c r="A61" i="48"/>
  <c r="D60" i="48"/>
  <c r="C60" i="48"/>
  <c r="N60" i="48"/>
  <c r="F60" i="48"/>
  <c r="E60" i="48"/>
  <c r="A61" i="47"/>
  <c r="D60" i="47"/>
  <c r="F60" i="47"/>
  <c r="C60" i="47"/>
  <c r="N60" i="47"/>
  <c r="E60" i="47"/>
  <c r="A61" i="46"/>
  <c r="D60" i="46"/>
  <c r="F60" i="46"/>
  <c r="C60" i="46"/>
  <c r="E60" i="46"/>
  <c r="A61" i="45"/>
  <c r="D60" i="45"/>
  <c r="C60" i="45"/>
  <c r="N60" i="45"/>
  <c r="F60" i="45"/>
  <c r="E60" i="45"/>
  <c r="E63" i="44"/>
  <c r="F63" i="44"/>
  <c r="C63" i="44"/>
  <c r="D63" i="44"/>
  <c r="A64" i="44"/>
  <c r="G576" i="17"/>
  <c r="H577" i="17"/>
  <c r="H186" i="17"/>
  <c r="G185" i="17"/>
  <c r="H457" i="17"/>
  <c r="G456" i="17"/>
  <c r="G321" i="17"/>
  <c r="H322" i="17"/>
  <c r="H389" i="17"/>
  <c r="G388" i="17"/>
  <c r="G252" i="17"/>
  <c r="H253" i="17"/>
  <c r="G765" i="17"/>
  <c r="H766" i="17"/>
  <c r="H707" i="17"/>
  <c r="G706" i="17"/>
  <c r="H56" i="17"/>
  <c r="G55" i="17"/>
  <c r="G516" i="17"/>
  <c r="H517" i="17"/>
  <c r="H642" i="17"/>
  <c r="G641" i="17"/>
  <c r="H828" i="17"/>
  <c r="G827" i="17"/>
  <c r="G119" i="17"/>
  <c r="H120" i="17"/>
  <c r="D61" i="42"/>
  <c r="E61" i="42"/>
  <c r="C61" i="42"/>
  <c r="N61" i="42"/>
  <c r="A62" i="42"/>
  <c r="F61" i="42"/>
  <c r="A61" i="37"/>
  <c r="C60" i="37"/>
  <c r="N60" i="37"/>
  <c r="D60" i="37"/>
  <c r="E60" i="37"/>
  <c r="F60" i="37"/>
  <c r="F61" i="14"/>
  <c r="C61" i="14"/>
  <c r="N61" i="14"/>
  <c r="D61" i="14"/>
  <c r="E61" i="14"/>
  <c r="A62" i="14"/>
  <c r="G877" i="17"/>
  <c r="H878" i="17"/>
  <c r="E60" i="43"/>
  <c r="D60" i="43"/>
  <c r="A61" i="43"/>
  <c r="F60" i="43"/>
  <c r="C60" i="43"/>
  <c r="N60" i="43"/>
  <c r="C62" i="36"/>
  <c r="N62" i="36"/>
  <c r="A63" i="36"/>
  <c r="F62" i="36"/>
  <c r="E62" i="36"/>
  <c r="D62" i="36"/>
  <c r="E61" i="41"/>
  <c r="C61" i="41"/>
  <c r="N61" i="41"/>
  <c r="D61" i="41"/>
  <c r="F61" i="41"/>
  <c r="A62" i="41"/>
  <c r="F61" i="57"/>
  <c r="A62" i="57"/>
  <c r="D61" i="57"/>
  <c r="E61" i="57"/>
  <c r="C61" i="57"/>
  <c r="F61" i="56"/>
  <c r="A62" i="56"/>
  <c r="D61" i="56"/>
  <c r="E61" i="56"/>
  <c r="C61" i="56"/>
  <c r="N61" i="56"/>
  <c r="A63" i="55"/>
  <c r="D62" i="55"/>
  <c r="C62" i="55"/>
  <c r="N62" i="55"/>
  <c r="F62" i="55"/>
  <c r="E62" i="55"/>
  <c r="F61" i="54"/>
  <c r="E61" i="54"/>
  <c r="D61" i="54"/>
  <c r="C61" i="54"/>
  <c r="N61" i="54"/>
  <c r="A62" i="54"/>
  <c r="F61" i="53"/>
  <c r="E61" i="53"/>
  <c r="D61" i="53"/>
  <c r="C61" i="53"/>
  <c r="A62" i="53"/>
  <c r="F61" i="52"/>
  <c r="E61" i="52"/>
  <c r="A62" i="52"/>
  <c r="D61" i="52"/>
  <c r="C61" i="52"/>
  <c r="N61" i="52"/>
  <c r="F61" i="51"/>
  <c r="E61" i="51"/>
  <c r="D61" i="51"/>
  <c r="C61" i="51"/>
  <c r="N61" i="51"/>
  <c r="A62" i="51"/>
  <c r="F61" i="50"/>
  <c r="E61" i="50"/>
  <c r="A62" i="50"/>
  <c r="D61" i="50"/>
  <c r="C61" i="50"/>
  <c r="N61" i="50"/>
  <c r="A63" i="49"/>
  <c r="D62" i="49"/>
  <c r="C62" i="49"/>
  <c r="F62" i="49"/>
  <c r="E62" i="49"/>
  <c r="F61" i="48"/>
  <c r="E61" i="48"/>
  <c r="D61" i="48"/>
  <c r="C61" i="48"/>
  <c r="N61" i="48"/>
  <c r="A62" i="48"/>
  <c r="F61" i="47"/>
  <c r="A62" i="47"/>
  <c r="D61" i="47"/>
  <c r="E61" i="47"/>
  <c r="C61" i="47"/>
  <c r="N61" i="47"/>
  <c r="F61" i="46"/>
  <c r="A62" i="46"/>
  <c r="D61" i="46"/>
  <c r="E61" i="46"/>
  <c r="C61" i="46"/>
  <c r="C64" i="44"/>
  <c r="A65" i="44"/>
  <c r="F64" i="44"/>
  <c r="D64" i="44"/>
  <c r="E64" i="44"/>
  <c r="F61" i="45"/>
  <c r="E61" i="45"/>
  <c r="D61" i="45"/>
  <c r="C61" i="45"/>
  <c r="N61" i="45"/>
  <c r="A62" i="45"/>
  <c r="G517" i="17"/>
  <c r="H518" i="17"/>
  <c r="G253" i="17"/>
  <c r="H254" i="17"/>
  <c r="G322" i="17"/>
  <c r="H323" i="17"/>
  <c r="G828" i="17"/>
  <c r="H829" i="17"/>
  <c r="G707" i="17"/>
  <c r="H708" i="17"/>
  <c r="H187" i="17"/>
  <c r="G186" i="17"/>
  <c r="H121" i="17"/>
  <c r="G120" i="17"/>
  <c r="H767" i="17"/>
  <c r="G766" i="17"/>
  <c r="G577" i="17"/>
  <c r="H578" i="17"/>
  <c r="G642" i="17"/>
  <c r="H643" i="17"/>
  <c r="G56" i="17"/>
  <c r="H57" i="17"/>
  <c r="H390" i="17"/>
  <c r="G389" i="17"/>
  <c r="G457" i="17"/>
  <c r="H458" i="17"/>
  <c r="F62" i="41"/>
  <c r="A63" i="41"/>
  <c r="C62" i="41"/>
  <c r="N62" i="41"/>
  <c r="D62" i="41"/>
  <c r="E62" i="41"/>
  <c r="C63" i="36"/>
  <c r="E63" i="36"/>
  <c r="F63" i="36"/>
  <c r="A64" i="36"/>
  <c r="D63" i="36"/>
  <c r="C61" i="43"/>
  <c r="N61" i="43"/>
  <c r="F61" i="43"/>
  <c r="A62" i="43"/>
  <c r="E61" i="43"/>
  <c r="D61" i="43"/>
  <c r="C62" i="42"/>
  <c r="N62" i="42"/>
  <c r="E62" i="42"/>
  <c r="F62" i="42"/>
  <c r="A63" i="42"/>
  <c r="D62" i="42"/>
  <c r="A62" i="37"/>
  <c r="C61" i="37"/>
  <c r="N61" i="37"/>
  <c r="F61" i="37"/>
  <c r="D61" i="37"/>
  <c r="E61" i="37"/>
  <c r="E62" i="14"/>
  <c r="F62" i="14"/>
  <c r="A63" i="14"/>
  <c r="C62" i="14"/>
  <c r="N62" i="14"/>
  <c r="D62" i="14"/>
  <c r="H879" i="17"/>
  <c r="G878" i="17"/>
  <c r="A63" i="57"/>
  <c r="D62" i="57"/>
  <c r="F62" i="57"/>
  <c r="E62" i="57"/>
  <c r="C62" i="57"/>
  <c r="A63" i="56"/>
  <c r="D62" i="56"/>
  <c r="F62" i="56"/>
  <c r="E62" i="56"/>
  <c r="C62" i="56"/>
  <c r="N62" i="56"/>
  <c r="F63" i="55"/>
  <c r="E63" i="55"/>
  <c r="A64" i="55"/>
  <c r="D63" i="55"/>
  <c r="C63" i="55"/>
  <c r="N63" i="55"/>
  <c r="A63" i="54"/>
  <c r="D62" i="54"/>
  <c r="C62" i="54"/>
  <c r="N62" i="54"/>
  <c r="F62" i="54"/>
  <c r="E62" i="54"/>
  <c r="A63" i="53"/>
  <c r="D62" i="53"/>
  <c r="C62" i="53"/>
  <c r="F62" i="53"/>
  <c r="E62" i="53"/>
  <c r="A63" i="52"/>
  <c r="D62" i="52"/>
  <c r="C62" i="52"/>
  <c r="N62" i="52"/>
  <c r="F62" i="52"/>
  <c r="E62" i="52"/>
  <c r="A63" i="51"/>
  <c r="D62" i="51"/>
  <c r="C62" i="51"/>
  <c r="N62" i="51"/>
  <c r="F62" i="51"/>
  <c r="E62" i="51"/>
  <c r="A63" i="50"/>
  <c r="D62" i="50"/>
  <c r="C62" i="50"/>
  <c r="N62" i="50"/>
  <c r="F62" i="50"/>
  <c r="E62" i="50"/>
  <c r="F63" i="49"/>
  <c r="E63" i="49"/>
  <c r="A64" i="49"/>
  <c r="D63" i="49"/>
  <c r="C63" i="49"/>
  <c r="A63" i="48"/>
  <c r="D62" i="48"/>
  <c r="C62" i="48"/>
  <c r="N62" i="48"/>
  <c r="F62" i="48"/>
  <c r="E62" i="48"/>
  <c r="A63" i="47"/>
  <c r="D62" i="47"/>
  <c r="F62" i="47"/>
  <c r="C62" i="47"/>
  <c r="N62" i="47"/>
  <c r="E62" i="47"/>
  <c r="A63" i="46"/>
  <c r="D62" i="46"/>
  <c r="F62" i="46"/>
  <c r="C62" i="46"/>
  <c r="E62" i="46"/>
  <c r="A63" i="45"/>
  <c r="D62" i="45"/>
  <c r="C62" i="45"/>
  <c r="N62" i="45"/>
  <c r="F62" i="45"/>
  <c r="E62" i="45"/>
  <c r="E65" i="44"/>
  <c r="F65" i="44"/>
  <c r="C65" i="44"/>
  <c r="D65" i="44"/>
  <c r="A66" i="44"/>
  <c r="H644" i="17"/>
  <c r="G643" i="17"/>
  <c r="G829" i="17"/>
  <c r="H830" i="17"/>
  <c r="H255" i="17"/>
  <c r="G254" i="17"/>
  <c r="H391" i="17"/>
  <c r="G390" i="17"/>
  <c r="G767" i="17"/>
  <c r="H768" i="17"/>
  <c r="G187" i="17"/>
  <c r="H188" i="17"/>
  <c r="H459" i="17"/>
  <c r="G458" i="17"/>
  <c r="H58" i="17"/>
  <c r="G57" i="17"/>
  <c r="G578" i="17"/>
  <c r="H579" i="17"/>
  <c r="G708" i="17"/>
  <c r="H709" i="17"/>
  <c r="H324" i="17"/>
  <c r="G323" i="17"/>
  <c r="G518" i="17"/>
  <c r="H519" i="17"/>
  <c r="G121" i="17"/>
  <c r="H122" i="17"/>
  <c r="C63" i="14"/>
  <c r="N63" i="14"/>
  <c r="A64" i="14"/>
  <c r="D63" i="14"/>
  <c r="F63" i="14"/>
  <c r="E63" i="14"/>
  <c r="G879" i="17"/>
  <c r="H880" i="17"/>
  <c r="E63" i="42"/>
  <c r="D63" i="42"/>
  <c r="A64" i="42"/>
  <c r="F63" i="42"/>
  <c r="C63" i="42"/>
  <c r="A64" i="41"/>
  <c r="D63" i="41"/>
  <c r="E63" i="41"/>
  <c r="F63" i="41"/>
  <c r="C63" i="41"/>
  <c r="E62" i="37"/>
  <c r="F62" i="37"/>
  <c r="A63" i="37"/>
  <c r="D62" i="37"/>
  <c r="C62" i="37"/>
  <c r="N62" i="37"/>
  <c r="D62" i="43"/>
  <c r="A63" i="43"/>
  <c r="C62" i="43"/>
  <c r="N62" i="43"/>
  <c r="E62" i="43"/>
  <c r="F62" i="43"/>
  <c r="C64" i="36"/>
  <c r="F64" i="36"/>
  <c r="E64" i="36"/>
  <c r="D64" i="36"/>
  <c r="A65" i="36"/>
  <c r="F63" i="57"/>
  <c r="A64" i="57"/>
  <c r="D63" i="57"/>
  <c r="E63" i="57"/>
  <c r="C63" i="57"/>
  <c r="F63" i="56"/>
  <c r="A64" i="56"/>
  <c r="D63" i="56"/>
  <c r="E63" i="56"/>
  <c r="C63" i="56"/>
  <c r="N63" i="56"/>
  <c r="A65" i="55"/>
  <c r="D64" i="55"/>
  <c r="C64" i="55"/>
  <c r="N64" i="55"/>
  <c r="F64" i="55"/>
  <c r="E64" i="55"/>
  <c r="F63" i="54"/>
  <c r="E63" i="54"/>
  <c r="A64" i="54"/>
  <c r="D63" i="54"/>
  <c r="C63" i="54"/>
  <c r="N63" i="54"/>
  <c r="F63" i="53"/>
  <c r="E63" i="53"/>
  <c r="A64" i="53"/>
  <c r="D63" i="53"/>
  <c r="C63" i="53"/>
  <c r="F63" i="52"/>
  <c r="E63" i="52"/>
  <c r="A64" i="52"/>
  <c r="D63" i="52"/>
  <c r="C63" i="52"/>
  <c r="N63" i="52"/>
  <c r="F63" i="51"/>
  <c r="E63" i="51"/>
  <c r="A64" i="51"/>
  <c r="D63" i="51"/>
  <c r="C63" i="51"/>
  <c r="N63" i="51"/>
  <c r="F63" i="50"/>
  <c r="E63" i="50"/>
  <c r="A64" i="50"/>
  <c r="D63" i="50"/>
  <c r="C63" i="50"/>
  <c r="N63" i="50"/>
  <c r="A65" i="49"/>
  <c r="D64" i="49"/>
  <c r="C64" i="49"/>
  <c r="F64" i="49"/>
  <c r="E64" i="49"/>
  <c r="F63" i="48"/>
  <c r="E63" i="48"/>
  <c r="A64" i="48"/>
  <c r="D63" i="48"/>
  <c r="C63" i="48"/>
  <c r="N63" i="48"/>
  <c r="F63" i="47"/>
  <c r="A64" i="47"/>
  <c r="D63" i="47"/>
  <c r="E63" i="47"/>
  <c r="C63" i="47"/>
  <c r="N63" i="47"/>
  <c r="F63" i="46"/>
  <c r="A64" i="46"/>
  <c r="D63" i="46"/>
  <c r="E63" i="46"/>
  <c r="C63" i="46"/>
  <c r="C66" i="44"/>
  <c r="A67" i="44"/>
  <c r="F66" i="44"/>
  <c r="D66" i="44"/>
  <c r="E66" i="44"/>
  <c r="F63" i="45"/>
  <c r="E63" i="45"/>
  <c r="A64" i="45"/>
  <c r="D63" i="45"/>
  <c r="C63" i="45"/>
  <c r="N63" i="45"/>
  <c r="G519" i="17"/>
  <c r="H520" i="17"/>
  <c r="G709" i="17"/>
  <c r="H710" i="17"/>
  <c r="G188" i="17"/>
  <c r="H189" i="17"/>
  <c r="H831" i="17"/>
  <c r="G830" i="17"/>
  <c r="G58" i="17"/>
  <c r="H59" i="17"/>
  <c r="H392" i="17"/>
  <c r="G391" i="17"/>
  <c r="H123" i="17"/>
  <c r="G122" i="17"/>
  <c r="G579" i="17"/>
  <c r="H580" i="17"/>
  <c r="G768" i="17"/>
  <c r="H769" i="17"/>
  <c r="G324" i="17"/>
  <c r="H325" i="17"/>
  <c r="G459" i="17"/>
  <c r="H460" i="17"/>
  <c r="H256" i="17"/>
  <c r="G255" i="17"/>
  <c r="G644" i="17"/>
  <c r="H645" i="17"/>
  <c r="A65" i="41"/>
  <c r="C64" i="41"/>
  <c r="F64" i="41"/>
  <c r="D64" i="41"/>
  <c r="E64" i="41"/>
  <c r="A66" i="36"/>
  <c r="D65" i="36"/>
  <c r="E65" i="36"/>
  <c r="F65" i="36"/>
  <c r="C65" i="36"/>
  <c r="N65" i="36"/>
  <c r="A64" i="43"/>
  <c r="C63" i="43"/>
  <c r="F63" i="43"/>
  <c r="D63" i="43"/>
  <c r="E63" i="43"/>
  <c r="A64" i="37"/>
  <c r="F63" i="37"/>
  <c r="D63" i="37"/>
  <c r="C63" i="37"/>
  <c r="E63" i="37"/>
  <c r="H881" i="17"/>
  <c r="G880" i="17"/>
  <c r="C64" i="42"/>
  <c r="D64" i="42"/>
  <c r="F64" i="42"/>
  <c r="E64" i="42"/>
  <c r="A65" i="42"/>
  <c r="C64" i="14"/>
  <c r="N64" i="14"/>
  <c r="A65" i="14"/>
  <c r="E64" i="14"/>
  <c r="F64" i="14"/>
  <c r="D64" i="14"/>
  <c r="A65" i="57"/>
  <c r="D64" i="57"/>
  <c r="F64" i="57"/>
  <c r="C64" i="57"/>
  <c r="E64" i="57"/>
  <c r="A65" i="56"/>
  <c r="D64" i="56"/>
  <c r="F64" i="56"/>
  <c r="C64" i="56"/>
  <c r="N64" i="56"/>
  <c r="E64" i="56"/>
  <c r="F65" i="55"/>
  <c r="E65" i="55"/>
  <c r="D65" i="55"/>
  <c r="C65" i="55"/>
  <c r="N65" i="55"/>
  <c r="A66" i="55"/>
  <c r="A65" i="54"/>
  <c r="D64" i="54"/>
  <c r="C64" i="54"/>
  <c r="N64" i="54"/>
  <c r="F64" i="54"/>
  <c r="E64" i="54"/>
  <c r="A65" i="53"/>
  <c r="D64" i="53"/>
  <c r="C64" i="53"/>
  <c r="F64" i="53"/>
  <c r="E64" i="53"/>
  <c r="A65" i="52"/>
  <c r="D64" i="52"/>
  <c r="C64" i="52"/>
  <c r="N64" i="52"/>
  <c r="F64" i="52"/>
  <c r="E64" i="52"/>
  <c r="A65" i="51"/>
  <c r="D64" i="51"/>
  <c r="C64" i="51"/>
  <c r="N64" i="51"/>
  <c r="F64" i="51"/>
  <c r="E64" i="51"/>
  <c r="A65" i="50"/>
  <c r="D64" i="50"/>
  <c r="C64" i="50"/>
  <c r="N64" i="50"/>
  <c r="F64" i="50"/>
  <c r="E64" i="50"/>
  <c r="F65" i="49"/>
  <c r="E65" i="49"/>
  <c r="D65" i="49"/>
  <c r="A66" i="49"/>
  <c r="C65" i="49"/>
  <c r="A65" i="48"/>
  <c r="D64" i="48"/>
  <c r="C64" i="48"/>
  <c r="N64" i="48"/>
  <c r="F64" i="48"/>
  <c r="E64" i="48"/>
  <c r="A65" i="47"/>
  <c r="D64" i="47"/>
  <c r="F64" i="47"/>
  <c r="C64" i="47"/>
  <c r="N64" i="47"/>
  <c r="E64" i="47"/>
  <c r="A65" i="46"/>
  <c r="D64" i="46"/>
  <c r="F64" i="46"/>
  <c r="C64" i="46"/>
  <c r="E64" i="46"/>
  <c r="A65" i="45"/>
  <c r="D64" i="45"/>
  <c r="C64" i="45"/>
  <c r="N64" i="45"/>
  <c r="F64" i="45"/>
  <c r="E64" i="45"/>
  <c r="E67" i="44"/>
  <c r="F67" i="44"/>
  <c r="C67" i="44"/>
  <c r="D67" i="44"/>
  <c r="A68" i="44"/>
  <c r="H326" i="17"/>
  <c r="G325" i="17"/>
  <c r="G580" i="17"/>
  <c r="H581" i="17"/>
  <c r="H711" i="17"/>
  <c r="G710" i="17"/>
  <c r="H257" i="17"/>
  <c r="G256" i="17"/>
  <c r="G392" i="17"/>
  <c r="H393" i="17"/>
  <c r="G831" i="17"/>
  <c r="H832" i="17"/>
  <c r="G645" i="17"/>
  <c r="H646" i="17"/>
  <c r="H461" i="17"/>
  <c r="G460" i="17"/>
  <c r="G769" i="17"/>
  <c r="H770" i="17"/>
  <c r="H60" i="17"/>
  <c r="G59" i="17"/>
  <c r="H190" i="17"/>
  <c r="G189" i="17"/>
  <c r="G520" i="17"/>
  <c r="H521" i="17"/>
  <c r="G123" i="17"/>
  <c r="H124" i="17"/>
  <c r="A65" i="37"/>
  <c r="C64" i="37"/>
  <c r="D64" i="37"/>
  <c r="E64" i="37"/>
  <c r="F64" i="37"/>
  <c r="C65" i="42"/>
  <c r="N65" i="42"/>
  <c r="A66" i="42"/>
  <c r="F65" i="42"/>
  <c r="D65" i="42"/>
  <c r="E65" i="42"/>
  <c r="A65" i="43"/>
  <c r="D64" i="43"/>
  <c r="C64" i="43"/>
  <c r="E64" i="43"/>
  <c r="F64" i="43"/>
  <c r="E66" i="36"/>
  <c r="C66" i="36"/>
  <c r="N66" i="36"/>
  <c r="F66" i="36"/>
  <c r="D66" i="36"/>
  <c r="A67" i="36"/>
  <c r="C65" i="14"/>
  <c r="N65" i="14"/>
  <c r="A66" i="14"/>
  <c r="F65" i="14"/>
  <c r="E65" i="14"/>
  <c r="D65" i="14"/>
  <c r="G881" i="17"/>
  <c r="H882" i="17"/>
  <c r="E65" i="41"/>
  <c r="D65" i="41"/>
  <c r="C65" i="41"/>
  <c r="N65" i="41"/>
  <c r="A66" i="41"/>
  <c r="F65" i="41"/>
  <c r="F65" i="57"/>
  <c r="A66" i="57"/>
  <c r="D65" i="57"/>
  <c r="E65" i="57"/>
  <c r="C65" i="57"/>
  <c r="F65" i="56"/>
  <c r="A66" i="56"/>
  <c r="D65" i="56"/>
  <c r="E65" i="56"/>
  <c r="C65" i="56"/>
  <c r="N65" i="56"/>
  <c r="A67" i="55"/>
  <c r="D66" i="55"/>
  <c r="C66" i="55"/>
  <c r="N66" i="55"/>
  <c r="F66" i="55"/>
  <c r="E66" i="55"/>
  <c r="F65" i="54"/>
  <c r="E65" i="54"/>
  <c r="D65" i="54"/>
  <c r="C65" i="54"/>
  <c r="N65" i="54"/>
  <c r="A66" i="54"/>
  <c r="F65" i="53"/>
  <c r="E65" i="53"/>
  <c r="D65" i="53"/>
  <c r="C65" i="53"/>
  <c r="A66" i="53"/>
  <c r="F65" i="52"/>
  <c r="E65" i="52"/>
  <c r="A66" i="52"/>
  <c r="D65" i="52"/>
  <c r="C65" i="52"/>
  <c r="N65" i="52"/>
  <c r="F65" i="51"/>
  <c r="E65" i="51"/>
  <c r="D65" i="51"/>
  <c r="C65" i="51"/>
  <c r="N65" i="51"/>
  <c r="A66" i="51"/>
  <c r="F65" i="50"/>
  <c r="E65" i="50"/>
  <c r="A66" i="50"/>
  <c r="D65" i="50"/>
  <c r="C65" i="50"/>
  <c r="N65" i="50"/>
  <c r="A67" i="49"/>
  <c r="D66" i="49"/>
  <c r="C66" i="49"/>
  <c r="F66" i="49"/>
  <c r="E66" i="49"/>
  <c r="F65" i="48"/>
  <c r="E65" i="48"/>
  <c r="D65" i="48"/>
  <c r="C65" i="48"/>
  <c r="N65" i="48"/>
  <c r="A66" i="48"/>
  <c r="F65" i="47"/>
  <c r="A66" i="47"/>
  <c r="D65" i="47"/>
  <c r="E65" i="47"/>
  <c r="C65" i="47"/>
  <c r="N65" i="47"/>
  <c r="F65" i="46"/>
  <c r="A66" i="46"/>
  <c r="D65" i="46"/>
  <c r="E65" i="46"/>
  <c r="C65" i="46"/>
  <c r="C68" i="44"/>
  <c r="D68" i="44"/>
  <c r="E68" i="44"/>
  <c r="A69" i="44"/>
  <c r="F68" i="44"/>
  <c r="F65" i="45"/>
  <c r="E65" i="45"/>
  <c r="D65" i="45"/>
  <c r="C65" i="45"/>
  <c r="N65" i="45"/>
  <c r="A66" i="45"/>
  <c r="G521" i="17"/>
  <c r="H522" i="17"/>
  <c r="H833" i="17"/>
  <c r="G832" i="17"/>
  <c r="H582" i="17"/>
  <c r="G581" i="17"/>
  <c r="G60" i="17"/>
  <c r="H61" i="17"/>
  <c r="G461" i="17"/>
  <c r="H462" i="17"/>
  <c r="G257" i="17"/>
  <c r="H258" i="17"/>
  <c r="G124" i="17"/>
  <c r="H125" i="17"/>
  <c r="G770" i="17"/>
  <c r="H771" i="17"/>
  <c r="G646" i="17"/>
  <c r="H647" i="17"/>
  <c r="G393" i="17"/>
  <c r="H394" i="17"/>
  <c r="H191" i="17"/>
  <c r="G190" i="17"/>
  <c r="H712" i="17"/>
  <c r="G711" i="17"/>
  <c r="H327" i="17"/>
  <c r="G326" i="17"/>
  <c r="D67" i="36"/>
  <c r="C67" i="36"/>
  <c r="N67" i="36"/>
  <c r="F67" i="36"/>
  <c r="E67" i="36"/>
  <c r="A68" i="36"/>
  <c r="A67" i="14"/>
  <c r="F66" i="14"/>
  <c r="D66" i="14"/>
  <c r="C66" i="14"/>
  <c r="N66" i="14"/>
  <c r="E66" i="14"/>
  <c r="D66" i="41"/>
  <c r="F66" i="41"/>
  <c r="C66" i="41"/>
  <c r="N66" i="41"/>
  <c r="A67" i="41"/>
  <c r="E66" i="41"/>
  <c r="H883" i="17"/>
  <c r="G882" i="17"/>
  <c r="C65" i="43"/>
  <c r="N65" i="43"/>
  <c r="D65" i="43"/>
  <c r="A66" i="43"/>
  <c r="E65" i="43"/>
  <c r="F65" i="43"/>
  <c r="F66" i="42"/>
  <c r="D66" i="42"/>
  <c r="E66" i="42"/>
  <c r="A67" i="42"/>
  <c r="C66" i="42"/>
  <c r="N66" i="42"/>
  <c r="A66" i="37"/>
  <c r="D65" i="37"/>
  <c r="E65" i="37"/>
  <c r="F65" i="37"/>
  <c r="C65" i="37"/>
  <c r="N65" i="37"/>
  <c r="A67" i="57"/>
  <c r="D66" i="57"/>
  <c r="F66" i="57"/>
  <c r="E66" i="57"/>
  <c r="C66" i="57"/>
  <c r="A67" i="56"/>
  <c r="D66" i="56"/>
  <c r="F66" i="56"/>
  <c r="E66" i="56"/>
  <c r="C66" i="56"/>
  <c r="N66" i="56"/>
  <c r="F67" i="55"/>
  <c r="E67" i="55"/>
  <c r="A68" i="55"/>
  <c r="D67" i="55"/>
  <c r="C67" i="55"/>
  <c r="N67" i="55"/>
  <c r="A67" i="54"/>
  <c r="D66" i="54"/>
  <c r="C66" i="54"/>
  <c r="N66" i="54"/>
  <c r="F66" i="54"/>
  <c r="E66" i="54"/>
  <c r="A67" i="53"/>
  <c r="D66" i="53"/>
  <c r="C66" i="53"/>
  <c r="F66" i="53"/>
  <c r="E66" i="53"/>
  <c r="A67" i="52"/>
  <c r="D66" i="52"/>
  <c r="C66" i="52"/>
  <c r="N66" i="52"/>
  <c r="F66" i="52"/>
  <c r="E66" i="52"/>
  <c r="A67" i="51"/>
  <c r="D66" i="51"/>
  <c r="C66" i="51"/>
  <c r="N66" i="51"/>
  <c r="F66" i="51"/>
  <c r="E66" i="51"/>
  <c r="A67" i="50"/>
  <c r="D66" i="50"/>
  <c r="C66" i="50"/>
  <c r="N66" i="50"/>
  <c r="F66" i="50"/>
  <c r="E66" i="50"/>
  <c r="F67" i="49"/>
  <c r="E67" i="49"/>
  <c r="A68" i="49"/>
  <c r="D67" i="49"/>
  <c r="C67" i="49"/>
  <c r="A67" i="48"/>
  <c r="D66" i="48"/>
  <c r="C66" i="48"/>
  <c r="N66" i="48"/>
  <c r="F66" i="48"/>
  <c r="E66" i="48"/>
  <c r="A67" i="47"/>
  <c r="D66" i="47"/>
  <c r="F66" i="47"/>
  <c r="C66" i="47"/>
  <c r="N66" i="47"/>
  <c r="E66" i="47"/>
  <c r="A67" i="46"/>
  <c r="D66" i="46"/>
  <c r="F66" i="46"/>
  <c r="C66" i="46"/>
  <c r="E66" i="46"/>
  <c r="E69" i="44"/>
  <c r="F69" i="44"/>
  <c r="C69" i="44"/>
  <c r="D69" i="44"/>
  <c r="A70" i="44"/>
  <c r="A67" i="45"/>
  <c r="D66" i="45"/>
  <c r="C66" i="45"/>
  <c r="N66" i="45"/>
  <c r="F66" i="45"/>
  <c r="E66" i="45"/>
  <c r="G394" i="17"/>
  <c r="H395" i="17"/>
  <c r="G771" i="17"/>
  <c r="H772" i="17"/>
  <c r="G258" i="17"/>
  <c r="H259" i="17"/>
  <c r="G61" i="17"/>
  <c r="H62" i="17"/>
  <c r="H713" i="17"/>
  <c r="G712" i="17"/>
  <c r="G833" i="17"/>
  <c r="H834" i="17"/>
  <c r="G647" i="17"/>
  <c r="H648" i="17"/>
  <c r="G125" i="17"/>
  <c r="H126" i="17"/>
  <c r="H463" i="17"/>
  <c r="G462" i="17"/>
  <c r="G522" i="17"/>
  <c r="H523" i="17"/>
  <c r="G327" i="17"/>
  <c r="H328" i="17"/>
  <c r="G191" i="17"/>
  <c r="H192" i="17"/>
  <c r="G582" i="17"/>
  <c r="H583" i="17"/>
  <c r="D66" i="37"/>
  <c r="F66" i="37"/>
  <c r="C66" i="37"/>
  <c r="N66" i="37"/>
  <c r="A67" i="37"/>
  <c r="E66" i="37"/>
  <c r="E66" i="43"/>
  <c r="D66" i="43"/>
  <c r="F66" i="43"/>
  <c r="C66" i="43"/>
  <c r="N66" i="43"/>
  <c r="A67" i="43"/>
  <c r="G883" i="17"/>
  <c r="H884" i="17"/>
  <c r="D67" i="41"/>
  <c r="F67" i="41"/>
  <c r="A68" i="41"/>
  <c r="C67" i="41"/>
  <c r="N67" i="41"/>
  <c r="E67" i="41"/>
  <c r="D67" i="14"/>
  <c r="C67" i="14"/>
  <c r="N67" i="14"/>
  <c r="E67" i="14"/>
  <c r="F67" i="14"/>
  <c r="A68" i="14"/>
  <c r="D67" i="42"/>
  <c r="A68" i="42"/>
  <c r="C67" i="42"/>
  <c r="N67" i="42"/>
  <c r="F67" i="42"/>
  <c r="E67" i="42"/>
  <c r="D68" i="36"/>
  <c r="A69" i="36"/>
  <c r="C68" i="36"/>
  <c r="N68" i="36"/>
  <c r="F68" i="36"/>
  <c r="E68" i="36"/>
  <c r="F67" i="57"/>
  <c r="A68" i="57"/>
  <c r="D67" i="57"/>
  <c r="E67" i="57"/>
  <c r="C67" i="57"/>
  <c r="F67" i="56"/>
  <c r="A68" i="56"/>
  <c r="D67" i="56"/>
  <c r="E67" i="56"/>
  <c r="C67" i="56"/>
  <c r="N67" i="56"/>
  <c r="A69" i="55"/>
  <c r="D68" i="55"/>
  <c r="C68" i="55"/>
  <c r="N68" i="55"/>
  <c r="F68" i="55"/>
  <c r="E68" i="55"/>
  <c r="F67" i="54"/>
  <c r="E67" i="54"/>
  <c r="A68" i="54"/>
  <c r="D67" i="54"/>
  <c r="C67" i="54"/>
  <c r="N67" i="54"/>
  <c r="F67" i="53"/>
  <c r="E67" i="53"/>
  <c r="A68" i="53"/>
  <c r="D67" i="53"/>
  <c r="C67" i="53"/>
  <c r="F67" i="52"/>
  <c r="E67" i="52"/>
  <c r="A68" i="52"/>
  <c r="D67" i="52"/>
  <c r="C67" i="52"/>
  <c r="N67" i="52"/>
  <c r="F67" i="51"/>
  <c r="E67" i="51"/>
  <c r="A68" i="51"/>
  <c r="D67" i="51"/>
  <c r="C67" i="51"/>
  <c r="N67" i="51"/>
  <c r="F67" i="50"/>
  <c r="E67" i="50"/>
  <c r="A68" i="50"/>
  <c r="D67" i="50"/>
  <c r="C67" i="50"/>
  <c r="N67" i="50"/>
  <c r="A69" i="49"/>
  <c r="D68" i="49"/>
  <c r="C68" i="49"/>
  <c r="F68" i="49"/>
  <c r="E68" i="49"/>
  <c r="F67" i="48"/>
  <c r="E67" i="48"/>
  <c r="A68" i="48"/>
  <c r="D67" i="48"/>
  <c r="C67" i="48"/>
  <c r="N67" i="48"/>
  <c r="F67" i="47"/>
  <c r="A68" i="47"/>
  <c r="D67" i="47"/>
  <c r="E67" i="47"/>
  <c r="C67" i="47"/>
  <c r="N67" i="47"/>
  <c r="F67" i="46"/>
  <c r="A68" i="46"/>
  <c r="D67" i="46"/>
  <c r="E67" i="46"/>
  <c r="C67" i="46"/>
  <c r="F67" i="45"/>
  <c r="E67" i="45"/>
  <c r="A68" i="45"/>
  <c r="D67" i="45"/>
  <c r="C67" i="45"/>
  <c r="N67" i="45"/>
  <c r="C70" i="44"/>
  <c r="A71" i="44"/>
  <c r="D70" i="44"/>
  <c r="E70" i="44"/>
  <c r="F70" i="44"/>
  <c r="G192" i="17"/>
  <c r="H193" i="17"/>
  <c r="G523" i="17"/>
  <c r="H524" i="17"/>
  <c r="G126" i="17"/>
  <c r="H127" i="17"/>
  <c r="G834" i="17"/>
  <c r="H835" i="17"/>
  <c r="H63" i="17"/>
  <c r="G62" i="17"/>
  <c r="G772" i="17"/>
  <c r="H773" i="17"/>
  <c r="G583" i="17"/>
  <c r="H584" i="17"/>
  <c r="G328" i="17"/>
  <c r="H329" i="17"/>
  <c r="G648" i="17"/>
  <c r="H649" i="17"/>
  <c r="G259" i="17"/>
  <c r="H260" i="17"/>
  <c r="H396" i="17"/>
  <c r="G395" i="17"/>
  <c r="H464" i="17"/>
  <c r="G464" i="17"/>
  <c r="G463" i="17"/>
  <c r="H714" i="17"/>
  <c r="G714" i="17"/>
  <c r="G713" i="17"/>
  <c r="H885" i="17"/>
  <c r="G884" i="17"/>
  <c r="F67" i="37"/>
  <c r="C67" i="37"/>
  <c r="N67" i="37"/>
  <c r="E67" i="37"/>
  <c r="A68" i="37"/>
  <c r="D67" i="37"/>
  <c r="C69" i="36"/>
  <c r="D69" i="36"/>
  <c r="F69" i="36"/>
  <c r="A70" i="36"/>
  <c r="E69" i="36"/>
  <c r="C68" i="42"/>
  <c r="N68" i="42"/>
  <c r="E68" i="42"/>
  <c r="D68" i="42"/>
  <c r="F68" i="42"/>
  <c r="A69" i="42"/>
  <c r="F68" i="41"/>
  <c r="C68" i="41"/>
  <c r="N68" i="41"/>
  <c r="A69" i="41"/>
  <c r="E68" i="41"/>
  <c r="D68" i="41"/>
  <c r="E68" i="14"/>
  <c r="A69" i="14"/>
  <c r="D68" i="14"/>
  <c r="F68" i="14"/>
  <c r="C68" i="14"/>
  <c r="N68" i="14"/>
  <c r="D67" i="43"/>
  <c r="E67" i="43"/>
  <c r="C67" i="43"/>
  <c r="N67" i="43"/>
  <c r="A68" i="43"/>
  <c r="F67" i="43"/>
  <c r="A69" i="57"/>
  <c r="D68" i="57"/>
  <c r="F68" i="57"/>
  <c r="C68" i="57"/>
  <c r="E68" i="57"/>
  <c r="A69" i="56"/>
  <c r="D68" i="56"/>
  <c r="F68" i="56"/>
  <c r="C68" i="56"/>
  <c r="N68" i="56"/>
  <c r="E68" i="56"/>
  <c r="F69" i="55"/>
  <c r="E69" i="55"/>
  <c r="D69" i="55"/>
  <c r="C69" i="55"/>
  <c r="N69" i="55"/>
  <c r="A70" i="55"/>
  <c r="A69" i="54"/>
  <c r="D68" i="54"/>
  <c r="C68" i="54"/>
  <c r="N68" i="54"/>
  <c r="F68" i="54"/>
  <c r="E68" i="54"/>
  <c r="A69" i="53"/>
  <c r="D68" i="53"/>
  <c r="C68" i="53"/>
  <c r="F68" i="53"/>
  <c r="E68" i="53"/>
  <c r="A69" i="52"/>
  <c r="D68" i="52"/>
  <c r="C68" i="52"/>
  <c r="N68" i="52"/>
  <c r="F68" i="52"/>
  <c r="E68" i="52"/>
  <c r="A69" i="51"/>
  <c r="D68" i="51"/>
  <c r="C68" i="51"/>
  <c r="N68" i="51"/>
  <c r="F68" i="51"/>
  <c r="E68" i="51"/>
  <c r="A69" i="50"/>
  <c r="D68" i="50"/>
  <c r="C68" i="50"/>
  <c r="N68" i="50"/>
  <c r="F68" i="50"/>
  <c r="E68" i="50"/>
  <c r="F69" i="49"/>
  <c r="E69" i="49"/>
  <c r="D69" i="49"/>
  <c r="A70" i="49"/>
  <c r="C69" i="49"/>
  <c r="A69" i="48"/>
  <c r="D68" i="48"/>
  <c r="C68" i="48"/>
  <c r="N68" i="48"/>
  <c r="F68" i="48"/>
  <c r="E68" i="48"/>
  <c r="A69" i="47"/>
  <c r="D68" i="47"/>
  <c r="F68" i="47"/>
  <c r="C68" i="47"/>
  <c r="N68" i="47"/>
  <c r="E68" i="47"/>
  <c r="A69" i="46"/>
  <c r="D68" i="46"/>
  <c r="F68" i="46"/>
  <c r="C68" i="46"/>
  <c r="E68" i="46"/>
  <c r="E71" i="44"/>
  <c r="D71" i="44"/>
  <c r="F71" i="44"/>
  <c r="C71" i="44"/>
  <c r="A72" i="44"/>
  <c r="A69" i="45"/>
  <c r="D68" i="45"/>
  <c r="C68" i="45"/>
  <c r="N68" i="45"/>
  <c r="F68" i="45"/>
  <c r="E68" i="45"/>
  <c r="H261" i="17"/>
  <c r="G260" i="17"/>
  <c r="G329" i="17"/>
  <c r="H330" i="17"/>
  <c r="G773" i="17"/>
  <c r="H774" i="17"/>
  <c r="G835" i="17"/>
  <c r="H836" i="17"/>
  <c r="H525" i="17"/>
  <c r="G525" i="17"/>
  <c r="G524" i="17"/>
  <c r="G649" i="17"/>
  <c r="H650" i="17"/>
  <c r="G584" i="17"/>
  <c r="H585" i="17"/>
  <c r="G127" i="17"/>
  <c r="H128" i="17"/>
  <c r="H194" i="17"/>
  <c r="G193" i="17"/>
  <c r="G396" i="17"/>
  <c r="H397" i="17"/>
  <c r="G63" i="17"/>
  <c r="H64" i="17"/>
  <c r="C70" i="36"/>
  <c r="E70" i="36"/>
  <c r="F70" i="36"/>
  <c r="D70" i="36"/>
  <c r="A71" i="36"/>
  <c r="F68" i="37"/>
  <c r="A69" i="37"/>
  <c r="E68" i="37"/>
  <c r="D68" i="37"/>
  <c r="C68" i="37"/>
  <c r="N68" i="37"/>
  <c r="C69" i="14"/>
  <c r="N69" i="14"/>
  <c r="A70" i="14"/>
  <c r="F69" i="14"/>
  <c r="E69" i="14"/>
  <c r="D69" i="14"/>
  <c r="C69" i="41"/>
  <c r="E69" i="41"/>
  <c r="D69" i="41"/>
  <c r="A70" i="41"/>
  <c r="F69" i="41"/>
  <c r="C68" i="43"/>
  <c r="N68" i="43"/>
  <c r="D68" i="43"/>
  <c r="A69" i="43"/>
  <c r="F68" i="43"/>
  <c r="E68" i="43"/>
  <c r="E69" i="42"/>
  <c r="F69" i="42"/>
  <c r="D69" i="42"/>
  <c r="A70" i="42"/>
  <c r="C69" i="42"/>
  <c r="G885" i="17"/>
  <c r="H886" i="17"/>
  <c r="F69" i="57"/>
  <c r="A70" i="57"/>
  <c r="D69" i="57"/>
  <c r="E69" i="57"/>
  <c r="C69" i="57"/>
  <c r="F69" i="56"/>
  <c r="A70" i="56"/>
  <c r="D69" i="56"/>
  <c r="E69" i="56"/>
  <c r="C69" i="56"/>
  <c r="N69" i="56"/>
  <c r="A71" i="55"/>
  <c r="D70" i="55"/>
  <c r="C70" i="55"/>
  <c r="N70" i="55"/>
  <c r="F70" i="55"/>
  <c r="E70" i="55"/>
  <c r="F69" i="54"/>
  <c r="E69" i="54"/>
  <c r="D69" i="54"/>
  <c r="C69" i="54"/>
  <c r="N69" i="54"/>
  <c r="A70" i="54"/>
  <c r="F69" i="53"/>
  <c r="E69" i="53"/>
  <c r="D69" i="53"/>
  <c r="C69" i="53"/>
  <c r="A70" i="53"/>
  <c r="F69" i="52"/>
  <c r="E69" i="52"/>
  <c r="A70" i="52"/>
  <c r="D69" i="52"/>
  <c r="C69" i="52"/>
  <c r="N69" i="52"/>
  <c r="F69" i="51"/>
  <c r="E69" i="51"/>
  <c r="D69" i="51"/>
  <c r="C69" i="51"/>
  <c r="N69" i="51"/>
  <c r="A70" i="51"/>
  <c r="F69" i="50"/>
  <c r="E69" i="50"/>
  <c r="A70" i="50"/>
  <c r="D69" i="50"/>
  <c r="C69" i="50"/>
  <c r="N69" i="50"/>
  <c r="A71" i="49"/>
  <c r="D70" i="49"/>
  <c r="C70" i="49"/>
  <c r="F70" i="49"/>
  <c r="E70" i="49"/>
  <c r="F69" i="48"/>
  <c r="E69" i="48"/>
  <c r="D69" i="48"/>
  <c r="C69" i="48"/>
  <c r="N69" i="48"/>
  <c r="A70" i="48"/>
  <c r="F69" i="47"/>
  <c r="A70" i="47"/>
  <c r="D69" i="47"/>
  <c r="E69" i="47"/>
  <c r="C69" i="47"/>
  <c r="N69" i="47"/>
  <c r="F69" i="46"/>
  <c r="A70" i="46"/>
  <c r="D69" i="46"/>
  <c r="E69" i="46"/>
  <c r="C69" i="46"/>
  <c r="F69" i="45"/>
  <c r="E69" i="45"/>
  <c r="D69" i="45"/>
  <c r="C69" i="45"/>
  <c r="N69" i="45"/>
  <c r="A70" i="45"/>
  <c r="C72" i="44"/>
  <c r="D72" i="44"/>
  <c r="E72" i="44"/>
  <c r="A73" i="44"/>
  <c r="F72" i="44"/>
  <c r="G397" i="17"/>
  <c r="H398" i="17"/>
  <c r="G128" i="17"/>
  <c r="H129" i="17"/>
  <c r="G650" i="17"/>
  <c r="H651" i="17"/>
  <c r="G836" i="17"/>
  <c r="H837" i="17"/>
  <c r="G837" i="17"/>
  <c r="G330" i="17"/>
  <c r="H331" i="17"/>
  <c r="G64" i="17"/>
  <c r="H65" i="17"/>
  <c r="G65" i="17"/>
  <c r="G585" i="17"/>
  <c r="H586" i="17"/>
  <c r="G774" i="17"/>
  <c r="H775" i="17"/>
  <c r="G194" i="17"/>
  <c r="H195" i="17"/>
  <c r="H262" i="17"/>
  <c r="G261" i="17"/>
  <c r="E69" i="43"/>
  <c r="A70" i="43"/>
  <c r="D69" i="43"/>
  <c r="C69" i="43"/>
  <c r="F69" i="43"/>
  <c r="A71" i="41"/>
  <c r="E70" i="41"/>
  <c r="C70" i="41"/>
  <c r="F70" i="41"/>
  <c r="D70" i="41"/>
  <c r="E70" i="42"/>
  <c r="A71" i="42"/>
  <c r="D70" i="42"/>
  <c r="F70" i="42"/>
  <c r="C70" i="42"/>
  <c r="H887" i="17"/>
  <c r="G886" i="17"/>
  <c r="A71" i="14"/>
  <c r="C70" i="14"/>
  <c r="N70" i="14"/>
  <c r="E70" i="14"/>
  <c r="D70" i="14"/>
  <c r="F70" i="14"/>
  <c r="E69" i="37"/>
  <c r="F69" i="37"/>
  <c r="A70" i="37"/>
  <c r="D69" i="37"/>
  <c r="C69" i="37"/>
  <c r="E71" i="36"/>
  <c r="A72" i="36"/>
  <c r="C71" i="36"/>
  <c r="N71" i="36"/>
  <c r="D71" i="36"/>
  <c r="F71" i="36"/>
  <c r="A71" i="57"/>
  <c r="D70" i="57"/>
  <c r="F70" i="57"/>
  <c r="E70" i="57"/>
  <c r="C70" i="57"/>
  <c r="A71" i="56"/>
  <c r="D70" i="56"/>
  <c r="F70" i="56"/>
  <c r="E70" i="56"/>
  <c r="C70" i="56"/>
  <c r="N70" i="56"/>
  <c r="F71" i="55"/>
  <c r="E71" i="55"/>
  <c r="A72" i="55"/>
  <c r="D71" i="55"/>
  <c r="C71" i="55"/>
  <c r="N71" i="55"/>
  <c r="A71" i="54"/>
  <c r="D70" i="54"/>
  <c r="C70" i="54"/>
  <c r="N70" i="54"/>
  <c r="F70" i="54"/>
  <c r="E70" i="54"/>
  <c r="A71" i="53"/>
  <c r="D70" i="53"/>
  <c r="C70" i="53"/>
  <c r="F70" i="53"/>
  <c r="E70" i="53"/>
  <c r="A71" i="52"/>
  <c r="D70" i="52"/>
  <c r="C70" i="52"/>
  <c r="N70" i="52"/>
  <c r="F70" i="52"/>
  <c r="E70" i="52"/>
  <c r="A71" i="51"/>
  <c r="D70" i="51"/>
  <c r="C70" i="51"/>
  <c r="N70" i="51"/>
  <c r="F70" i="51"/>
  <c r="E70" i="51"/>
  <c r="A71" i="50"/>
  <c r="D70" i="50"/>
  <c r="C70" i="50"/>
  <c r="N70" i="50"/>
  <c r="F70" i="50"/>
  <c r="E70" i="50"/>
  <c r="F71" i="49"/>
  <c r="E71" i="49"/>
  <c r="A72" i="49"/>
  <c r="D71" i="49"/>
  <c r="C71" i="49"/>
  <c r="A71" i="48"/>
  <c r="D70" i="48"/>
  <c r="C70" i="48"/>
  <c r="N70" i="48"/>
  <c r="F70" i="48"/>
  <c r="E70" i="48"/>
  <c r="A71" i="47"/>
  <c r="D70" i="47"/>
  <c r="F70" i="47"/>
  <c r="C70" i="47"/>
  <c r="N70" i="47"/>
  <c r="E70" i="47"/>
  <c r="A71" i="46"/>
  <c r="D70" i="46"/>
  <c r="F70" i="46"/>
  <c r="C70" i="46"/>
  <c r="E70" i="46"/>
  <c r="E73" i="44"/>
  <c r="F73" i="44"/>
  <c r="C73" i="44"/>
  <c r="D73" i="44"/>
  <c r="A74" i="44"/>
  <c r="A71" i="45"/>
  <c r="D70" i="45"/>
  <c r="C70" i="45"/>
  <c r="N70" i="45"/>
  <c r="F70" i="45"/>
  <c r="E70" i="45"/>
  <c r="H776" i="17"/>
  <c r="G776" i="17"/>
  <c r="G775" i="17"/>
  <c r="H130" i="17"/>
  <c r="G129" i="17"/>
  <c r="G262" i="17"/>
  <c r="H263" i="17"/>
  <c r="G195" i="17"/>
  <c r="H196" i="17"/>
  <c r="H587" i="17"/>
  <c r="G586" i="17"/>
  <c r="H332" i="17"/>
  <c r="G331" i="17"/>
  <c r="H652" i="17"/>
  <c r="G651" i="17"/>
  <c r="H399" i="17"/>
  <c r="G398" i="17"/>
  <c r="G887" i="17"/>
  <c r="H888" i="17"/>
  <c r="D71" i="42"/>
  <c r="C71" i="42"/>
  <c r="N71" i="42"/>
  <c r="F71" i="42"/>
  <c r="E71" i="42"/>
  <c r="A72" i="42"/>
  <c r="E71" i="14"/>
  <c r="D71" i="14"/>
  <c r="C71" i="14"/>
  <c r="N71" i="14"/>
  <c r="A72" i="14"/>
  <c r="F71" i="14"/>
  <c r="E71" i="41"/>
  <c r="A72" i="41"/>
  <c r="D71" i="41"/>
  <c r="F71" i="41"/>
  <c r="C71" i="41"/>
  <c r="N71" i="41"/>
  <c r="F70" i="43"/>
  <c r="D70" i="43"/>
  <c r="C70" i="43"/>
  <c r="A71" i="43"/>
  <c r="E70" i="43"/>
  <c r="D72" i="36"/>
  <c r="E72" i="36"/>
  <c r="A73" i="36"/>
  <c r="C72" i="36"/>
  <c r="N72" i="36"/>
  <c r="F72" i="36"/>
  <c r="D70" i="37"/>
  <c r="A71" i="37"/>
  <c r="E70" i="37"/>
  <c r="F70" i="37"/>
  <c r="C70" i="37"/>
  <c r="F71" i="57"/>
  <c r="A72" i="57"/>
  <c r="D71" i="57"/>
  <c r="E71" i="57"/>
  <c r="C71" i="57"/>
  <c r="F71" i="56"/>
  <c r="A72" i="56"/>
  <c r="D71" i="56"/>
  <c r="E71" i="56"/>
  <c r="C71" i="56"/>
  <c r="N71" i="56"/>
  <c r="A73" i="55"/>
  <c r="D72" i="55"/>
  <c r="C72" i="55"/>
  <c r="N72" i="55"/>
  <c r="F72" i="55"/>
  <c r="E72" i="55"/>
  <c r="F71" i="54"/>
  <c r="E71" i="54"/>
  <c r="A72" i="54"/>
  <c r="D71" i="54"/>
  <c r="C71" i="54"/>
  <c r="N71" i="54"/>
  <c r="F71" i="53"/>
  <c r="E71" i="53"/>
  <c r="A72" i="53"/>
  <c r="D71" i="53"/>
  <c r="C71" i="53"/>
  <c r="F71" i="52"/>
  <c r="E71" i="52"/>
  <c r="A72" i="52"/>
  <c r="D71" i="52"/>
  <c r="C71" i="52"/>
  <c r="N71" i="52"/>
  <c r="F71" i="51"/>
  <c r="E71" i="51"/>
  <c r="A72" i="51"/>
  <c r="D71" i="51"/>
  <c r="C71" i="51"/>
  <c r="N71" i="51"/>
  <c r="F71" i="50"/>
  <c r="E71" i="50"/>
  <c r="A72" i="50"/>
  <c r="D71" i="50"/>
  <c r="C71" i="50"/>
  <c r="N71" i="50"/>
  <c r="A73" i="49"/>
  <c r="D72" i="49"/>
  <c r="C72" i="49"/>
  <c r="F72" i="49"/>
  <c r="E72" i="49"/>
  <c r="F71" i="48"/>
  <c r="E71" i="48"/>
  <c r="A72" i="48"/>
  <c r="D71" i="48"/>
  <c r="C71" i="48"/>
  <c r="N71" i="48"/>
  <c r="F71" i="47"/>
  <c r="A72" i="47"/>
  <c r="D71" i="47"/>
  <c r="E71" i="47"/>
  <c r="C71" i="47"/>
  <c r="N71" i="47"/>
  <c r="F71" i="46"/>
  <c r="A72" i="46"/>
  <c r="D71" i="46"/>
  <c r="E71" i="46"/>
  <c r="C71" i="46"/>
  <c r="F71" i="45"/>
  <c r="E71" i="45"/>
  <c r="A72" i="45"/>
  <c r="D71" i="45"/>
  <c r="C71" i="45"/>
  <c r="N71" i="45"/>
  <c r="C74" i="44"/>
  <c r="A75" i="44"/>
  <c r="D74" i="44"/>
  <c r="E74" i="44"/>
  <c r="F74" i="44"/>
  <c r="H197" i="17"/>
  <c r="G196" i="17"/>
  <c r="H400" i="17"/>
  <c r="G399" i="17"/>
  <c r="H333" i="17"/>
  <c r="G332" i="17"/>
  <c r="H131" i="17"/>
  <c r="G130" i="17"/>
  <c r="G263" i="17"/>
  <c r="H264" i="17"/>
  <c r="G652" i="17"/>
  <c r="H653" i="17"/>
  <c r="G653" i="17"/>
  <c r="G587" i="17"/>
  <c r="H588" i="17"/>
  <c r="G588" i="17"/>
  <c r="A73" i="41"/>
  <c r="E72" i="41"/>
  <c r="C72" i="41"/>
  <c r="N72" i="41"/>
  <c r="F72" i="41"/>
  <c r="D72" i="41"/>
  <c r="C71" i="37"/>
  <c r="N71" i="37"/>
  <c r="A72" i="37"/>
  <c r="D71" i="37"/>
  <c r="E71" i="37"/>
  <c r="F71" i="37"/>
  <c r="D73" i="36"/>
  <c r="E73" i="36"/>
  <c r="F73" i="36"/>
  <c r="A74" i="36"/>
  <c r="C73" i="36"/>
  <c r="N73" i="36"/>
  <c r="A72" i="43"/>
  <c r="E71" i="43"/>
  <c r="C71" i="43"/>
  <c r="N71" i="43"/>
  <c r="F71" i="43"/>
  <c r="D71" i="43"/>
  <c r="C72" i="14"/>
  <c r="N72" i="14"/>
  <c r="F72" i="14"/>
  <c r="D72" i="14"/>
  <c r="E72" i="14"/>
  <c r="A73" i="14"/>
  <c r="C72" i="42"/>
  <c r="N72" i="42"/>
  <c r="F72" i="42"/>
  <c r="D72" i="42"/>
  <c r="A73" i="42"/>
  <c r="E72" i="42"/>
  <c r="H889" i="17"/>
  <c r="G888" i="17"/>
  <c r="A73" i="57"/>
  <c r="D72" i="57"/>
  <c r="F72" i="57"/>
  <c r="C72" i="57"/>
  <c r="E72" i="57"/>
  <c r="A73" i="56"/>
  <c r="D72" i="56"/>
  <c r="F72" i="56"/>
  <c r="C72" i="56"/>
  <c r="N72" i="56"/>
  <c r="E72" i="56"/>
  <c r="F73" i="55"/>
  <c r="E73" i="55"/>
  <c r="D73" i="55"/>
  <c r="C73" i="55"/>
  <c r="N73" i="55"/>
  <c r="A74" i="55"/>
  <c r="A73" i="54"/>
  <c r="D72" i="54"/>
  <c r="C72" i="54"/>
  <c r="N72" i="54"/>
  <c r="F72" i="54"/>
  <c r="E72" i="54"/>
  <c r="A73" i="53"/>
  <c r="D72" i="53"/>
  <c r="C72" i="53"/>
  <c r="F72" i="53"/>
  <c r="E72" i="53"/>
  <c r="A73" i="52"/>
  <c r="D72" i="52"/>
  <c r="C72" i="52"/>
  <c r="N72" i="52"/>
  <c r="F72" i="52"/>
  <c r="E72" i="52"/>
  <c r="A73" i="51"/>
  <c r="D72" i="51"/>
  <c r="C72" i="51"/>
  <c r="N72" i="51"/>
  <c r="F72" i="51"/>
  <c r="E72" i="51"/>
  <c r="A73" i="50"/>
  <c r="D72" i="50"/>
  <c r="C72" i="50"/>
  <c r="N72" i="50"/>
  <c r="F72" i="50"/>
  <c r="E72" i="50"/>
  <c r="F73" i="49"/>
  <c r="E73" i="49"/>
  <c r="D73" i="49"/>
  <c r="A74" i="49"/>
  <c r="C73" i="49"/>
  <c r="A73" i="48"/>
  <c r="D72" i="48"/>
  <c r="C72" i="48"/>
  <c r="N72" i="48"/>
  <c r="F72" i="48"/>
  <c r="E72" i="48"/>
  <c r="A73" i="47"/>
  <c r="D72" i="47"/>
  <c r="F72" i="47"/>
  <c r="C72" i="47"/>
  <c r="N72" i="47"/>
  <c r="E72" i="47"/>
  <c r="A73" i="46"/>
  <c r="D72" i="46"/>
  <c r="F72" i="46"/>
  <c r="C72" i="46"/>
  <c r="E72" i="46"/>
  <c r="E75" i="44"/>
  <c r="F75" i="44"/>
  <c r="C75" i="44"/>
  <c r="D75" i="44"/>
  <c r="A76" i="44"/>
  <c r="A73" i="45"/>
  <c r="D72" i="45"/>
  <c r="C72" i="45"/>
  <c r="N72" i="45"/>
  <c r="F72" i="45"/>
  <c r="E72" i="45"/>
  <c r="H132" i="17"/>
  <c r="G131" i="17"/>
  <c r="H401" i="17"/>
  <c r="G400" i="17"/>
  <c r="G264" i="17"/>
  <c r="H265" i="17"/>
  <c r="G333" i="17"/>
  <c r="H334" i="17"/>
  <c r="H198" i="17"/>
  <c r="G197" i="17"/>
  <c r="E74" i="36"/>
  <c r="A75" i="36"/>
  <c r="C74" i="36"/>
  <c r="N74" i="36"/>
  <c r="D74" i="36"/>
  <c r="F74" i="36"/>
  <c r="C73" i="42"/>
  <c r="N73" i="42"/>
  <c r="F73" i="42"/>
  <c r="E73" i="42"/>
  <c r="D73" i="42"/>
  <c r="A74" i="42"/>
  <c r="D73" i="14"/>
  <c r="E73" i="14"/>
  <c r="F73" i="14"/>
  <c r="A74" i="14"/>
  <c r="C73" i="14"/>
  <c r="N73" i="14"/>
  <c r="F72" i="43"/>
  <c r="D72" i="43"/>
  <c r="A73" i="43"/>
  <c r="C72" i="43"/>
  <c r="N72" i="43"/>
  <c r="E72" i="43"/>
  <c r="E72" i="37"/>
  <c r="C72" i="37"/>
  <c r="N72" i="37"/>
  <c r="F72" i="37"/>
  <c r="D72" i="37"/>
  <c r="A73" i="37"/>
  <c r="G889" i="17"/>
  <c r="H890" i="17"/>
  <c r="D73" i="41"/>
  <c r="C73" i="41"/>
  <c r="N73" i="41"/>
  <c r="A74" i="41"/>
  <c r="F73" i="41"/>
  <c r="E73" i="41"/>
  <c r="F73" i="57"/>
  <c r="A74" i="57"/>
  <c r="D73" i="57"/>
  <c r="E73" i="57"/>
  <c r="C73" i="57"/>
  <c r="F73" i="56"/>
  <c r="A74" i="56"/>
  <c r="D73" i="56"/>
  <c r="E73" i="56"/>
  <c r="C73" i="56"/>
  <c r="N73" i="56"/>
  <c r="A75" i="55"/>
  <c r="D74" i="55"/>
  <c r="C74" i="55"/>
  <c r="N74" i="55"/>
  <c r="F74" i="55"/>
  <c r="E74" i="55"/>
  <c r="F73" i="54"/>
  <c r="E73" i="54"/>
  <c r="D73" i="54"/>
  <c r="C73" i="54"/>
  <c r="N73" i="54"/>
  <c r="A74" i="54"/>
  <c r="F73" i="53"/>
  <c r="E73" i="53"/>
  <c r="D73" i="53"/>
  <c r="C73" i="53"/>
  <c r="A74" i="53"/>
  <c r="F73" i="52"/>
  <c r="E73" i="52"/>
  <c r="A74" i="52"/>
  <c r="D73" i="52"/>
  <c r="C73" i="52"/>
  <c r="N73" i="52"/>
  <c r="F73" i="51"/>
  <c r="E73" i="51"/>
  <c r="D73" i="51"/>
  <c r="C73" i="51"/>
  <c r="N73" i="51"/>
  <c r="A74" i="51"/>
  <c r="F73" i="50"/>
  <c r="E73" i="50"/>
  <c r="A74" i="50"/>
  <c r="D73" i="50"/>
  <c r="C73" i="50"/>
  <c r="N73" i="50"/>
  <c r="A75" i="49"/>
  <c r="D74" i="49"/>
  <c r="C74" i="49"/>
  <c r="F74" i="49"/>
  <c r="E74" i="49"/>
  <c r="F73" i="48"/>
  <c r="E73" i="48"/>
  <c r="D73" i="48"/>
  <c r="C73" i="48"/>
  <c r="N73" i="48"/>
  <c r="A74" i="48"/>
  <c r="F73" i="47"/>
  <c r="A74" i="47"/>
  <c r="D73" i="47"/>
  <c r="E73" i="47"/>
  <c r="C73" i="47"/>
  <c r="N73" i="47"/>
  <c r="F73" i="46"/>
  <c r="A74" i="46"/>
  <c r="D73" i="46"/>
  <c r="E73" i="46"/>
  <c r="C73" i="46"/>
  <c r="F73" i="45"/>
  <c r="E73" i="45"/>
  <c r="D73" i="45"/>
  <c r="C73" i="45"/>
  <c r="N73" i="45"/>
  <c r="A74" i="45"/>
  <c r="C76" i="44"/>
  <c r="D76" i="44"/>
  <c r="E76" i="44"/>
  <c r="A77" i="44"/>
  <c r="F76" i="44"/>
  <c r="H335" i="17"/>
  <c r="G335" i="17"/>
  <c r="G334" i="17"/>
  <c r="G401" i="17"/>
  <c r="H402" i="17"/>
  <c r="G402" i="17"/>
  <c r="G265" i="17"/>
  <c r="H266" i="17"/>
  <c r="H199" i="17"/>
  <c r="G198" i="17"/>
  <c r="H133" i="17"/>
  <c r="G132" i="17"/>
  <c r="F73" i="43"/>
  <c r="D73" i="43"/>
  <c r="E73" i="43"/>
  <c r="A74" i="43"/>
  <c r="C73" i="43"/>
  <c r="N73" i="43"/>
  <c r="C74" i="14"/>
  <c r="N74" i="14"/>
  <c r="F74" i="14"/>
  <c r="A75" i="14"/>
  <c r="D74" i="14"/>
  <c r="E74" i="14"/>
  <c r="F74" i="42"/>
  <c r="A75" i="42"/>
  <c r="C74" i="42"/>
  <c r="N74" i="42"/>
  <c r="D74" i="42"/>
  <c r="E74" i="42"/>
  <c r="F75" i="36"/>
  <c r="E75" i="36"/>
  <c r="A76" i="36"/>
  <c r="C75" i="36"/>
  <c r="D75" i="36"/>
  <c r="H891" i="17"/>
  <c r="G890" i="17"/>
  <c r="E74" i="41"/>
  <c r="C74" i="41"/>
  <c r="N74" i="41"/>
  <c r="D74" i="41"/>
  <c r="F74" i="41"/>
  <c r="A75" i="41"/>
  <c r="F73" i="37"/>
  <c r="E73" i="37"/>
  <c r="C73" i="37"/>
  <c r="N73" i="37"/>
  <c r="A74" i="37"/>
  <c r="D73" i="37"/>
  <c r="A75" i="57"/>
  <c r="A75" i="56"/>
  <c r="D74" i="56"/>
  <c r="F74" i="56"/>
  <c r="E74" i="56"/>
  <c r="C74" i="56"/>
  <c r="N74" i="56"/>
  <c r="F75" i="55"/>
  <c r="E75" i="55"/>
  <c r="A76" i="55"/>
  <c r="D75" i="55"/>
  <c r="C75" i="55"/>
  <c r="N75" i="55"/>
  <c r="A75" i="54"/>
  <c r="D74" i="54"/>
  <c r="C74" i="54"/>
  <c r="N74" i="54"/>
  <c r="F74" i="54"/>
  <c r="E74" i="54"/>
  <c r="A75" i="53"/>
  <c r="D74" i="53"/>
  <c r="C74" i="53"/>
  <c r="F74" i="53"/>
  <c r="E74" i="53"/>
  <c r="A75" i="52"/>
  <c r="N74" i="52"/>
  <c r="A75" i="51"/>
  <c r="D74" i="51"/>
  <c r="C74" i="51"/>
  <c r="N74" i="51"/>
  <c r="F74" i="51"/>
  <c r="E74" i="51"/>
  <c r="A75" i="50"/>
  <c r="D74" i="50"/>
  <c r="C74" i="50"/>
  <c r="N74" i="50"/>
  <c r="F74" i="50"/>
  <c r="E74" i="50"/>
  <c r="F75" i="49"/>
  <c r="E75" i="49"/>
  <c r="A76" i="49"/>
  <c r="D75" i="49"/>
  <c r="C75" i="49"/>
  <c r="A75" i="48"/>
  <c r="D74" i="48"/>
  <c r="C74" i="48"/>
  <c r="N74" i="48"/>
  <c r="F74" i="48"/>
  <c r="E74" i="48"/>
  <c r="A75" i="47"/>
  <c r="D74" i="47"/>
  <c r="F74" i="47"/>
  <c r="C74" i="47"/>
  <c r="N74" i="47"/>
  <c r="E74" i="47"/>
  <c r="A75" i="46"/>
  <c r="D74" i="46"/>
  <c r="F74" i="46"/>
  <c r="C74" i="46"/>
  <c r="E74" i="46"/>
  <c r="E77" i="44"/>
  <c r="F77" i="44"/>
  <c r="C77" i="44"/>
  <c r="D77" i="44"/>
  <c r="A78" i="44"/>
  <c r="A75" i="45"/>
  <c r="D74" i="45"/>
  <c r="C74" i="45"/>
  <c r="N74" i="45"/>
  <c r="F74" i="45"/>
  <c r="E74" i="45"/>
  <c r="H200" i="17"/>
  <c r="G199" i="17"/>
  <c r="H267" i="17"/>
  <c r="G267" i="17"/>
  <c r="G266" i="17"/>
  <c r="G133" i="17"/>
  <c r="H134" i="17"/>
  <c r="G134" i="17"/>
  <c r="G891" i="17"/>
  <c r="H892" i="17"/>
  <c r="A76" i="42"/>
  <c r="F75" i="42"/>
  <c r="D75" i="42"/>
  <c r="E75" i="42"/>
  <c r="C75" i="42"/>
  <c r="E75" i="14"/>
  <c r="A76" i="14"/>
  <c r="D75" i="14"/>
  <c r="C75" i="14"/>
  <c r="N75" i="14"/>
  <c r="F75" i="14"/>
  <c r="E74" i="43"/>
  <c r="C74" i="43"/>
  <c r="N74" i="43"/>
  <c r="D74" i="43"/>
  <c r="A75" i="43"/>
  <c r="F74" i="43"/>
  <c r="F74" i="37"/>
  <c r="E74" i="37"/>
  <c r="C74" i="37"/>
  <c r="N74" i="37"/>
  <c r="D74" i="37"/>
  <c r="A75" i="37"/>
  <c r="D75" i="41"/>
  <c r="F75" i="41"/>
  <c r="A76" i="41"/>
  <c r="E75" i="41"/>
  <c r="C75" i="41"/>
  <c r="F76" i="36"/>
  <c r="C76" i="36"/>
  <c r="D76" i="36"/>
  <c r="E76" i="36"/>
  <c r="A77" i="36"/>
  <c r="F75" i="57"/>
  <c r="A76" i="57"/>
  <c r="D75" i="57"/>
  <c r="E75" i="57"/>
  <c r="C75" i="57"/>
  <c r="F75" i="56"/>
  <c r="A76" i="56"/>
  <c r="D75" i="56"/>
  <c r="E75" i="56"/>
  <c r="C75" i="56"/>
  <c r="N75" i="56"/>
  <c r="A77" i="55"/>
  <c r="D76" i="55"/>
  <c r="C76" i="55"/>
  <c r="N76" i="55"/>
  <c r="F76" i="55"/>
  <c r="E76" i="55"/>
  <c r="F75" i="54"/>
  <c r="E75" i="54"/>
  <c r="A76" i="54"/>
  <c r="D75" i="54"/>
  <c r="C75" i="54"/>
  <c r="N75" i="54"/>
  <c r="F75" i="53"/>
  <c r="E75" i="53"/>
  <c r="A76" i="53"/>
  <c r="D75" i="53"/>
  <c r="C75" i="53"/>
  <c r="F75" i="52"/>
  <c r="E75" i="52"/>
  <c r="A76" i="52"/>
  <c r="D75" i="52"/>
  <c r="C75" i="52"/>
  <c r="N75" i="52"/>
  <c r="F75" i="51"/>
  <c r="E75" i="51"/>
  <c r="A76" i="51"/>
  <c r="D75" i="51"/>
  <c r="C75" i="51"/>
  <c r="N75" i="51"/>
  <c r="F75" i="50"/>
  <c r="E75" i="50"/>
  <c r="A76" i="50"/>
  <c r="D75" i="50"/>
  <c r="C75" i="50"/>
  <c r="N75" i="50"/>
  <c r="A77" i="49"/>
  <c r="D76" i="49"/>
  <c r="C76" i="49"/>
  <c r="F76" i="49"/>
  <c r="E76" i="49"/>
  <c r="F75" i="48"/>
  <c r="E75" i="48"/>
  <c r="A76" i="48"/>
  <c r="D75" i="48"/>
  <c r="C75" i="48"/>
  <c r="N75" i="48"/>
  <c r="F75" i="47"/>
  <c r="A76" i="47"/>
  <c r="D75" i="47"/>
  <c r="E75" i="47"/>
  <c r="C75" i="47"/>
  <c r="N75" i="47"/>
  <c r="F75" i="46"/>
  <c r="A76" i="46"/>
  <c r="D75" i="46"/>
  <c r="E75" i="46"/>
  <c r="C75" i="46"/>
  <c r="F75" i="45"/>
  <c r="E75" i="45"/>
  <c r="A76" i="45"/>
  <c r="D75" i="45"/>
  <c r="C75" i="45"/>
  <c r="N75" i="45"/>
  <c r="C78" i="44"/>
  <c r="D78" i="44"/>
  <c r="E78" i="44"/>
  <c r="A79" i="44"/>
  <c r="F78" i="44"/>
  <c r="G200" i="17"/>
  <c r="H201" i="17"/>
  <c r="G201" i="17"/>
  <c r="D75" i="43"/>
  <c r="C75" i="43"/>
  <c r="F75" i="43"/>
  <c r="E75" i="43"/>
  <c r="A76" i="43"/>
  <c r="A77" i="42"/>
  <c r="F76" i="42"/>
  <c r="E76" i="42"/>
  <c r="C76" i="42"/>
  <c r="D76" i="42"/>
  <c r="H893" i="17"/>
  <c r="G892" i="17"/>
  <c r="D77" i="36"/>
  <c r="F77" i="36"/>
  <c r="C77" i="36"/>
  <c r="N77" i="36"/>
  <c r="A78" i="36"/>
  <c r="E77" i="36"/>
  <c r="A76" i="37"/>
  <c r="D75" i="37"/>
  <c r="E75" i="37"/>
  <c r="C75" i="37"/>
  <c r="F75" i="37"/>
  <c r="A77" i="41"/>
  <c r="D76" i="41"/>
  <c r="F76" i="41"/>
  <c r="C76" i="41"/>
  <c r="E76" i="41"/>
  <c r="F76" i="14"/>
  <c r="C76" i="14"/>
  <c r="N76" i="14"/>
  <c r="D76" i="14"/>
  <c r="A77" i="14"/>
  <c r="E76" i="14"/>
  <c r="A77" i="57"/>
  <c r="D76" i="57"/>
  <c r="F76" i="57"/>
  <c r="C76" i="57"/>
  <c r="E76" i="57"/>
  <c r="A77" i="56"/>
  <c r="D76" i="56"/>
  <c r="F76" i="56"/>
  <c r="C76" i="56"/>
  <c r="N76" i="56"/>
  <c r="E76" i="56"/>
  <c r="F77" i="55"/>
  <c r="E77" i="55"/>
  <c r="D77" i="55"/>
  <c r="C77" i="55"/>
  <c r="N77" i="55"/>
  <c r="A78" i="55"/>
  <c r="A77" i="54"/>
  <c r="D76" i="54"/>
  <c r="C76" i="54"/>
  <c r="N76" i="54"/>
  <c r="F76" i="54"/>
  <c r="E76" i="54"/>
  <c r="A77" i="53"/>
  <c r="D76" i="53"/>
  <c r="C76" i="53"/>
  <c r="F76" i="53"/>
  <c r="E76" i="53"/>
  <c r="A77" i="52"/>
  <c r="D76" i="52"/>
  <c r="C76" i="52"/>
  <c r="N76" i="52"/>
  <c r="F76" i="52"/>
  <c r="E76" i="52"/>
  <c r="A77" i="51"/>
  <c r="D76" i="51"/>
  <c r="C76" i="51"/>
  <c r="N76" i="51"/>
  <c r="F76" i="51"/>
  <c r="E76" i="51"/>
  <c r="A77" i="50"/>
  <c r="D76" i="50"/>
  <c r="C76" i="50"/>
  <c r="N76" i="50"/>
  <c r="F76" i="50"/>
  <c r="E76" i="50"/>
  <c r="A78" i="49"/>
  <c r="A77" i="48"/>
  <c r="D76" i="48"/>
  <c r="C76" i="48"/>
  <c r="N76" i="48"/>
  <c r="F76" i="48"/>
  <c r="E76" i="48"/>
  <c r="A77" i="47"/>
  <c r="D76" i="47"/>
  <c r="F76" i="47"/>
  <c r="C76" i="47"/>
  <c r="N76" i="47"/>
  <c r="E76" i="47"/>
  <c r="A77" i="46"/>
  <c r="D76" i="46"/>
  <c r="F76" i="46"/>
  <c r="C76" i="46"/>
  <c r="E76" i="46"/>
  <c r="E79" i="44"/>
  <c r="F79" i="44"/>
  <c r="C79" i="44"/>
  <c r="D79" i="44"/>
  <c r="A80" i="44"/>
  <c r="A77" i="45"/>
  <c r="D76" i="45"/>
  <c r="C76" i="45"/>
  <c r="N76" i="45"/>
  <c r="F76" i="45"/>
  <c r="E76" i="45"/>
  <c r="A78" i="41"/>
  <c r="F77" i="41"/>
  <c r="D77" i="41"/>
  <c r="C77" i="41"/>
  <c r="N77" i="41"/>
  <c r="E77" i="41"/>
  <c r="A79" i="36"/>
  <c r="C78" i="36"/>
  <c r="N78" i="36"/>
  <c r="E78" i="36"/>
  <c r="F78" i="36"/>
  <c r="D78" i="36"/>
  <c r="G893" i="17"/>
  <c r="H894" i="17"/>
  <c r="E77" i="14"/>
  <c r="F77" i="14"/>
  <c r="D77" i="14"/>
  <c r="C77" i="14"/>
  <c r="N77" i="14"/>
  <c r="C76" i="37"/>
  <c r="A77" i="37"/>
  <c r="E76" i="37"/>
  <c r="D76" i="37"/>
  <c r="F76" i="37"/>
  <c r="D77" i="42"/>
  <c r="A78" i="42"/>
  <c r="C77" i="42"/>
  <c r="N77" i="42"/>
  <c r="F77" i="42"/>
  <c r="E77" i="42"/>
  <c r="C76" i="43"/>
  <c r="F76" i="43"/>
  <c r="A77" i="43"/>
  <c r="D76" i="43"/>
  <c r="E76" i="43"/>
  <c r="F77" i="57"/>
  <c r="A78" i="57"/>
  <c r="D77" i="57"/>
  <c r="E77" i="57"/>
  <c r="C77" i="57"/>
  <c r="F77" i="56"/>
  <c r="A78" i="56"/>
  <c r="D77" i="56"/>
  <c r="E77" i="56"/>
  <c r="C77" i="56"/>
  <c r="N77" i="56"/>
  <c r="A79" i="55"/>
  <c r="D78" i="55"/>
  <c r="C78" i="55"/>
  <c r="N78" i="55"/>
  <c r="F78" i="55"/>
  <c r="E78" i="55"/>
  <c r="F77" i="54"/>
  <c r="E77" i="54"/>
  <c r="D77" i="54"/>
  <c r="C77" i="54"/>
  <c r="N77" i="54"/>
  <c r="A78" i="54"/>
  <c r="F77" i="53"/>
  <c r="E77" i="53"/>
  <c r="D77" i="53"/>
  <c r="A78" i="53"/>
  <c r="C77" i="53"/>
  <c r="F77" i="52"/>
  <c r="E77" i="52"/>
  <c r="A78" i="52"/>
  <c r="D77" i="52"/>
  <c r="C77" i="52"/>
  <c r="N77" i="52"/>
  <c r="F77" i="51"/>
  <c r="E77" i="51"/>
  <c r="D77" i="51"/>
  <c r="C77" i="51"/>
  <c r="N77" i="51"/>
  <c r="A78" i="51"/>
  <c r="F77" i="50"/>
  <c r="E77" i="50"/>
  <c r="A78" i="50"/>
  <c r="D77" i="50"/>
  <c r="C77" i="50"/>
  <c r="N77" i="50"/>
  <c r="A79" i="49"/>
  <c r="D78" i="49"/>
  <c r="C78" i="49"/>
  <c r="F78" i="49"/>
  <c r="E78" i="49"/>
  <c r="F77" i="48"/>
  <c r="E77" i="48"/>
  <c r="D77" i="48"/>
  <c r="C77" i="48"/>
  <c r="N77" i="48"/>
  <c r="A78" i="48"/>
  <c r="F77" i="47"/>
  <c r="A78" i="47"/>
  <c r="D77" i="47"/>
  <c r="E77" i="47"/>
  <c r="C77" i="47"/>
  <c r="N77" i="47"/>
  <c r="F77" i="46"/>
  <c r="A78" i="46"/>
  <c r="D77" i="46"/>
  <c r="E77" i="46"/>
  <c r="C77" i="46"/>
  <c r="F77" i="45"/>
  <c r="E77" i="45"/>
  <c r="D77" i="45"/>
  <c r="C77" i="45"/>
  <c r="N77" i="45"/>
  <c r="A78" i="45"/>
  <c r="C80" i="44"/>
  <c r="D80" i="44"/>
  <c r="E80" i="44"/>
  <c r="F80" i="44"/>
  <c r="A81" i="44"/>
  <c r="A79" i="42"/>
  <c r="A80" i="42"/>
  <c r="A81" i="42"/>
  <c r="A82" i="42"/>
  <c r="E78" i="42"/>
  <c r="F78" i="42"/>
  <c r="C78" i="42"/>
  <c r="N78" i="42"/>
  <c r="D78" i="42"/>
  <c r="F77" i="37"/>
  <c r="A78" i="37"/>
  <c r="E77" i="37"/>
  <c r="D77" i="37"/>
  <c r="C77" i="37"/>
  <c r="N77" i="37"/>
  <c r="D79" i="36"/>
  <c r="E79" i="36"/>
  <c r="C79" i="36"/>
  <c r="N79" i="36"/>
  <c r="F79" i="36"/>
  <c r="A80" i="36"/>
  <c r="H895" i="17"/>
  <c r="G894" i="17"/>
  <c r="E77" i="43"/>
  <c r="A78" i="43"/>
  <c r="D77" i="43"/>
  <c r="F77" i="43"/>
  <c r="C77" i="43"/>
  <c r="N77" i="43"/>
  <c r="D78" i="41"/>
  <c r="F78" i="41"/>
  <c r="C78" i="41"/>
  <c r="N78" i="41"/>
  <c r="E78" i="41"/>
  <c r="A79" i="41"/>
  <c r="A80" i="41"/>
  <c r="A81" i="41"/>
  <c r="A82" i="41"/>
  <c r="A79" i="57"/>
  <c r="D78" i="57"/>
  <c r="F78" i="57"/>
  <c r="E78" i="57"/>
  <c r="C78" i="57"/>
  <c r="A79" i="56"/>
  <c r="D78" i="56"/>
  <c r="F78" i="56"/>
  <c r="E78" i="56"/>
  <c r="C78" i="56"/>
  <c r="N78" i="56"/>
  <c r="F79" i="55"/>
  <c r="E79" i="55"/>
  <c r="A80" i="55"/>
  <c r="D79" i="55"/>
  <c r="C79" i="55"/>
  <c r="N79" i="55"/>
  <c r="A79" i="54"/>
  <c r="D78" i="54"/>
  <c r="C78" i="54"/>
  <c r="N78" i="54"/>
  <c r="F78" i="54"/>
  <c r="E78" i="54"/>
  <c r="A79" i="53"/>
  <c r="D78" i="53"/>
  <c r="C78" i="53"/>
  <c r="F78" i="53"/>
  <c r="E78" i="53"/>
  <c r="A79" i="52"/>
  <c r="D78" i="52"/>
  <c r="C78" i="52"/>
  <c r="N78" i="52"/>
  <c r="F78" i="52"/>
  <c r="E78" i="52"/>
  <c r="A79" i="51"/>
  <c r="D78" i="51"/>
  <c r="C78" i="51"/>
  <c r="N78" i="51"/>
  <c r="F78" i="51"/>
  <c r="E78" i="51"/>
  <c r="A79" i="50"/>
  <c r="A80" i="50"/>
  <c r="D78" i="50"/>
  <c r="C78" i="50"/>
  <c r="N78" i="50"/>
  <c r="F78" i="50"/>
  <c r="E78" i="50"/>
  <c r="F79" i="49"/>
  <c r="E79" i="49"/>
  <c r="A80" i="49"/>
  <c r="D79" i="49"/>
  <c r="C79" i="49"/>
  <c r="A79" i="48"/>
  <c r="D78" i="48"/>
  <c r="C78" i="48"/>
  <c r="N78" i="48"/>
  <c r="F78" i="48"/>
  <c r="E78" i="48"/>
  <c r="A79" i="47"/>
  <c r="D78" i="47"/>
  <c r="F78" i="47"/>
  <c r="C78" i="47"/>
  <c r="N78" i="47"/>
  <c r="E78" i="47"/>
  <c r="A79" i="46"/>
  <c r="D78" i="46"/>
  <c r="F78" i="46"/>
  <c r="C78" i="46"/>
  <c r="E78" i="46"/>
  <c r="E81" i="44"/>
  <c r="D81" i="44"/>
  <c r="F81" i="44"/>
  <c r="C81" i="44"/>
  <c r="A82" i="44"/>
  <c r="A79" i="45"/>
  <c r="D78" i="45"/>
  <c r="C78" i="45"/>
  <c r="N78" i="45"/>
  <c r="F78" i="45"/>
  <c r="E78" i="45"/>
  <c r="G895" i="17"/>
  <c r="H896" i="17"/>
  <c r="E82" i="41"/>
  <c r="D82" i="41"/>
  <c r="A83" i="41"/>
  <c r="F82" i="41"/>
  <c r="C82" i="41"/>
  <c r="N82" i="41"/>
  <c r="C78" i="43"/>
  <c r="N78" i="43"/>
  <c r="D78" i="43"/>
  <c r="A79" i="43"/>
  <c r="A80" i="43"/>
  <c r="A81" i="43"/>
  <c r="A82" i="43"/>
  <c r="E78" i="43"/>
  <c r="F78" i="43"/>
  <c r="C80" i="36"/>
  <c r="N80" i="36"/>
  <c r="A81" i="36"/>
  <c r="D80" i="36"/>
  <c r="F80" i="36"/>
  <c r="E80" i="36"/>
  <c r="E78" i="37"/>
  <c r="D78" i="37"/>
  <c r="C78" i="37"/>
  <c r="N78" i="37"/>
  <c r="F78" i="37"/>
  <c r="A79" i="37"/>
  <c r="E82" i="42"/>
  <c r="A83" i="42"/>
  <c r="D82" i="42"/>
  <c r="F82" i="42"/>
  <c r="C82" i="42"/>
  <c r="N82" i="42"/>
  <c r="F79" i="57"/>
  <c r="A80" i="57"/>
  <c r="D79" i="57"/>
  <c r="E79" i="57"/>
  <c r="C79" i="57"/>
  <c r="F79" i="56"/>
  <c r="A80" i="56"/>
  <c r="D79" i="56"/>
  <c r="E79" i="56"/>
  <c r="C79" i="56"/>
  <c r="N79" i="56"/>
  <c r="A81" i="55"/>
  <c r="D80" i="55"/>
  <c r="C80" i="55"/>
  <c r="N80" i="55"/>
  <c r="F80" i="55"/>
  <c r="E80" i="55"/>
  <c r="F79" i="54"/>
  <c r="E79" i="54"/>
  <c r="A80" i="54"/>
  <c r="D79" i="54"/>
  <c r="C79" i="54"/>
  <c r="N79" i="54"/>
  <c r="F79" i="53"/>
  <c r="E79" i="53"/>
  <c r="A80" i="53"/>
  <c r="D79" i="53"/>
  <c r="C79" i="53"/>
  <c r="F79" i="52"/>
  <c r="E79" i="52"/>
  <c r="A80" i="52"/>
  <c r="D79" i="52"/>
  <c r="C79" i="52"/>
  <c r="N79" i="52"/>
  <c r="F79" i="51"/>
  <c r="E79" i="51"/>
  <c r="A80" i="51"/>
  <c r="D79" i="51"/>
  <c r="C79" i="51"/>
  <c r="N79" i="51"/>
  <c r="C80" i="50"/>
  <c r="N80" i="50"/>
  <c r="E80" i="50"/>
  <c r="F80" i="50"/>
  <c r="D80" i="50"/>
  <c r="F79" i="50"/>
  <c r="E79" i="50"/>
  <c r="D79" i="50"/>
  <c r="C79" i="50"/>
  <c r="N79" i="50"/>
  <c r="A81" i="49"/>
  <c r="D80" i="49"/>
  <c r="C80" i="49"/>
  <c r="F80" i="49"/>
  <c r="E80" i="49"/>
  <c r="F79" i="48"/>
  <c r="E79" i="48"/>
  <c r="A80" i="48"/>
  <c r="D79" i="48"/>
  <c r="C79" i="48"/>
  <c r="N79" i="48"/>
  <c r="F79" i="47"/>
  <c r="A80" i="47"/>
  <c r="D79" i="47"/>
  <c r="E79" i="47"/>
  <c r="C79" i="47"/>
  <c r="N79" i="47"/>
  <c r="F79" i="46"/>
  <c r="A80" i="46"/>
  <c r="D79" i="46"/>
  <c r="E79" i="46"/>
  <c r="C79" i="46"/>
  <c r="F79" i="45"/>
  <c r="E79" i="45"/>
  <c r="A80" i="45"/>
  <c r="D79" i="45"/>
  <c r="C79" i="45"/>
  <c r="N79" i="45"/>
  <c r="C82" i="44"/>
  <c r="D82" i="44"/>
  <c r="E82" i="44"/>
  <c r="A83" i="44"/>
  <c r="F82" i="44"/>
  <c r="C79" i="37"/>
  <c r="N79" i="37"/>
  <c r="D79" i="37"/>
  <c r="F79" i="37"/>
  <c r="E79" i="37"/>
  <c r="A80" i="37"/>
  <c r="C81" i="36"/>
  <c r="N81" i="36"/>
  <c r="E81" i="36"/>
  <c r="F81" i="36"/>
  <c r="D81" i="36"/>
  <c r="A82" i="36"/>
  <c r="C82" i="43"/>
  <c r="N82" i="43"/>
  <c r="F82" i="43"/>
  <c r="E82" i="43"/>
  <c r="D82" i="43"/>
  <c r="A83" i="43"/>
  <c r="H897" i="17"/>
  <c r="G896" i="17"/>
  <c r="F83" i="42"/>
  <c r="C83" i="42"/>
  <c r="N83" i="42"/>
  <c r="E83" i="42"/>
  <c r="A84" i="42"/>
  <c r="D83" i="42"/>
  <c r="A84" i="41"/>
  <c r="E83" i="41"/>
  <c r="F83" i="41"/>
  <c r="D83" i="41"/>
  <c r="C83" i="41"/>
  <c r="N83" i="41"/>
  <c r="A81" i="57"/>
  <c r="D80" i="57"/>
  <c r="F80" i="57"/>
  <c r="C80" i="57"/>
  <c r="E80" i="57"/>
  <c r="A81" i="56"/>
  <c r="D80" i="56"/>
  <c r="F80" i="56"/>
  <c r="C80" i="56"/>
  <c r="N80" i="56"/>
  <c r="E80" i="56"/>
  <c r="F81" i="55"/>
  <c r="E81" i="55"/>
  <c r="D81" i="55"/>
  <c r="C81" i="55"/>
  <c r="N81" i="55"/>
  <c r="A82" i="55"/>
  <c r="A81" i="54"/>
  <c r="D80" i="54"/>
  <c r="C80" i="54"/>
  <c r="N80" i="54"/>
  <c r="F80" i="54"/>
  <c r="E80" i="54"/>
  <c r="A81" i="53"/>
  <c r="D80" i="53"/>
  <c r="C80" i="53"/>
  <c r="F80" i="53"/>
  <c r="E80" i="53"/>
  <c r="A81" i="52"/>
  <c r="D80" i="52"/>
  <c r="C80" i="52"/>
  <c r="N80" i="52"/>
  <c r="F80" i="52"/>
  <c r="E80" i="52"/>
  <c r="A81" i="51"/>
  <c r="D80" i="51"/>
  <c r="C80" i="51"/>
  <c r="N80" i="51"/>
  <c r="F80" i="51"/>
  <c r="E80" i="51"/>
  <c r="A81" i="50"/>
  <c r="F81" i="49"/>
  <c r="E81" i="49"/>
  <c r="D81" i="49"/>
  <c r="A82" i="49"/>
  <c r="C81" i="49"/>
  <c r="A81" i="48"/>
  <c r="D80" i="48"/>
  <c r="C80" i="48"/>
  <c r="N80" i="48"/>
  <c r="F80" i="48"/>
  <c r="E80" i="48"/>
  <c r="A81" i="47"/>
  <c r="D80" i="47"/>
  <c r="F80" i="47"/>
  <c r="C80" i="47"/>
  <c r="N80" i="47"/>
  <c r="E80" i="47"/>
  <c r="A81" i="46"/>
  <c r="D80" i="46"/>
  <c r="F80" i="46"/>
  <c r="C80" i="46"/>
  <c r="E80" i="46"/>
  <c r="A81" i="45"/>
  <c r="D80" i="45"/>
  <c r="C80" i="45"/>
  <c r="N80" i="45"/>
  <c r="F80" i="45"/>
  <c r="E80" i="45"/>
  <c r="E83" i="44"/>
  <c r="F83" i="44"/>
  <c r="C83" i="44"/>
  <c r="D83" i="44"/>
  <c r="A84" i="44"/>
  <c r="C83" i="43"/>
  <c r="N83" i="43"/>
  <c r="E83" i="43"/>
  <c r="D83" i="43"/>
  <c r="A84" i="43"/>
  <c r="F83" i="43"/>
  <c r="C82" i="36"/>
  <c r="N82" i="36"/>
  <c r="D82" i="36"/>
  <c r="F82" i="36"/>
  <c r="E82" i="36"/>
  <c r="A83" i="36"/>
  <c r="C84" i="42"/>
  <c r="N84" i="42"/>
  <c r="D84" i="42"/>
  <c r="E84" i="42"/>
  <c r="A85" i="42"/>
  <c r="F84" i="42"/>
  <c r="A81" i="37"/>
  <c r="E80" i="37"/>
  <c r="C80" i="37"/>
  <c r="N80" i="37"/>
  <c r="D80" i="37"/>
  <c r="F80" i="37"/>
  <c r="G897" i="17"/>
  <c r="H898" i="17"/>
  <c r="F84" i="41"/>
  <c r="C84" i="41"/>
  <c r="N84" i="41"/>
  <c r="D84" i="41"/>
  <c r="A85" i="41"/>
  <c r="E84" i="41"/>
  <c r="F81" i="57"/>
  <c r="A82" i="57"/>
  <c r="D81" i="57"/>
  <c r="E81" i="57"/>
  <c r="C81" i="57"/>
  <c r="F81" i="56"/>
  <c r="A82" i="56"/>
  <c r="D81" i="56"/>
  <c r="E81" i="56"/>
  <c r="C81" i="56"/>
  <c r="N81" i="56"/>
  <c r="A83" i="55"/>
  <c r="D82" i="55"/>
  <c r="C82" i="55"/>
  <c r="N82" i="55"/>
  <c r="F82" i="55"/>
  <c r="E82" i="55"/>
  <c r="F81" i="54"/>
  <c r="E81" i="54"/>
  <c r="D81" i="54"/>
  <c r="C81" i="54"/>
  <c r="N81" i="54"/>
  <c r="A82" i="54"/>
  <c r="F81" i="53"/>
  <c r="E81" i="53"/>
  <c r="D81" i="53"/>
  <c r="C81" i="53"/>
  <c r="A82" i="53"/>
  <c r="F81" i="52"/>
  <c r="E81" i="52"/>
  <c r="A82" i="52"/>
  <c r="D81" i="52"/>
  <c r="C81" i="52"/>
  <c r="N81" i="52"/>
  <c r="F81" i="51"/>
  <c r="E81" i="51"/>
  <c r="D81" i="51"/>
  <c r="C81" i="51"/>
  <c r="N81" i="51"/>
  <c r="A82" i="51"/>
  <c r="F81" i="50"/>
  <c r="E81" i="50"/>
  <c r="A82" i="50"/>
  <c r="D81" i="50"/>
  <c r="C81" i="50"/>
  <c r="N81" i="50"/>
  <c r="A83" i="49"/>
  <c r="D82" i="49"/>
  <c r="C82" i="49"/>
  <c r="F82" i="49"/>
  <c r="E82" i="49"/>
  <c r="F81" i="48"/>
  <c r="E81" i="48"/>
  <c r="D81" i="48"/>
  <c r="A82" i="48"/>
  <c r="C81" i="48"/>
  <c r="N81" i="48"/>
  <c r="F81" i="47"/>
  <c r="A82" i="47"/>
  <c r="D81" i="47"/>
  <c r="E81" i="47"/>
  <c r="C81" i="47"/>
  <c r="N81" i="47"/>
  <c r="F81" i="46"/>
  <c r="A82" i="46"/>
  <c r="D81" i="46"/>
  <c r="E81" i="46"/>
  <c r="C81" i="46"/>
  <c r="C84" i="44"/>
  <c r="F84" i="44"/>
  <c r="D84" i="44"/>
  <c r="E84" i="44"/>
  <c r="A85" i="44"/>
  <c r="F81" i="45"/>
  <c r="E81" i="45"/>
  <c r="D81" i="45"/>
  <c r="C81" i="45"/>
  <c r="N81" i="45"/>
  <c r="A82" i="45"/>
  <c r="C81" i="37"/>
  <c r="N81" i="37"/>
  <c r="A82" i="37"/>
  <c r="A83" i="37"/>
  <c r="D81" i="37"/>
  <c r="E81" i="37"/>
  <c r="F81" i="37"/>
  <c r="D84" i="43"/>
  <c r="A85" i="43"/>
  <c r="F84" i="43"/>
  <c r="C84" i="43"/>
  <c r="N84" i="43"/>
  <c r="E84" i="43"/>
  <c r="F85" i="42"/>
  <c r="E85" i="42"/>
  <c r="C85" i="42"/>
  <c r="N85" i="42"/>
  <c r="D85" i="42"/>
  <c r="C83" i="36"/>
  <c r="N83" i="36"/>
  <c r="F83" i="36"/>
  <c r="E83" i="36"/>
  <c r="D83" i="36"/>
  <c r="A84" i="36"/>
  <c r="D85" i="41"/>
  <c r="E85" i="41"/>
  <c r="C85" i="41"/>
  <c r="N85" i="41"/>
  <c r="F85" i="41"/>
  <c r="H899" i="17"/>
  <c r="G898" i="17"/>
  <c r="A83" i="57"/>
  <c r="D82" i="57"/>
  <c r="F82" i="57"/>
  <c r="E82" i="57"/>
  <c r="C82" i="57"/>
  <c r="A83" i="56"/>
  <c r="D82" i="56"/>
  <c r="F82" i="56"/>
  <c r="E82" i="56"/>
  <c r="C82" i="56"/>
  <c r="N82" i="56"/>
  <c r="F83" i="55"/>
  <c r="E83" i="55"/>
  <c r="A84" i="55"/>
  <c r="D83" i="55"/>
  <c r="C83" i="55"/>
  <c r="N83" i="55"/>
  <c r="A83" i="54"/>
  <c r="D82" i="54"/>
  <c r="C82" i="54"/>
  <c r="N82" i="54"/>
  <c r="F82" i="54"/>
  <c r="E82" i="54"/>
  <c r="A83" i="53"/>
  <c r="D82" i="53"/>
  <c r="C82" i="53"/>
  <c r="F82" i="53"/>
  <c r="E82" i="53"/>
  <c r="A83" i="52"/>
  <c r="D82" i="52"/>
  <c r="C82" i="52"/>
  <c r="N82" i="52"/>
  <c r="F82" i="52"/>
  <c r="E82" i="52"/>
  <c r="A83" i="51"/>
  <c r="D82" i="51"/>
  <c r="C82" i="51"/>
  <c r="N82" i="51"/>
  <c r="F82" i="51"/>
  <c r="E82" i="51"/>
  <c r="A83" i="50"/>
  <c r="D82" i="50"/>
  <c r="C82" i="50"/>
  <c r="N82" i="50"/>
  <c r="F82" i="50"/>
  <c r="E82" i="50"/>
  <c r="F83" i="49"/>
  <c r="E83" i="49"/>
  <c r="A84" i="49"/>
  <c r="D83" i="49"/>
  <c r="C83" i="49"/>
  <c r="A83" i="48"/>
  <c r="D82" i="48"/>
  <c r="C82" i="48"/>
  <c r="N82" i="48"/>
  <c r="F82" i="48"/>
  <c r="E82" i="48"/>
  <c r="A83" i="47"/>
  <c r="D82" i="47"/>
  <c r="F82" i="47"/>
  <c r="C82" i="47"/>
  <c r="N82" i="47"/>
  <c r="E82" i="47"/>
  <c r="A83" i="46"/>
  <c r="D82" i="46"/>
  <c r="F82" i="46"/>
  <c r="C82" i="46"/>
  <c r="E82" i="46"/>
  <c r="A83" i="45"/>
  <c r="D82" i="45"/>
  <c r="C82" i="45"/>
  <c r="N82" i="45"/>
  <c r="F82" i="45"/>
  <c r="E82" i="45"/>
  <c r="E85" i="44"/>
  <c r="F85" i="44"/>
  <c r="C85" i="44"/>
  <c r="D85" i="44"/>
  <c r="A86" i="44"/>
  <c r="G899" i="17"/>
  <c r="H900" i="17"/>
  <c r="D85" i="43"/>
  <c r="F85" i="43"/>
  <c r="E85" i="43"/>
  <c r="C85" i="43"/>
  <c r="N85" i="43"/>
  <c r="C84" i="36"/>
  <c r="N84" i="36"/>
  <c r="A85" i="36"/>
  <c r="D84" i="36"/>
  <c r="F84" i="36"/>
  <c r="E84" i="36"/>
  <c r="C83" i="37"/>
  <c r="N83" i="37"/>
  <c r="D83" i="37"/>
  <c r="E83" i="37"/>
  <c r="F83" i="37"/>
  <c r="A84" i="37"/>
  <c r="F83" i="57"/>
  <c r="A84" i="57"/>
  <c r="D83" i="57"/>
  <c r="E83" i="57"/>
  <c r="C83" i="57"/>
  <c r="F83" i="56"/>
  <c r="A84" i="56"/>
  <c r="D83" i="56"/>
  <c r="C83" i="56"/>
  <c r="N83" i="56"/>
  <c r="E83" i="56"/>
  <c r="A85" i="55"/>
  <c r="D84" i="55"/>
  <c r="C84" i="55"/>
  <c r="N84" i="55"/>
  <c r="F84" i="55"/>
  <c r="E84" i="55"/>
  <c r="F83" i="54"/>
  <c r="E83" i="54"/>
  <c r="A84" i="54"/>
  <c r="D83" i="54"/>
  <c r="C83" i="54"/>
  <c r="N83" i="54"/>
  <c r="F83" i="53"/>
  <c r="E83" i="53"/>
  <c r="A84" i="53"/>
  <c r="D83" i="53"/>
  <c r="C83" i="53"/>
  <c r="F83" i="52"/>
  <c r="E83" i="52"/>
  <c r="A84" i="52"/>
  <c r="D83" i="52"/>
  <c r="C83" i="52"/>
  <c r="N83" i="52"/>
  <c r="F83" i="51"/>
  <c r="E83" i="51"/>
  <c r="A84" i="51"/>
  <c r="D83" i="51"/>
  <c r="C83" i="51"/>
  <c r="N83" i="51"/>
  <c r="F83" i="50"/>
  <c r="E83" i="50"/>
  <c r="A84" i="50"/>
  <c r="D83" i="50"/>
  <c r="C83" i="50"/>
  <c r="N83" i="50"/>
  <c r="A85" i="49"/>
  <c r="D84" i="49"/>
  <c r="C84" i="49"/>
  <c r="F84" i="49"/>
  <c r="E84" i="49"/>
  <c r="F83" i="48"/>
  <c r="E83" i="48"/>
  <c r="A84" i="48"/>
  <c r="D83" i="48"/>
  <c r="C83" i="48"/>
  <c r="N83" i="48"/>
  <c r="F83" i="47"/>
  <c r="A84" i="47"/>
  <c r="D83" i="47"/>
  <c r="E83" i="47"/>
  <c r="C83" i="47"/>
  <c r="N83" i="47"/>
  <c r="F83" i="46"/>
  <c r="A84" i="46"/>
  <c r="D83" i="46"/>
  <c r="E83" i="46"/>
  <c r="C83" i="46"/>
  <c r="D86" i="44"/>
  <c r="E86" i="44"/>
  <c r="A87" i="44"/>
  <c r="F86" i="44"/>
  <c r="C86" i="44"/>
  <c r="F83" i="45"/>
  <c r="E83" i="45"/>
  <c r="A84" i="45"/>
  <c r="D83" i="45"/>
  <c r="C83" i="45"/>
  <c r="N83" i="45"/>
  <c r="F85" i="36"/>
  <c r="D85" i="36"/>
  <c r="C85" i="36"/>
  <c r="N85" i="36"/>
  <c r="E85" i="36"/>
  <c r="H901" i="17"/>
  <c r="G900" i="17"/>
  <c r="A85" i="37"/>
  <c r="C84" i="37"/>
  <c r="N84" i="37"/>
  <c r="F84" i="37"/>
  <c r="E84" i="37"/>
  <c r="D84" i="37"/>
  <c r="A85" i="57"/>
  <c r="D84" i="57"/>
  <c r="F84" i="57"/>
  <c r="C84" i="57"/>
  <c r="E84" i="57"/>
  <c r="A85" i="56"/>
  <c r="D84" i="56"/>
  <c r="F84" i="56"/>
  <c r="C84" i="56"/>
  <c r="N84" i="56"/>
  <c r="E84" i="56"/>
  <c r="F85" i="55"/>
  <c r="E85" i="55"/>
  <c r="D85" i="55"/>
  <c r="C85" i="55"/>
  <c r="N85" i="55"/>
  <c r="A86" i="55"/>
  <c r="A85" i="54"/>
  <c r="D84" i="54"/>
  <c r="C84" i="54"/>
  <c r="N84" i="54"/>
  <c r="F84" i="54"/>
  <c r="E84" i="54"/>
  <c r="A85" i="53"/>
  <c r="D84" i="53"/>
  <c r="C84" i="53"/>
  <c r="F84" i="53"/>
  <c r="E84" i="53"/>
  <c r="A85" i="52"/>
  <c r="D84" i="52"/>
  <c r="C84" i="52"/>
  <c r="N84" i="52"/>
  <c r="F84" i="52"/>
  <c r="E84" i="52"/>
  <c r="A85" i="51"/>
  <c r="D84" i="51"/>
  <c r="C84" i="51"/>
  <c r="N84" i="51"/>
  <c r="F84" i="51"/>
  <c r="E84" i="51"/>
  <c r="A85" i="50"/>
  <c r="D84" i="50"/>
  <c r="C84" i="50"/>
  <c r="N84" i="50"/>
  <c r="F84" i="50"/>
  <c r="E84" i="50"/>
  <c r="F85" i="49"/>
  <c r="E85" i="49"/>
  <c r="D85" i="49"/>
  <c r="A86" i="49"/>
  <c r="C85" i="49"/>
  <c r="A85" i="48"/>
  <c r="D84" i="48"/>
  <c r="C84" i="48"/>
  <c r="N84" i="48"/>
  <c r="F84" i="48"/>
  <c r="E84" i="48"/>
  <c r="A85" i="47"/>
  <c r="D84" i="47"/>
  <c r="F84" i="47"/>
  <c r="C84" i="47"/>
  <c r="N84" i="47"/>
  <c r="E84" i="47"/>
  <c r="A85" i="46"/>
  <c r="D84" i="46"/>
  <c r="F84" i="46"/>
  <c r="C84" i="46"/>
  <c r="E84" i="46"/>
  <c r="A85" i="45"/>
  <c r="D84" i="45"/>
  <c r="C84" i="45"/>
  <c r="N84" i="45"/>
  <c r="F84" i="45"/>
  <c r="E84" i="45"/>
  <c r="E87" i="44"/>
  <c r="F87" i="44"/>
  <c r="C87" i="44"/>
  <c r="D87" i="44"/>
  <c r="A88" i="44"/>
  <c r="D85" i="37"/>
  <c r="C85" i="37"/>
  <c r="N85" i="37"/>
  <c r="E85" i="37"/>
  <c r="F85" i="37"/>
  <c r="G901" i="17"/>
  <c r="H902" i="17"/>
  <c r="F85" i="57"/>
  <c r="A86" i="57"/>
  <c r="D85" i="57"/>
  <c r="E85" i="57"/>
  <c r="C85" i="57"/>
  <c r="F85" i="56"/>
  <c r="A86" i="56"/>
  <c r="D85" i="56"/>
  <c r="E85" i="56"/>
  <c r="C85" i="56"/>
  <c r="N85" i="56"/>
  <c r="A87" i="55"/>
  <c r="D86" i="55"/>
  <c r="C86" i="55"/>
  <c r="N86" i="55"/>
  <c r="F86" i="55"/>
  <c r="E86" i="55"/>
  <c r="F85" i="54"/>
  <c r="E85" i="54"/>
  <c r="D85" i="54"/>
  <c r="C85" i="54"/>
  <c r="N85" i="54"/>
  <c r="A86" i="54"/>
  <c r="F85" i="53"/>
  <c r="E85" i="53"/>
  <c r="D85" i="53"/>
  <c r="A86" i="53"/>
  <c r="C85" i="53"/>
  <c r="F85" i="52"/>
  <c r="E85" i="52"/>
  <c r="A86" i="52"/>
  <c r="D85" i="52"/>
  <c r="C85" i="52"/>
  <c r="N85" i="52"/>
  <c r="F85" i="51"/>
  <c r="E85" i="51"/>
  <c r="D85" i="51"/>
  <c r="C85" i="51"/>
  <c r="N85" i="51"/>
  <c r="A86" i="51"/>
  <c r="F85" i="50"/>
  <c r="E85" i="50"/>
  <c r="A86" i="50"/>
  <c r="D85" i="50"/>
  <c r="C85" i="50"/>
  <c r="N85" i="50"/>
  <c r="A87" i="49"/>
  <c r="D86" i="49"/>
  <c r="C86" i="49"/>
  <c r="F86" i="49"/>
  <c r="E86" i="49"/>
  <c r="F85" i="48"/>
  <c r="E85" i="48"/>
  <c r="D85" i="48"/>
  <c r="A86" i="48"/>
  <c r="C85" i="48"/>
  <c r="N85" i="48"/>
  <c r="F85" i="47"/>
  <c r="A86" i="47"/>
  <c r="D85" i="47"/>
  <c r="E85" i="47"/>
  <c r="C85" i="47"/>
  <c r="N85" i="47"/>
  <c r="F85" i="46"/>
  <c r="A86" i="46"/>
  <c r="D85" i="46"/>
  <c r="E85" i="46"/>
  <c r="C85" i="46"/>
  <c r="C88" i="44"/>
  <c r="D88" i="44"/>
  <c r="E88" i="44"/>
  <c r="F88" i="44"/>
  <c r="A89" i="44"/>
  <c r="F85" i="45"/>
  <c r="E85" i="45"/>
  <c r="D85" i="45"/>
  <c r="A86" i="45"/>
  <c r="C85" i="45"/>
  <c r="N85" i="45"/>
  <c r="G902" i="17"/>
  <c r="E31" i="19"/>
  <c r="D31" i="19"/>
  <c r="F31" i="19"/>
  <c r="C31" i="19"/>
  <c r="A87" i="57"/>
  <c r="D86" i="57"/>
  <c r="F86" i="57"/>
  <c r="E86" i="57"/>
  <c r="C86" i="57"/>
  <c r="A87" i="56"/>
  <c r="D86" i="56"/>
  <c r="F86" i="56"/>
  <c r="E86" i="56"/>
  <c r="C86" i="56"/>
  <c r="N86" i="56"/>
  <c r="F87" i="55"/>
  <c r="E87" i="55"/>
  <c r="A88" i="55"/>
  <c r="D87" i="55"/>
  <c r="C87" i="55"/>
  <c r="N87" i="55"/>
  <c r="A87" i="54"/>
  <c r="D86" i="54"/>
  <c r="C86" i="54"/>
  <c r="N86" i="54"/>
  <c r="F86" i="54"/>
  <c r="E86" i="54"/>
  <c r="A87" i="53"/>
  <c r="D86" i="53"/>
  <c r="C86" i="53"/>
  <c r="F86" i="53"/>
  <c r="E86" i="53"/>
  <c r="A87" i="52"/>
  <c r="D86" i="52"/>
  <c r="C86" i="52"/>
  <c r="N86" i="52"/>
  <c r="F86" i="52"/>
  <c r="E86" i="52"/>
  <c r="A87" i="51"/>
  <c r="D86" i="51"/>
  <c r="C86" i="51"/>
  <c r="N86" i="51"/>
  <c r="F86" i="51"/>
  <c r="E86" i="51"/>
  <c r="A87" i="50"/>
  <c r="D86" i="50"/>
  <c r="C86" i="50"/>
  <c r="N86" i="50"/>
  <c r="F86" i="50"/>
  <c r="E86" i="50"/>
  <c r="F87" i="49"/>
  <c r="E87" i="49"/>
  <c r="A88" i="49"/>
  <c r="D87" i="49"/>
  <c r="C87" i="49"/>
  <c r="A87" i="48"/>
  <c r="D86" i="48"/>
  <c r="C86" i="48"/>
  <c r="N86" i="48"/>
  <c r="F86" i="48"/>
  <c r="E86" i="48"/>
  <c r="A87" i="47"/>
  <c r="D86" i="47"/>
  <c r="F86" i="47"/>
  <c r="E86" i="47"/>
  <c r="C86" i="47"/>
  <c r="N86" i="47"/>
  <c r="A87" i="46"/>
  <c r="D86" i="46"/>
  <c r="F86" i="46"/>
  <c r="E86" i="46"/>
  <c r="C86" i="46"/>
  <c r="A87" i="45"/>
  <c r="D86" i="45"/>
  <c r="C86" i="45"/>
  <c r="N86" i="45"/>
  <c r="F86" i="45"/>
  <c r="E86" i="45"/>
  <c r="C89" i="44"/>
  <c r="F89" i="44"/>
  <c r="E89" i="44"/>
  <c r="D89" i="44"/>
  <c r="A90" i="44"/>
  <c r="F87" i="57"/>
  <c r="A88" i="57"/>
  <c r="D87" i="57"/>
  <c r="E87" i="57"/>
  <c r="C87" i="57"/>
  <c r="F87" i="56"/>
  <c r="A88" i="56"/>
  <c r="D87" i="56"/>
  <c r="E87" i="56"/>
  <c r="C87" i="56"/>
  <c r="N87" i="56"/>
  <c r="A89" i="55"/>
  <c r="D88" i="55"/>
  <c r="C88" i="55"/>
  <c r="N88" i="55"/>
  <c r="F88" i="55"/>
  <c r="E88" i="55"/>
  <c r="F87" i="54"/>
  <c r="E87" i="54"/>
  <c r="A88" i="54"/>
  <c r="D87" i="54"/>
  <c r="C87" i="54"/>
  <c r="N87" i="54"/>
  <c r="F87" i="53"/>
  <c r="E87" i="53"/>
  <c r="A88" i="53"/>
  <c r="D87" i="53"/>
  <c r="C87" i="53"/>
  <c r="F87" i="52"/>
  <c r="E87" i="52"/>
  <c r="A88" i="52"/>
  <c r="D87" i="52"/>
  <c r="C87" i="52"/>
  <c r="N87" i="52"/>
  <c r="F87" i="51"/>
  <c r="E87" i="51"/>
  <c r="A88" i="51"/>
  <c r="D87" i="51"/>
  <c r="C87" i="51"/>
  <c r="N87" i="51"/>
  <c r="F87" i="50"/>
  <c r="E87" i="50"/>
  <c r="A88" i="50"/>
  <c r="D87" i="50"/>
  <c r="C87" i="50"/>
  <c r="N87" i="50"/>
  <c r="A89" i="49"/>
  <c r="D88" i="49"/>
  <c r="C88" i="49"/>
  <c r="F88" i="49"/>
  <c r="E88" i="49"/>
  <c r="F87" i="48"/>
  <c r="E87" i="48"/>
  <c r="A88" i="48"/>
  <c r="D87" i="48"/>
  <c r="C87" i="48"/>
  <c r="N87" i="48"/>
  <c r="F87" i="47"/>
  <c r="A88" i="47"/>
  <c r="D87" i="47"/>
  <c r="E87" i="47"/>
  <c r="C87" i="47"/>
  <c r="N87" i="47"/>
  <c r="F87" i="46"/>
  <c r="A88" i="46"/>
  <c r="D87" i="46"/>
  <c r="E87" i="46"/>
  <c r="C87" i="46"/>
  <c r="E90" i="44"/>
  <c r="D90" i="44"/>
  <c r="F90" i="44"/>
  <c r="C90" i="44"/>
  <c r="F87" i="45"/>
  <c r="E87" i="45"/>
  <c r="A88" i="45"/>
  <c r="D87" i="45"/>
  <c r="C87" i="45"/>
  <c r="N87" i="45"/>
  <c r="A89" i="57"/>
  <c r="D88" i="57"/>
  <c r="F88" i="57"/>
  <c r="C88" i="57"/>
  <c r="E88" i="57"/>
  <c r="A89" i="56"/>
  <c r="D88" i="56"/>
  <c r="F88" i="56"/>
  <c r="C88" i="56"/>
  <c r="N88" i="56"/>
  <c r="E88" i="56"/>
  <c r="F89" i="55"/>
  <c r="E89" i="55"/>
  <c r="D89" i="55"/>
  <c r="C89" i="55"/>
  <c r="N89" i="55"/>
  <c r="A90" i="55"/>
  <c r="A89" i="54"/>
  <c r="D88" i="54"/>
  <c r="C88" i="54"/>
  <c r="N88" i="54"/>
  <c r="F88" i="54"/>
  <c r="E88" i="54"/>
  <c r="A89" i="53"/>
  <c r="D88" i="53"/>
  <c r="C88" i="53"/>
  <c r="F88" i="53"/>
  <c r="E88" i="53"/>
  <c r="A89" i="52"/>
  <c r="D88" i="52"/>
  <c r="C88" i="52"/>
  <c r="N88" i="52"/>
  <c r="F88" i="52"/>
  <c r="E88" i="52"/>
  <c r="A89" i="51"/>
  <c r="D88" i="51"/>
  <c r="C88" i="51"/>
  <c r="N88" i="51"/>
  <c r="F88" i="51"/>
  <c r="E88" i="51"/>
  <c r="A89" i="50"/>
  <c r="D88" i="50"/>
  <c r="C88" i="50"/>
  <c r="N88" i="50"/>
  <c r="F88" i="50"/>
  <c r="E88" i="50"/>
  <c r="F89" i="49"/>
  <c r="E89" i="49"/>
  <c r="D89" i="49"/>
  <c r="A90" i="49"/>
  <c r="C89" i="49"/>
  <c r="A89" i="48"/>
  <c r="D88" i="48"/>
  <c r="C88" i="48"/>
  <c r="N88" i="48"/>
  <c r="F88" i="48"/>
  <c r="E88" i="48"/>
  <c r="A89" i="47"/>
  <c r="D88" i="47"/>
  <c r="F88" i="47"/>
  <c r="C88" i="47"/>
  <c r="N88" i="47"/>
  <c r="E88" i="47"/>
  <c r="A89" i="46"/>
  <c r="D88" i="46"/>
  <c r="F88" i="46"/>
  <c r="C88" i="46"/>
  <c r="E88" i="46"/>
  <c r="A89" i="45"/>
  <c r="D88" i="45"/>
  <c r="C88" i="45"/>
  <c r="N88" i="45"/>
  <c r="F88" i="45"/>
  <c r="E88" i="45"/>
  <c r="F89" i="57"/>
  <c r="A90" i="57"/>
  <c r="D89" i="57"/>
  <c r="E89" i="57"/>
  <c r="C89" i="57"/>
  <c r="F89" i="56"/>
  <c r="A90" i="56"/>
  <c r="D89" i="56"/>
  <c r="E89" i="56"/>
  <c r="C89" i="56"/>
  <c r="N89" i="56"/>
  <c r="D90" i="55"/>
  <c r="C90" i="55"/>
  <c r="N90" i="55"/>
  <c r="F90" i="55"/>
  <c r="E90" i="55"/>
  <c r="F89" i="54"/>
  <c r="E89" i="54"/>
  <c r="D89" i="54"/>
  <c r="C89" i="54"/>
  <c r="N89" i="54"/>
  <c r="A90" i="54"/>
  <c r="F89" i="53"/>
  <c r="E89" i="53"/>
  <c r="D89" i="53"/>
  <c r="C89" i="53"/>
  <c r="A90" i="53"/>
  <c r="F89" i="52"/>
  <c r="E89" i="52"/>
  <c r="A90" i="52"/>
  <c r="D89" i="52"/>
  <c r="C89" i="52"/>
  <c r="N89" i="52"/>
  <c r="F89" i="51"/>
  <c r="E89" i="51"/>
  <c r="D89" i="51"/>
  <c r="C89" i="51"/>
  <c r="N89" i="51"/>
  <c r="A90" i="51"/>
  <c r="F89" i="50"/>
  <c r="E89" i="50"/>
  <c r="A90" i="50"/>
  <c r="D89" i="50"/>
  <c r="C89" i="50"/>
  <c r="N89" i="50"/>
  <c r="D90" i="49"/>
  <c r="C90" i="49"/>
  <c r="F90" i="49"/>
  <c r="E90" i="49"/>
  <c r="F89" i="48"/>
  <c r="E89" i="48"/>
  <c r="D89" i="48"/>
  <c r="A90" i="48"/>
  <c r="C89" i="48"/>
  <c r="N89" i="48"/>
  <c r="F89" i="47"/>
  <c r="A90" i="47"/>
  <c r="D89" i="47"/>
  <c r="E89" i="47"/>
  <c r="C89" i="47"/>
  <c r="N89" i="47"/>
  <c r="F89" i="46"/>
  <c r="A90" i="46"/>
  <c r="D89" i="46"/>
  <c r="E89" i="46"/>
  <c r="C89" i="46"/>
  <c r="F89" i="45"/>
  <c r="E89" i="45"/>
  <c r="D89" i="45"/>
  <c r="A90" i="45"/>
  <c r="C89" i="45"/>
  <c r="N89" i="45"/>
  <c r="D90" i="57"/>
  <c r="F90" i="57"/>
  <c r="E90" i="57"/>
  <c r="C90" i="57"/>
  <c r="D90" i="56"/>
  <c r="F90" i="56"/>
  <c r="E90" i="56"/>
  <c r="C90" i="56"/>
  <c r="N90" i="56"/>
  <c r="D90" i="54"/>
  <c r="C90" i="54"/>
  <c r="N90" i="54"/>
  <c r="F90" i="54"/>
  <c r="E90" i="54"/>
  <c r="D90" i="53"/>
  <c r="C90" i="53"/>
  <c r="F90" i="53"/>
  <c r="E90" i="53"/>
  <c r="D90" i="52"/>
  <c r="C90" i="52"/>
  <c r="N90" i="52"/>
  <c r="F90" i="52"/>
  <c r="E90" i="52"/>
  <c r="D90" i="51"/>
  <c r="C90" i="51"/>
  <c r="N90" i="51"/>
  <c r="F90" i="51"/>
  <c r="E90" i="51"/>
  <c r="D90" i="50"/>
  <c r="C90" i="50"/>
  <c r="N90" i="50"/>
  <c r="F90" i="50"/>
  <c r="E90" i="50"/>
  <c r="D90" i="48"/>
  <c r="C90" i="48"/>
  <c r="N90" i="48"/>
  <c r="F90" i="48"/>
  <c r="E90" i="48"/>
  <c r="D90" i="47"/>
  <c r="F90" i="47"/>
  <c r="E90" i="47"/>
  <c r="C90" i="47"/>
  <c r="N90" i="47"/>
  <c r="D90" i="46"/>
  <c r="F90" i="46"/>
  <c r="E90" i="46"/>
  <c r="C90" i="46"/>
  <c r="D90" i="45"/>
  <c r="C90" i="45"/>
  <c r="N90" i="45"/>
  <c r="F90" i="45"/>
  <c r="E90" i="45"/>
</calcChain>
</file>

<file path=xl/comments1.xml><?xml version="1.0" encoding="utf-8"?>
<comments xmlns="http://schemas.openxmlformats.org/spreadsheetml/2006/main">
  <authors>
    <author>TungDuong</author>
  </authors>
  <commentList>
    <comment ref="I1" authorId="0">
      <text>
        <r>
          <rPr>
            <b/>
            <sz val="9"/>
            <color indexed="81"/>
            <rFont val="Tahoma"/>
            <family val="2"/>
          </rPr>
          <t>TungDuong:</t>
        </r>
        <r>
          <rPr>
            <sz val="9"/>
            <color indexed="81"/>
            <rFont val="Tahoma"/>
            <family val="2"/>
          </rPr>
          <t xml:space="preserve">
Paste mã sv
</t>
        </r>
      </text>
    </comment>
    <comment ref="J1" authorId="0">
      <text>
        <r>
          <rPr>
            <b/>
            <sz val="9"/>
            <color indexed="81"/>
            <rFont val="Tahoma"/>
            <family val="2"/>
          </rPr>
          <t>TungDuong:</t>
        </r>
        <r>
          <rPr>
            <sz val="9"/>
            <color indexed="81"/>
            <rFont val="Tahoma"/>
            <family val="2"/>
          </rPr>
          <t xml:space="preserve">
Paste họ tên
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TungDuong:</t>
        </r>
        <r>
          <rPr>
            <sz val="9"/>
            <color indexed="81"/>
            <rFont val="Tahoma"/>
            <family val="2"/>
          </rPr>
          <t xml:space="preserve">
Giới tính
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TungDuong:</t>
        </r>
        <r>
          <rPr>
            <sz val="9"/>
            <color indexed="81"/>
            <rFont val="Tahoma"/>
            <family val="2"/>
          </rPr>
          <t xml:space="preserve">
Ngày sinh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TungDuong:</t>
        </r>
        <r>
          <rPr>
            <sz val="9"/>
            <color indexed="81"/>
            <rFont val="Tahoma"/>
            <family val="2"/>
          </rPr>
          <t xml:space="preserve">
Paste mã lớp
</t>
        </r>
      </text>
    </comment>
  </commentList>
</comments>
</file>

<file path=xl/sharedStrings.xml><?xml version="1.0" encoding="utf-8"?>
<sst xmlns="http://schemas.openxmlformats.org/spreadsheetml/2006/main" count="9708" uniqueCount="2221">
  <si>
    <t>BỘ GIAO THÔNG VẬN TẢI</t>
  </si>
  <si>
    <t>TRƯỜNG ĐẠI HỌC CÔNG NGHỆ GTVT</t>
  </si>
  <si>
    <t xml:space="preserve">Môn thi: </t>
  </si>
  <si>
    <t xml:space="preserve">Ngày thi: </t>
  </si>
  <si>
    <t>TT</t>
  </si>
  <si>
    <t>SBD</t>
  </si>
  <si>
    <t>Mã SV</t>
  </si>
  <si>
    <t>Họ và tên</t>
  </si>
  <si>
    <t>GT</t>
  </si>
  <si>
    <t>Ngày sinh</t>
  </si>
  <si>
    <t xml:space="preserve">Lớp </t>
  </si>
  <si>
    <t>Giờ vào</t>
  </si>
  <si>
    <t>Số đề</t>
  </si>
  <si>
    <t>Điểm</t>
  </si>
  <si>
    <t>Ký tên</t>
  </si>
  <si>
    <t>Ghi chú</t>
  </si>
  <si>
    <t>GK1</t>
  </si>
  <si>
    <t>GK2</t>
  </si>
  <si>
    <t>KL</t>
  </si>
  <si>
    <t>Nam</t>
  </si>
  <si>
    <t>Dự thi..............................</t>
  </si>
  <si>
    <t>Vắng..............................</t>
  </si>
  <si>
    <t>TRƯỞNG BỘ MÔN</t>
  </si>
  <si>
    <t>GV CHẤM THI 1</t>
  </si>
  <si>
    <t>GV CHẤM THI 2</t>
  </si>
  <si>
    <t>Ca thi:</t>
  </si>
  <si>
    <t>Lớp</t>
  </si>
  <si>
    <t>HỆ ĐẠI HỌC CHÍNH QUY</t>
  </si>
  <si>
    <r>
      <t>Hình thức thi:</t>
    </r>
    <r>
      <rPr>
        <b/>
        <sz val="10"/>
        <color indexed="8"/>
        <rFont val="Times New Roman"/>
        <family val="1"/>
      </rPr>
      <t xml:space="preserve"> Vấn đáp</t>
    </r>
  </si>
  <si>
    <t xml:space="preserve">21/06/2016 </t>
  </si>
  <si>
    <t>DANH SÁCH PHÒNG THI HỌC KỲ 1 - NĂM HỌC 2016-2017 (DANH SÁCH THI LẦN 1)</t>
  </si>
  <si>
    <t>Ký nộp</t>
  </si>
  <si>
    <r>
      <t>Hình thức thi:</t>
    </r>
    <r>
      <rPr>
        <b/>
        <sz val="10"/>
        <color indexed="8"/>
        <rFont val="Times New Roman"/>
        <family val="1"/>
      </rPr>
      <t xml:space="preserve"> Vấn Đáp</t>
    </r>
  </si>
  <si>
    <t xml:space="preserve"> </t>
  </si>
  <si>
    <t>Địa điểm:  A2-402</t>
  </si>
  <si>
    <t>66DCDD21</t>
  </si>
  <si>
    <t>66DCCD24</t>
  </si>
  <si>
    <t>66DCDD22</t>
  </si>
  <si>
    <t>66DCCD21</t>
  </si>
  <si>
    <t>66DCDD23</t>
  </si>
  <si>
    <t>66DCCD23</t>
  </si>
  <si>
    <t>66DCCD22</t>
  </si>
  <si>
    <t>Thực tập thí nghiệm địa chất</t>
  </si>
  <si>
    <t>DANH SÁCH PHÒNG THI HỌC KỲ 2 - NĂM HỌC 2016-2017 (DANH SÁCH THI LẦN 1)</t>
  </si>
  <si>
    <t>08/12/1997</t>
  </si>
  <si>
    <t>Nữ</t>
  </si>
  <si>
    <t>27/12/1997</t>
  </si>
  <si>
    <t>25/10/1997</t>
  </si>
  <si>
    <t>22/03/1997</t>
  </si>
  <si>
    <t>15/02/1997</t>
  </si>
  <si>
    <t>NGUYỄN NGỌC SƠN</t>
  </si>
  <si>
    <t>67DCOT20001</t>
  </si>
  <si>
    <t>BÙI TRUNG AN</t>
  </si>
  <si>
    <t>07/09/1998</t>
  </si>
  <si>
    <t>67DCOT25</t>
  </si>
  <si>
    <t>67DCDT20002</t>
  </si>
  <si>
    <t>NGUYỄN BẢO AN</t>
  </si>
  <si>
    <t>02/06/1998</t>
  </si>
  <si>
    <t>67DCDT22</t>
  </si>
  <si>
    <t>67DCDT20001</t>
  </si>
  <si>
    <t>NGUYỄN HUY AN</t>
  </si>
  <si>
    <t>16/06/1998</t>
  </si>
  <si>
    <t>67DCCO20001</t>
  </si>
  <si>
    <t>NGUYỄN VĂN AN</t>
  </si>
  <si>
    <t>17/11/1998</t>
  </si>
  <si>
    <t>67DCCO22</t>
  </si>
  <si>
    <t>67DCDT20003</t>
  </si>
  <si>
    <t>PHẠM THỊ AN</t>
  </si>
  <si>
    <t>15/05/1998</t>
  </si>
  <si>
    <t>67DCDT21</t>
  </si>
  <si>
    <t>67DCOT20003</t>
  </si>
  <si>
    <t>TẠ BÁ ÂN</t>
  </si>
  <si>
    <t>25/08/1998</t>
  </si>
  <si>
    <t>67DCOT23</t>
  </si>
  <si>
    <t>67DCDT20008</t>
  </si>
  <si>
    <t>BÙI CÔNG ANH</t>
  </si>
  <si>
    <t>14/09/1998</t>
  </si>
  <si>
    <t>67DCDT20007</t>
  </si>
  <si>
    <t>BÙI MINH VIỆT ANH</t>
  </si>
  <si>
    <t>21/04/1998</t>
  </si>
  <si>
    <t>67DCOT20005</t>
  </si>
  <si>
    <t>CHU TUẤN ANH</t>
  </si>
  <si>
    <t>27/04/1998</t>
  </si>
  <si>
    <t>67DCOT24</t>
  </si>
  <si>
    <t>67DCKT20002</t>
  </si>
  <si>
    <t>ĐẶNG HOÀI ANH</t>
  </si>
  <si>
    <t>19/06/1998</t>
  </si>
  <si>
    <t>67DCKT24</t>
  </si>
  <si>
    <t>67DCCO20009</t>
  </si>
  <si>
    <t>ĐỖ QUANG ANH</t>
  </si>
  <si>
    <t>17/07/1998</t>
  </si>
  <si>
    <t>67DCCO23</t>
  </si>
  <si>
    <t>67DCKT20014</t>
  </si>
  <si>
    <t>ĐỖ THỊ NGỌC ANH</t>
  </si>
  <si>
    <t>15/03/1998</t>
  </si>
  <si>
    <t>67DCKT23</t>
  </si>
  <si>
    <t>67DCCO20007</t>
  </si>
  <si>
    <t>ĐỖ TUẤN ANH</t>
  </si>
  <si>
    <t>13/10/1998</t>
  </si>
  <si>
    <t>67DCCO21</t>
  </si>
  <si>
    <t>67DCCO20003</t>
  </si>
  <si>
    <t>ĐOÀN BẢO ANH</t>
  </si>
  <si>
    <t>20/06/1998</t>
  </si>
  <si>
    <t>67DCDT20004</t>
  </si>
  <si>
    <t>DƯƠNG QUANG ANH</t>
  </si>
  <si>
    <t>67DCKT20003</t>
  </si>
  <si>
    <t>HỒ THỊ VÂN ANH</t>
  </si>
  <si>
    <t>01/05/1998</t>
  </si>
  <si>
    <t>67DCCO20010</t>
  </si>
  <si>
    <t>HOÀNG ĐỨC ANH</t>
  </si>
  <si>
    <t>11/03/1998</t>
  </si>
  <si>
    <t>67DCCO20002</t>
  </si>
  <si>
    <t>HOÀNG MINH VIỆT ANH</t>
  </si>
  <si>
    <t>14/06/1998</t>
  </si>
  <si>
    <t>67DCOT20009</t>
  </si>
  <si>
    <t>HOÀNG QUANG ANH</t>
  </si>
  <si>
    <t>17/05/1998</t>
  </si>
  <si>
    <t>67DCOT22</t>
  </si>
  <si>
    <t>67DCDT20006</t>
  </si>
  <si>
    <t>HOÀNG THỊ ANH</t>
  </si>
  <si>
    <t>28/05/1998</t>
  </si>
  <si>
    <t>67DCKT20008</t>
  </si>
  <si>
    <t>LẠI VŨ PHƯƠNG ANH</t>
  </si>
  <si>
    <t>12/09/1998</t>
  </si>
  <si>
    <t>67DCKT21</t>
  </si>
  <si>
    <t>67DCKT20015</t>
  </si>
  <si>
    <t>LÊ ĐỨC ANH</t>
  </si>
  <si>
    <t>06/08/1998</t>
  </si>
  <si>
    <t>67DCOT20013</t>
  </si>
  <si>
    <t>LÊ NGỌC ANH</t>
  </si>
  <si>
    <t>09/06/1998</t>
  </si>
  <si>
    <t>67DCOT20011</t>
  </si>
  <si>
    <t>LÊ QUANG ANH</t>
  </si>
  <si>
    <t>03/05/1998</t>
  </si>
  <si>
    <t>67DCOT20004</t>
  </si>
  <si>
    <t>LÊ THẾ ANH</t>
  </si>
  <si>
    <t>15/09/1998</t>
  </si>
  <si>
    <t>67DCOT21</t>
  </si>
  <si>
    <t>67DCKT20256</t>
  </si>
  <si>
    <t>LÊ THỊ ANH</t>
  </si>
  <si>
    <t>27/07/1997</t>
  </si>
  <si>
    <t>67DCOT20008</t>
  </si>
  <si>
    <t>LÊ TUẤN ANH</t>
  </si>
  <si>
    <t>16/12/1998</t>
  </si>
  <si>
    <t>67DCOT20012</t>
  </si>
  <si>
    <t>12/04/1998</t>
  </si>
  <si>
    <t>67DCOT20006</t>
  </si>
  <si>
    <t>LÊ VIỆT ANH</t>
  </si>
  <si>
    <t>67DCOT20010</t>
  </si>
  <si>
    <t>NGUYỄN ANH</t>
  </si>
  <si>
    <t>02/03/1998</t>
  </si>
  <si>
    <t>67DCKT20010</t>
  </si>
  <si>
    <t>NGUYỄN HOÀI ANH</t>
  </si>
  <si>
    <t>27/09/1998</t>
  </si>
  <si>
    <t>67DCKT20255</t>
  </si>
  <si>
    <t>NGUYỄN NGỌC ANH</t>
  </si>
  <si>
    <t>67DCCO20008</t>
  </si>
  <si>
    <t>NGUYỄN QUANG HOÀNG ANH</t>
  </si>
  <si>
    <t>13/02/1998</t>
  </si>
  <si>
    <t>67DCOT20014</t>
  </si>
  <si>
    <t>NGUYỄN THẾ ANH</t>
  </si>
  <si>
    <t>13/12/1998</t>
  </si>
  <si>
    <t>67DCKT20012</t>
  </si>
  <si>
    <t>NGUYỄN THỊ LAN ANH</t>
  </si>
  <si>
    <t>24/02/1998</t>
  </si>
  <si>
    <t>67DCKT22</t>
  </si>
  <si>
    <t>67DCKT20017</t>
  </si>
  <si>
    <t>NGUYỄN THỊ NGUYỆT ANH</t>
  </si>
  <si>
    <t>08/05/1997</t>
  </si>
  <si>
    <t>67DCKT20005</t>
  </si>
  <si>
    <t>NGUYỄN THỊ QUỲNH ANH</t>
  </si>
  <si>
    <t>21/03/1998</t>
  </si>
  <si>
    <t>67DCKT20001</t>
  </si>
  <si>
    <t>NGUYỄN THỊ VÂN ANH</t>
  </si>
  <si>
    <t>30/07/1998</t>
  </si>
  <si>
    <t>67DCKT20009</t>
  </si>
  <si>
    <t>10/05/1998</t>
  </si>
  <si>
    <t>67DCKT20013</t>
  </si>
  <si>
    <t>27/12/1998</t>
  </si>
  <si>
    <t>67DCKT20020</t>
  </si>
  <si>
    <t>NGUYỄN TÚ ANH</t>
  </si>
  <si>
    <t>21/07/1998</t>
  </si>
  <si>
    <t>67DCKT20011</t>
  </si>
  <si>
    <t>PHẠM THỊ PHƯƠNG ANH</t>
  </si>
  <si>
    <t>26/05/1998</t>
  </si>
  <si>
    <t>67DCCO20004</t>
  </si>
  <si>
    <t>PHẠM TUẤN ANH</t>
  </si>
  <si>
    <t>29/07/1998</t>
  </si>
  <si>
    <t>67DCKT20016</t>
  </si>
  <si>
    <t>PHẠM VÂN ANH</t>
  </si>
  <si>
    <t>30/01/1998</t>
  </si>
  <si>
    <t>67DCDT20005</t>
  </si>
  <si>
    <t>PHÙNG NAM ANH</t>
  </si>
  <si>
    <t>23/05/1998</t>
  </si>
  <si>
    <t>67DCDT20009</t>
  </si>
  <si>
    <t>TRẦN ĐỨC ANH</t>
  </si>
  <si>
    <t>28/01/1998</t>
  </si>
  <si>
    <t>67DCKT20004</t>
  </si>
  <si>
    <t>TRẦN QUANG ANH</t>
  </si>
  <si>
    <t>03/10/1998</t>
  </si>
  <si>
    <t>67DCKT20019</t>
  </si>
  <si>
    <t>TRẦN THỊ LAN ANH</t>
  </si>
  <si>
    <t>01/04/1998</t>
  </si>
  <si>
    <t>67DCKT20018</t>
  </si>
  <si>
    <t>TRẦN THỊ NGỌC ANH</t>
  </si>
  <si>
    <t>27/05/1998</t>
  </si>
  <si>
    <t>67DCOT20007</t>
  </si>
  <si>
    <t>TRẦN TIẾN ANH</t>
  </si>
  <si>
    <t>22/09/1998</t>
  </si>
  <si>
    <t>67DCCO20005</t>
  </si>
  <si>
    <t>TRIỆU VIỆT ANH</t>
  </si>
  <si>
    <t>09/03/1998</t>
  </si>
  <si>
    <t>67DCKT20006</t>
  </si>
  <si>
    <t>TRỊNH HẢI ANH</t>
  </si>
  <si>
    <t>04/09/1998</t>
  </si>
  <si>
    <t>67DCKT20007</t>
  </si>
  <si>
    <t>VŨ THỊ KIỀU ANH</t>
  </si>
  <si>
    <t>03/07/1998</t>
  </si>
  <si>
    <t>67DCKT20022</t>
  </si>
  <si>
    <t>BÙI THỊ NGỌC ÁNH</t>
  </si>
  <si>
    <t>22/01/1998</t>
  </si>
  <si>
    <t>67DCKT20023</t>
  </si>
  <si>
    <t>ĐỖ THỊ ÁNH</t>
  </si>
  <si>
    <t>67DCDT20010</t>
  </si>
  <si>
    <t>DƯƠNG THỊ NGỌC ÁNH</t>
  </si>
  <si>
    <t>24/06/1998</t>
  </si>
  <si>
    <t>67DCCO20011</t>
  </si>
  <si>
    <t>DƯƠNG VĂN ÁNH</t>
  </si>
  <si>
    <t>24/09/1998</t>
  </si>
  <si>
    <t>67DCKT20021</t>
  </si>
  <si>
    <t>TRẦN THỊ ÁNH</t>
  </si>
  <si>
    <t>67DCKT20024</t>
  </si>
  <si>
    <t>VŨ HỒNG ÁNH</t>
  </si>
  <si>
    <t>13/05/1998</t>
  </si>
  <si>
    <t>67DCCO20012</t>
  </si>
  <si>
    <t>BÙI TIẾN BA</t>
  </si>
  <si>
    <t>30/06/1998</t>
  </si>
  <si>
    <t>67DCOT20017</t>
  </si>
  <si>
    <t>NGUYỄN CÔNG BẢO</t>
  </si>
  <si>
    <t>16/10/1998</t>
  </si>
  <si>
    <t>67DCOT20015</t>
  </si>
  <si>
    <t>TRẦN GIA BẢO</t>
  </si>
  <si>
    <t>20/12/1998</t>
  </si>
  <si>
    <t>67DCOT20016</t>
  </si>
  <si>
    <t>TRẦN QUỐC BẢO</t>
  </si>
  <si>
    <t>13/04/1998</t>
  </si>
  <si>
    <t>67DCKT20026</t>
  </si>
  <si>
    <t>ĐINH THỊ BÌNH</t>
  </si>
  <si>
    <t>04/11/1998</t>
  </si>
  <si>
    <t>67DCKT20025</t>
  </si>
  <si>
    <t>DƯƠNG THÚY BÌNH</t>
  </si>
  <si>
    <t>02/07/1998</t>
  </si>
  <si>
    <t>67DCDT20011</t>
  </si>
  <si>
    <t>HOÀNG TẤT BÌNH</t>
  </si>
  <si>
    <t>06/09/1998</t>
  </si>
  <si>
    <t>67DCKT20027</t>
  </si>
  <si>
    <t>LÊ THỊ THANH BÌNH</t>
  </si>
  <si>
    <t>31/10/1998</t>
  </si>
  <si>
    <t>67DCOT20018</t>
  </si>
  <si>
    <t>NGUYỄN THANH BÌNH</t>
  </si>
  <si>
    <t>30/11/1998</t>
  </si>
  <si>
    <t>67DCCO20013</t>
  </si>
  <si>
    <t>PHẠM ĐỨC BÌNH</t>
  </si>
  <si>
    <t>22/10/1998</t>
  </si>
  <si>
    <t>67DCKT20028</t>
  </si>
  <si>
    <t>PHẠM THỊ BÌNH</t>
  </si>
  <si>
    <t>14/08/1998</t>
  </si>
  <si>
    <t>67DCOT20019</t>
  </si>
  <si>
    <t>PHẠM VĂN BỈNH</t>
  </si>
  <si>
    <t>10/12/1998</t>
  </si>
  <si>
    <t>67DCOT20020</t>
  </si>
  <si>
    <t>PHẠM THÁI BÙI</t>
  </si>
  <si>
    <t>03/02/1998</t>
  </si>
  <si>
    <t>67DCCO20014</t>
  </si>
  <si>
    <t>ĐỖ VĂN CĂN</t>
  </si>
  <si>
    <t>02/09/1998</t>
  </si>
  <si>
    <t>67DCCO20015</t>
  </si>
  <si>
    <t>CHU TRẦN CẢNH</t>
  </si>
  <si>
    <t>67DCOT20021</t>
  </si>
  <si>
    <t>NGÔ TRỌNG CẢNH</t>
  </si>
  <si>
    <t>05/05/1998</t>
  </si>
  <si>
    <t>67DCKT20029</t>
  </si>
  <si>
    <t>LÊ THỊ CAO</t>
  </si>
  <si>
    <t>67DCOT20022</t>
  </si>
  <si>
    <t>NGÔ VĂN CHẤT</t>
  </si>
  <si>
    <t>26/03/1998</t>
  </si>
  <si>
    <t>67DCKT20030</t>
  </si>
  <si>
    <t>NGUYỄN VĂN KHÁNH CHÂU</t>
  </si>
  <si>
    <t>03/06/1998</t>
  </si>
  <si>
    <t>67DCKT20032</t>
  </si>
  <si>
    <t>DƯƠNG LINH CHI</t>
  </si>
  <si>
    <t>19/11/1998</t>
  </si>
  <si>
    <t>67DCKT20031</t>
  </si>
  <si>
    <t>NGUYỄN THỊ PHƯƠNG CHI</t>
  </si>
  <si>
    <t>09/08/1998</t>
  </si>
  <si>
    <t>67DCKT20033</t>
  </si>
  <si>
    <t>PHẠM LINH CHI</t>
  </si>
  <si>
    <t>11/07/1998</t>
  </si>
  <si>
    <t>67DCOT20024</t>
  </si>
  <si>
    <t>LÊ SỸ CHIẾN</t>
  </si>
  <si>
    <t>26/03/1997</t>
  </si>
  <si>
    <t>67DCKT20036</t>
  </si>
  <si>
    <t>ĐỖ THỊ CHINH</t>
  </si>
  <si>
    <t>28/03/1998</t>
  </si>
  <si>
    <t>67DCOT20025</t>
  </si>
  <si>
    <t>NGUYỄN DUY CHINH</t>
  </si>
  <si>
    <t>67DCKT20034</t>
  </si>
  <si>
    <t>TRẦN KIỀU CHINH</t>
  </si>
  <si>
    <t>12/07/1998</t>
  </si>
  <si>
    <t>67DCKT20035</t>
  </si>
  <si>
    <t>VŨ THỊ KIỀU CHINH</t>
  </si>
  <si>
    <t>03/12/1998</t>
  </si>
  <si>
    <t>67DCOT20026</t>
  </si>
  <si>
    <t>ĐỐNG ĐỨC CHÍNH</t>
  </si>
  <si>
    <t>67DCDT20012</t>
  </si>
  <si>
    <t>NGUYỄN ANH CHÚC</t>
  </si>
  <si>
    <t>08/09/1998</t>
  </si>
  <si>
    <t>67DCDT20133</t>
  </si>
  <si>
    <t>ĐẶNG HOÀNG CHUNG</t>
  </si>
  <si>
    <t>13/08/1998</t>
  </si>
  <si>
    <t>67DCOT20027</t>
  </si>
  <si>
    <t>ĐỖ THÀNH CHUNG</t>
  </si>
  <si>
    <t>19/08/1997</t>
  </si>
  <si>
    <t>67DCDT20013</t>
  </si>
  <si>
    <t>HỒ VIỆT CHUNG</t>
  </si>
  <si>
    <t>14/04/1998</t>
  </si>
  <si>
    <t>65DCCD23051</t>
  </si>
  <si>
    <t>Trần Quốc Chung</t>
  </si>
  <si>
    <t>09/07/1995</t>
  </si>
  <si>
    <t>65DCCD22</t>
  </si>
  <si>
    <t>67DCOT20029</t>
  </si>
  <si>
    <t>NGUYỄN NGỌC CÔNG</t>
  </si>
  <si>
    <t>24/03/1998</t>
  </si>
  <si>
    <t>67DCCO20016</t>
  </si>
  <si>
    <t>TRẦN MẠNH CÔNG</t>
  </si>
  <si>
    <t>07/01/1998</t>
  </si>
  <si>
    <t>67DCOT20030</t>
  </si>
  <si>
    <t>TRỊNH THÀNH CÔNG</t>
  </si>
  <si>
    <t>67DCKT20037</t>
  </si>
  <si>
    <t>NGÔ THỊ CÚC</t>
  </si>
  <si>
    <t>08/11/1998</t>
  </si>
  <si>
    <t>67DCOT20035</t>
  </si>
  <si>
    <t>BÙI QUỐC CƯỜNG</t>
  </si>
  <si>
    <t>31/12/1998</t>
  </si>
  <si>
    <t>67DCCO20018</t>
  </si>
  <si>
    <t>ĐẶNG HUY CƯỜNG</t>
  </si>
  <si>
    <t>05/02/1998</t>
  </si>
  <si>
    <t>67DCOT20031</t>
  </si>
  <si>
    <t>ĐÀO MẠNH CƯỜNG</t>
  </si>
  <si>
    <t>67DCDT20014</t>
  </si>
  <si>
    <t>HOÀNG XUÂN CƯỜNG</t>
  </si>
  <si>
    <t>17/04/1998</t>
  </si>
  <si>
    <t>67DCDT20015</t>
  </si>
  <si>
    <t>LÊ MẠNH CƯỜNG</t>
  </si>
  <si>
    <t>07/12/1997</t>
  </si>
  <si>
    <t>67DCCO20017</t>
  </si>
  <si>
    <t>LÊ VĂN CƯỜNG</t>
  </si>
  <si>
    <t>67DCOT20037</t>
  </si>
  <si>
    <t>LƯU VĂN CƯỜNG</t>
  </si>
  <si>
    <t>29/08/1998</t>
  </si>
  <si>
    <t>67DCOT20034</t>
  </si>
  <si>
    <t>NGUYỄN HÙNG CƯỜNG</t>
  </si>
  <si>
    <t>14/03/1998</t>
  </si>
  <si>
    <t>67DCOT20032</t>
  </si>
  <si>
    <t>NGUYỄN MẠNH CƯỜNG</t>
  </si>
  <si>
    <t>16/02/1998</t>
  </si>
  <si>
    <t>67DCOT20033</t>
  </si>
  <si>
    <t>NGUYỄN VĂN CƯỜNG</t>
  </si>
  <si>
    <t>67DCOT20036</t>
  </si>
  <si>
    <t>PHÙNG MẠNH CƯỜNG</t>
  </si>
  <si>
    <t>21/09/1998</t>
  </si>
  <si>
    <t>67DCOT20053</t>
  </si>
  <si>
    <t>TÔ NGỌC ĐÀI</t>
  </si>
  <si>
    <t>67DCCO20035</t>
  </si>
  <si>
    <t>HOÀNG CAO ĐẠI</t>
  </si>
  <si>
    <t>22/04/1998</t>
  </si>
  <si>
    <t>67DCOT20054</t>
  </si>
  <si>
    <t>HOÀNG ĐỨC ĐẠI</t>
  </si>
  <si>
    <t>28/10/1998</t>
  </si>
  <si>
    <t>67DCCO20032</t>
  </si>
  <si>
    <t>LÊ QUANG ĐẠI</t>
  </si>
  <si>
    <t>27/10/1998</t>
  </si>
  <si>
    <t>67DCOT20055</t>
  </si>
  <si>
    <t>NGUYỄN TRỌNG ĐẠI</t>
  </si>
  <si>
    <t>67DCCO20033</t>
  </si>
  <si>
    <t>NGUYỄN VĂN ĐẠI</t>
  </si>
  <si>
    <t>08/06/1997</t>
  </si>
  <si>
    <t>67DCCO20034</t>
  </si>
  <si>
    <t>TRẦN ĐỨC ĐẠI</t>
  </si>
  <si>
    <t>18/09/1998</t>
  </si>
  <si>
    <t>67DCCO20019</t>
  </si>
  <si>
    <t>ĐỖ MẬU DẦN</t>
  </si>
  <si>
    <t>29/06/1998</t>
  </si>
  <si>
    <t>67DCCO20036</t>
  </si>
  <si>
    <t>NGUYỄN VĂN ĐĂNG</t>
  </si>
  <si>
    <t>03/04/1998</t>
  </si>
  <si>
    <t>67DCCO20037</t>
  </si>
  <si>
    <t>TRIỆU PHI ĐẰNG</t>
  </si>
  <si>
    <t>67DCKT20043</t>
  </si>
  <si>
    <t>BÙI THỊ ĐÀO</t>
  </si>
  <si>
    <t>06/01/1998</t>
  </si>
  <si>
    <t>67DCOT20068</t>
  </si>
  <si>
    <t>ĐINH THÀNH ĐẠT</t>
  </si>
  <si>
    <t>21/12/1998</t>
  </si>
  <si>
    <t>67DCOT20060</t>
  </si>
  <si>
    <t>ĐINH TIẾN ĐẠT</t>
  </si>
  <si>
    <t>67DCOT20059</t>
  </si>
  <si>
    <t>ĐỖ THÀNH ĐẠT</t>
  </si>
  <si>
    <t>15/02/1998</t>
  </si>
  <si>
    <t>67DCCO20038</t>
  </si>
  <si>
    <t>HỒ VĂN ĐẠT</t>
  </si>
  <si>
    <t>02/04/1998</t>
  </si>
  <si>
    <t>67DCOT20057</t>
  </si>
  <si>
    <t>LÊ VĂN ĐẠT</t>
  </si>
  <si>
    <t>15/01/1998</t>
  </si>
  <si>
    <t>67DCOT20056</t>
  </si>
  <si>
    <t>NGUYỄN ĐÌNH ĐẠT</t>
  </si>
  <si>
    <t>67DCOT20062</t>
  </si>
  <si>
    <t>NGUYỄN VĂN ĐẠT</t>
  </si>
  <si>
    <t>16/05/1998</t>
  </si>
  <si>
    <t>67DCOT20066</t>
  </si>
  <si>
    <t>19/09/1998</t>
  </si>
  <si>
    <t>67DCOT20058</t>
  </si>
  <si>
    <t>PHẠM VĂN ĐẠT</t>
  </si>
  <si>
    <t>29/05/1998</t>
  </si>
  <si>
    <t>67DCOT20061</t>
  </si>
  <si>
    <t>PHAN TIẾN ĐẠT</t>
  </si>
  <si>
    <t>31/05/1998</t>
  </si>
  <si>
    <t>67DCOT20067</t>
  </si>
  <si>
    <t>TRẦN QUỐC ĐẠT</t>
  </si>
  <si>
    <t>08/02/1998</t>
  </si>
  <si>
    <t>67DCDT20025</t>
  </si>
  <si>
    <t>TRẦN TIẾN ĐẠT</t>
  </si>
  <si>
    <t>08/05/1998</t>
  </si>
  <si>
    <t>67DCOT20064</t>
  </si>
  <si>
    <t>TRẦN VĂN ĐẠT</t>
  </si>
  <si>
    <t>67DCKT20044</t>
  </si>
  <si>
    <t>TRỊNH MINH ĐẠT</t>
  </si>
  <si>
    <t>23/02/1998</t>
  </si>
  <si>
    <t>67DCCO20040</t>
  </si>
  <si>
    <t>TRỊNH NGỌC ĐẠT</t>
  </si>
  <si>
    <t>05/03/1998</t>
  </si>
  <si>
    <t>67DCCO20041</t>
  </si>
  <si>
    <t>TRỊNH QUỐC ĐẠT</t>
  </si>
  <si>
    <t>09/04/1998</t>
  </si>
  <si>
    <t>67DCOT20065</t>
  </si>
  <si>
    <t>VŨ KIM ĐẠT</t>
  </si>
  <si>
    <t>67DCDT20026</t>
  </si>
  <si>
    <t>VŨ TIẾN ĐẠT</t>
  </si>
  <si>
    <t>67DCOT20063</t>
  </si>
  <si>
    <t>26/10/1998</t>
  </si>
  <si>
    <t>67DCCO20039</t>
  </si>
  <si>
    <t>VŨ VĂN ĐẠT</t>
  </si>
  <si>
    <t>23/09/1998</t>
  </si>
  <si>
    <t>67DCOT20038</t>
  </si>
  <si>
    <t>HOÀNG KHẮC DIỆN</t>
  </si>
  <si>
    <t>23/03/1998</t>
  </si>
  <si>
    <t>67DCCO20020</t>
  </si>
  <si>
    <t>VŨ BÁ DIỆN</t>
  </si>
  <si>
    <t>22/02/1998</t>
  </si>
  <si>
    <t>67DCDT20027</t>
  </si>
  <si>
    <t>NGUYỄN HUY ĐIỆP</t>
  </si>
  <si>
    <t>30/10/1998</t>
  </si>
  <si>
    <t>67DCCO20042</t>
  </si>
  <si>
    <t>TRỊNH XUÂN ĐIỆP</t>
  </si>
  <si>
    <t>31/07/1998</t>
  </si>
  <si>
    <t>67DCDT20028</t>
  </si>
  <si>
    <t>TRẦN VĂN ĐỊNH</t>
  </si>
  <si>
    <t>31/03/1998</t>
  </si>
  <si>
    <t>67DCOT20069</t>
  </si>
  <si>
    <t>PHẠM BÁ ĐỘ</t>
  </si>
  <si>
    <t>22/06/1998</t>
  </si>
  <si>
    <t>67DCDT20029</t>
  </si>
  <si>
    <t>NGUYỄN VĂN ĐOÀN</t>
  </si>
  <si>
    <t>30/03/1998</t>
  </si>
  <si>
    <t>67DCOT20039</t>
  </si>
  <si>
    <t>ĐỖ ĐỨC DOANH</t>
  </si>
  <si>
    <t>22/12/1998</t>
  </si>
  <si>
    <t>67DCCO20209</t>
  </si>
  <si>
    <t>NGUYỄN KHẮC ĐÔNG</t>
  </si>
  <si>
    <t>67DCCO20043</t>
  </si>
  <si>
    <t>Trần Văn Đông</t>
  </si>
  <si>
    <t>09/05/1998</t>
  </si>
  <si>
    <t>67DCDT20030</t>
  </si>
  <si>
    <t>NGUYỄN HỮU ĐỒNG</t>
  </si>
  <si>
    <t>02/10/1998</t>
  </si>
  <si>
    <t>67DCDT20016</t>
  </si>
  <si>
    <t>PHẠM VĂN DU</t>
  </si>
  <si>
    <t>15/06/1998</t>
  </si>
  <si>
    <t>67DCDT20032</t>
  </si>
  <si>
    <t>ĐẶNG QUANG ĐỨC</t>
  </si>
  <si>
    <t>07/05/1998</t>
  </si>
  <si>
    <t>67DCOT20075</t>
  </si>
  <si>
    <t>ĐINH TRỌNG ĐỨC</t>
  </si>
  <si>
    <t>25/09/1998</t>
  </si>
  <si>
    <t>67DCOT20082</t>
  </si>
  <si>
    <t>ĐOÀN VĂN ĐỨC</t>
  </si>
  <si>
    <t>67DCOT20080</t>
  </si>
  <si>
    <t>HÀ VIỆT ĐỨC</t>
  </si>
  <si>
    <t>25/03/1998</t>
  </si>
  <si>
    <t>67DCCO20044</t>
  </si>
  <si>
    <t>HOÀNG MINH ĐỨC</t>
  </si>
  <si>
    <t>04/01/1998</t>
  </si>
  <si>
    <t>67DCOT20070</t>
  </si>
  <si>
    <t>HOÀNG NGỌC ĐỨC</t>
  </si>
  <si>
    <t>20/09/1998</t>
  </si>
  <si>
    <t>67DCOT20079</t>
  </si>
  <si>
    <t>KIỀU TRUNG ĐỨC</t>
  </si>
  <si>
    <t>67DCOT20072</t>
  </si>
  <si>
    <t>LÊ ĐẮC MINH ĐỨC</t>
  </si>
  <si>
    <t>22/05/1998</t>
  </si>
  <si>
    <t>67DCOT20071</t>
  </si>
  <si>
    <t>LÊ VĂN ĐỨC</t>
  </si>
  <si>
    <t>15/10/1998</t>
  </si>
  <si>
    <t>67DCOT20078</t>
  </si>
  <si>
    <t>LƯU TRÍ ĐỨC</t>
  </si>
  <si>
    <t>10/04/1998</t>
  </si>
  <si>
    <t>67DCOT20073</t>
  </si>
  <si>
    <t>NGÔ HUỲNH ĐỨC</t>
  </si>
  <si>
    <t>67DCDT20031</t>
  </si>
  <si>
    <t>NGUYỄN CÔNG ĐỨC</t>
  </si>
  <si>
    <t>06/11/1998</t>
  </si>
  <si>
    <t>67DCCO20047</t>
  </si>
  <si>
    <t>NGUYỄN MINH ĐỨC</t>
  </si>
  <si>
    <t>67DCOT20074</t>
  </si>
  <si>
    <t>17/11/1997</t>
  </si>
  <si>
    <t>67DCCO20046</t>
  </si>
  <si>
    <t>PHẠM VĂN ĐỨC</t>
  </si>
  <si>
    <t>12/12/1998</t>
  </si>
  <si>
    <t>67DCOT20076</t>
  </si>
  <si>
    <t>TẠ HOÀNG ĐỨC</t>
  </si>
  <si>
    <t>04/04/1998</t>
  </si>
  <si>
    <t>67DCOT20081</t>
  </si>
  <si>
    <t>TRẦN TRUNG ĐỨC</t>
  </si>
  <si>
    <t>67DCCO20045</t>
  </si>
  <si>
    <t>TRỊNH MINH ĐỨC</t>
  </si>
  <si>
    <t>05/04/1997</t>
  </si>
  <si>
    <t>67DCDT20033</t>
  </si>
  <si>
    <t>VŨ VĂN ĐỨC</t>
  </si>
  <si>
    <t>10/01/1998</t>
  </si>
  <si>
    <t>67DCKT20038</t>
  </si>
  <si>
    <t>NGUYỄN THỊ DUNG</t>
  </si>
  <si>
    <t>25/10/1998</t>
  </si>
  <si>
    <t>67DCKT20040</t>
  </si>
  <si>
    <t>24/07/1998</t>
  </si>
  <si>
    <t>67DCKT20039</t>
  </si>
  <si>
    <t>NGUYỄN THUỲ DUNG</t>
  </si>
  <si>
    <t>66DCKT22101</t>
  </si>
  <si>
    <t>PHẠM THỊ THÙY DUNG</t>
  </si>
  <si>
    <t>09/12/1997</t>
  </si>
  <si>
    <t>67DCDT20017</t>
  </si>
  <si>
    <t>ĐỖ TIẾN DŨNG</t>
  </si>
  <si>
    <t>29/11/1998</t>
  </si>
  <si>
    <t>67DCOT20040</t>
  </si>
  <si>
    <t>GIẢN TƯ DŨNG</t>
  </si>
  <si>
    <t>67DCDT20019</t>
  </si>
  <si>
    <t>HOÀNG TIẾN DŨNG</t>
  </si>
  <si>
    <t>28/02/1998</t>
  </si>
  <si>
    <t>67DCKT20041</t>
  </si>
  <si>
    <t>HOÀNG VĂN DŨNG</t>
  </si>
  <si>
    <t>67DCOT20042</t>
  </si>
  <si>
    <t>LÊ ANH DŨNG</t>
  </si>
  <si>
    <t>21/08/1998</t>
  </si>
  <si>
    <t>67DCDT20020</t>
  </si>
  <si>
    <t>NGÔ TIẾN DŨNG</t>
  </si>
  <si>
    <t>67DCCO20022</t>
  </si>
  <si>
    <t>NGUYỄN ANH DŨNG</t>
  </si>
  <si>
    <t>08/12/1998</t>
  </si>
  <si>
    <t>67DCOT20043</t>
  </si>
  <si>
    <t>NGUYỄN HUY DŨNG</t>
  </si>
  <si>
    <t>01/08/1998</t>
  </si>
  <si>
    <t>67DCCO20021</t>
  </si>
  <si>
    <t>NGUYỄN TIẾN DŨNG</t>
  </si>
  <si>
    <t>02/08/1998</t>
  </si>
  <si>
    <t>67DCOT20041</t>
  </si>
  <si>
    <t>PHẠM VĂN DŨNG</t>
  </si>
  <si>
    <t>01/01/1998</t>
  </si>
  <si>
    <t>67DCDT20018</t>
  </si>
  <si>
    <t>TRẦN VIỆT DŨNG</t>
  </si>
  <si>
    <t>19/10/1998</t>
  </si>
  <si>
    <t>67DCCO20023</t>
  </si>
  <si>
    <t>LÊ QUÍ DƯƠNG</t>
  </si>
  <si>
    <t>23/07/1998</t>
  </si>
  <si>
    <t>67DCDT20022</t>
  </si>
  <si>
    <t>LÊ TÙNG DƯƠNG</t>
  </si>
  <si>
    <t>12/08/1998</t>
  </si>
  <si>
    <t>67DCDT20023</t>
  </si>
  <si>
    <t>NGUYỄN BÌNH DƯƠNG</t>
  </si>
  <si>
    <t>23/08/1998</t>
  </si>
  <si>
    <t>67DCOT20047</t>
  </si>
  <si>
    <t>NGUYỄN CƠ DƯƠNG</t>
  </si>
  <si>
    <t>19/03/1998</t>
  </si>
  <si>
    <t>67DCOT20045</t>
  </si>
  <si>
    <t>NGUYỄN HỮU DƯƠNG</t>
  </si>
  <si>
    <t>06/04/1998</t>
  </si>
  <si>
    <t>67DCOT20046</t>
  </si>
  <si>
    <t>NGUYỄN TẤT DƯƠNG</t>
  </si>
  <si>
    <t>67DCCO20026</t>
  </si>
  <si>
    <t>NGUYỄN THÀNH DƯƠNG</t>
  </si>
  <si>
    <t>24/05/1998</t>
  </si>
  <si>
    <t>67DCCO20025</t>
  </si>
  <si>
    <t>NGUYỄN VĂN DƯƠNG</t>
  </si>
  <si>
    <t>67DCOT20044</t>
  </si>
  <si>
    <t>PHẠM VĂN DƯƠNG</t>
  </si>
  <si>
    <t>13/09/1998</t>
  </si>
  <si>
    <t>67DCDT20021</t>
  </si>
  <si>
    <t>TRẦN ĐỨC DƯƠNG</t>
  </si>
  <si>
    <t>67DCOT20048</t>
  </si>
  <si>
    <t>VŨ ĐỨC DƯƠNG</t>
  </si>
  <si>
    <t>67DCCO20024</t>
  </si>
  <si>
    <t>VŨ HOÀNG DƯƠNG</t>
  </si>
  <si>
    <t>18/08/1998</t>
  </si>
  <si>
    <t>67DCOT20050</t>
  </si>
  <si>
    <t>BÙI CÔNG DUY</t>
  </si>
  <si>
    <t>29/01/1998</t>
  </si>
  <si>
    <t>67DCCO20027</t>
  </si>
  <si>
    <t>KIM VĂN DUY</t>
  </si>
  <si>
    <t>67DCCO20029</t>
  </si>
  <si>
    <t>NGUYỄN VĂN DUY</t>
  </si>
  <si>
    <t>13/07/1998</t>
  </si>
  <si>
    <t>67DCCO20030</t>
  </si>
  <si>
    <t>TẠ ĐỨC DUY</t>
  </si>
  <si>
    <t>06/05/1998</t>
  </si>
  <si>
    <t>67DCOT20051</t>
  </si>
  <si>
    <t>TRỊNH XUÂN DUY</t>
  </si>
  <si>
    <t>67DCOT20052</t>
  </si>
  <si>
    <t>TRƯƠNG VĂN DUY</t>
  </si>
  <si>
    <t>67DCOT20049</t>
  </si>
  <si>
    <t>VŨ ĐỨC NGỌC DUY</t>
  </si>
  <si>
    <t>08/03/1998</t>
  </si>
  <si>
    <t>67DCCO20028</t>
  </si>
  <si>
    <t>VŨ KHƯƠNG DUY</t>
  </si>
  <si>
    <t>03/03/1998</t>
  </si>
  <si>
    <t>67DCKT20042</t>
  </si>
  <si>
    <t>TRẦN MỸ DUYÊN</t>
  </si>
  <si>
    <t>67DCCO20031</t>
  </si>
  <si>
    <t>NGUYỄN QUANG DUYỆT</t>
  </si>
  <si>
    <t>67DCCO20049</t>
  </si>
  <si>
    <t>ĐƯỜNG MINH GIANG</t>
  </si>
  <si>
    <t>67DCOT20083</t>
  </si>
  <si>
    <t>NGUYỄN PHƯƠNG GIANG</t>
  </si>
  <si>
    <t>67DCKT20046</t>
  </si>
  <si>
    <t>NGUYỄN THỊ HƯƠNG GIANG</t>
  </si>
  <si>
    <t>67DCDT20034</t>
  </si>
  <si>
    <t>NGUYỄN TRƯỜNG GIANG</t>
  </si>
  <si>
    <t>13/11/1998</t>
  </si>
  <si>
    <t>67DCKT20045</t>
  </si>
  <si>
    <t>PHẠM THỊ LINH GIANG</t>
  </si>
  <si>
    <t>05/12/1998</t>
  </si>
  <si>
    <t>67DCKT20052</t>
  </si>
  <si>
    <t>BÙI THỊ THU HÀ</t>
  </si>
  <si>
    <t>67DCKT20047</t>
  </si>
  <si>
    <t>ĐỖ THU HÀ</t>
  </si>
  <si>
    <t>67DCKT20050</t>
  </si>
  <si>
    <t>HOÀNG THỊ THU HÀ</t>
  </si>
  <si>
    <t>05/06/1997</t>
  </si>
  <si>
    <t>67DCKT20048</t>
  </si>
  <si>
    <t>KIỀU THỊ NGỌC HÀ</t>
  </si>
  <si>
    <t>67DCKT20053</t>
  </si>
  <si>
    <t>LÊ THỊ THANH HÀ</t>
  </si>
  <si>
    <t>67DCDT20035</t>
  </si>
  <si>
    <t>NGUYỄN THỊ THU HÀ</t>
  </si>
  <si>
    <t>09/10/1998</t>
  </si>
  <si>
    <t>67DCKT20049</t>
  </si>
  <si>
    <t>NGUYỄN THU HÀ</t>
  </si>
  <si>
    <t>05/01/1998</t>
  </si>
  <si>
    <t>67DCOT20084</t>
  </si>
  <si>
    <t>PHẠM ĐÌNH HÀ</t>
  </si>
  <si>
    <t>04/05/1998</t>
  </si>
  <si>
    <t>67DCDT20036</t>
  </si>
  <si>
    <t>PHẠM THỊ THU HÀ</t>
  </si>
  <si>
    <t>67DCKT20051</t>
  </si>
  <si>
    <t>TRẦN NGÂN HÀ</t>
  </si>
  <si>
    <t>04/02/1998</t>
  </si>
  <si>
    <t>67DCCO20051</t>
  </si>
  <si>
    <t>ĐẶNG NGỌC HẢI</t>
  </si>
  <si>
    <t>11/04/1998</t>
  </si>
  <si>
    <t>67DCOT20089</t>
  </si>
  <si>
    <t>ĐỖ CÔNG HẢI</t>
  </si>
  <si>
    <t>67DCCO20050</t>
  </si>
  <si>
    <t>ĐỖ TRỌNG HẢI</t>
  </si>
  <si>
    <t>12/05/1998</t>
  </si>
  <si>
    <t>67DCOT20090</t>
  </si>
  <si>
    <t>ĐOÀN VĨNH HẢI</t>
  </si>
  <si>
    <t>67DCOT20091</t>
  </si>
  <si>
    <t>HOÀNG BÁ HẢI</t>
  </si>
  <si>
    <t>20/02/1998</t>
  </si>
  <si>
    <t>67DCKT20054</t>
  </si>
  <si>
    <t>HOÀNG THỊ HỒNG HẢI</t>
  </si>
  <si>
    <t>07/02/1998</t>
  </si>
  <si>
    <t>67DCDT20037</t>
  </si>
  <si>
    <t>HOÀNG VIẾT HẢI</t>
  </si>
  <si>
    <t>67DCCO20053</t>
  </si>
  <si>
    <t>NGUYỄN BÁ HẢI</t>
  </si>
  <si>
    <t>67DCDT20041</t>
  </si>
  <si>
    <t>NGUYỄN HỒNG HẢI</t>
  </si>
  <si>
    <t>67DCOT20087</t>
  </si>
  <si>
    <t>NGUYỄN MẠNH HẢI</t>
  </si>
  <si>
    <t>67DCDT20039</t>
  </si>
  <si>
    <t>NGUYỄN MINH HẢI</t>
  </si>
  <si>
    <t>16/07/1996</t>
  </si>
  <si>
    <t>67DCOT20085</t>
  </si>
  <si>
    <t>NGUYỄN THANH HẢI</t>
  </si>
  <si>
    <t>03/09/1998</t>
  </si>
  <si>
    <t>67DCCO20052</t>
  </si>
  <si>
    <t>NGUYỄN THẾ HẢI</t>
  </si>
  <si>
    <t>30/12/1998</t>
  </si>
  <si>
    <t>67DCDT20040</t>
  </si>
  <si>
    <t>NGUYỄN THỊ HẢI</t>
  </si>
  <si>
    <t>67DCOT20088</t>
  </si>
  <si>
    <t>NGUYỄN VĂN HẢI</t>
  </si>
  <si>
    <t>02/12/1996</t>
  </si>
  <si>
    <t>67DCOT20092</t>
  </si>
  <si>
    <t>PHÙNG VĂN HẢI</t>
  </si>
  <si>
    <t>67DCOT20086</t>
  </si>
  <si>
    <t>VŨ NGỌC HẢI</t>
  </si>
  <si>
    <t>67DCDT20038</t>
  </si>
  <si>
    <t>VŨ VĂN HẢI</t>
  </si>
  <si>
    <t>67DCKT20055</t>
  </si>
  <si>
    <t>NGUYỄN THỊ HÂN</t>
  </si>
  <si>
    <t>26/04/1998</t>
  </si>
  <si>
    <t>67DCKT20060</t>
  </si>
  <si>
    <t>HOÀNG THỊ HẰNG</t>
  </si>
  <si>
    <t>67DCKT20062</t>
  </si>
  <si>
    <t>NGUYỄN MAI HẰNG</t>
  </si>
  <si>
    <t>67DCKT20058</t>
  </si>
  <si>
    <t>NGUYỄN MINH HẰNG</t>
  </si>
  <si>
    <t>10/10/1998</t>
  </si>
  <si>
    <t>67DCKT20063</t>
  </si>
  <si>
    <t>NGUYỄN THỊ THU HẰNG</t>
  </si>
  <si>
    <t>14/05/1998</t>
  </si>
  <si>
    <t>67DCKT20056</t>
  </si>
  <si>
    <t>PHÙNG VŨ THỊ HẰNG</t>
  </si>
  <si>
    <t>04/12/1998</t>
  </si>
  <si>
    <t>67DCKT20064</t>
  </si>
  <si>
    <t>TRẦN THANH HẰNG</t>
  </si>
  <si>
    <t>67DCKT20057</t>
  </si>
  <si>
    <t>TRẦN THỊ THANH HẰNG</t>
  </si>
  <si>
    <t>17/10/1998</t>
  </si>
  <si>
    <t>67DCKT20059</t>
  </si>
  <si>
    <t>TRẦN THỊ THU HẰNG</t>
  </si>
  <si>
    <t>67DCKT20061</t>
  </si>
  <si>
    <t>TRƯƠNG THỊ THU HẰNG</t>
  </si>
  <si>
    <t>18/02/1998</t>
  </si>
  <si>
    <t>67DCDT20042</t>
  </si>
  <si>
    <t>NGUYỄN ĐỨC HẠNH</t>
  </si>
  <si>
    <t>18/11/1998</t>
  </si>
  <si>
    <t>67DCKT20065</t>
  </si>
  <si>
    <t>NGUYỄN THỊ HẠNH</t>
  </si>
  <si>
    <t>67DCOT20093</t>
  </si>
  <si>
    <t>NGUYỄN VĂN HÀO</t>
  </si>
  <si>
    <t>05/08/1998</t>
  </si>
  <si>
    <t>67DCKT20067</t>
  </si>
  <si>
    <t>LÊ THỊ HẬU</t>
  </si>
  <si>
    <t>15/12/1998</t>
  </si>
  <si>
    <t>67DCKT20068</t>
  </si>
  <si>
    <t>NGUYỄN THỊ HẬU</t>
  </si>
  <si>
    <t>67DCOT20094</t>
  </si>
  <si>
    <t>NGUYỄN TRUNG HẬU</t>
  </si>
  <si>
    <t>25/07/1998</t>
  </si>
  <si>
    <t>67DCKT20069</t>
  </si>
  <si>
    <t>TRẦN THỊ HIÊN</t>
  </si>
  <si>
    <t>02/02/1998</t>
  </si>
  <si>
    <t>67DCDT20043</t>
  </si>
  <si>
    <t>TRẦN THỊ THANH HIÊN</t>
  </si>
  <si>
    <t>67DCOT20095</t>
  </si>
  <si>
    <t>NGUYỄN VĂN HIẾN</t>
  </si>
  <si>
    <t>24/10/1998</t>
  </si>
  <si>
    <t>67DCKT20075</t>
  </si>
  <si>
    <t>BÙI THỊ HIỀN</t>
  </si>
  <si>
    <t>67DCKT20074</t>
  </si>
  <si>
    <t>ĐỖ THÚY HIỀN</t>
  </si>
  <si>
    <t>67DCDT20044</t>
  </si>
  <si>
    <t>KHUẤT THU HIỀN</t>
  </si>
  <si>
    <t>01/02/1998</t>
  </si>
  <si>
    <t>67DCKT20070</t>
  </si>
  <si>
    <t>NGUYỄN THỊ HIỀN</t>
  </si>
  <si>
    <t>20/01/1998</t>
  </si>
  <si>
    <t>67DCKT20071</t>
  </si>
  <si>
    <t>NGUYỄN THỊ THU HIỀN</t>
  </si>
  <si>
    <t>11/09/1998</t>
  </si>
  <si>
    <t>67DCKT20076</t>
  </si>
  <si>
    <t>NGUYỄN THỊ THÚY HIỀN</t>
  </si>
  <si>
    <t>10/08/1998</t>
  </si>
  <si>
    <t>67DCKT20073</t>
  </si>
  <si>
    <t>NGUYỄN THU HIỀN</t>
  </si>
  <si>
    <t>10/12/1997</t>
  </si>
  <si>
    <t>67DCKT20077</t>
  </si>
  <si>
    <t>TẠ THỊ THU HIỀN</t>
  </si>
  <si>
    <t>67DCKT20072</t>
  </si>
  <si>
    <t>VŨ THỊ THU HIỀN</t>
  </si>
  <si>
    <t>67DCOT20097</t>
  </si>
  <si>
    <t>ĐẬU CÔNG HIỆP</t>
  </si>
  <si>
    <t>67DCOT20098</t>
  </si>
  <si>
    <t>DƯƠNG NGÔ HIỆP</t>
  </si>
  <si>
    <t>67DCDT20048</t>
  </si>
  <si>
    <t>MAI XUÂN HIỆP</t>
  </si>
  <si>
    <t>06/02/1998</t>
  </si>
  <si>
    <t>67DCDT20047</t>
  </si>
  <si>
    <t>NGUYỄN CÔNG HOÀNG HIỆP</t>
  </si>
  <si>
    <t>16/04/1998</t>
  </si>
  <si>
    <t>67DCKX20035</t>
  </si>
  <si>
    <t>NGUYỄN ĐÌNH HIỆP</t>
  </si>
  <si>
    <t>67DCOT20099</t>
  </si>
  <si>
    <t>NGUYỄN HOÀNG HIỆP</t>
  </si>
  <si>
    <t>17/02/1998</t>
  </si>
  <si>
    <t>67DCCO20054</t>
  </si>
  <si>
    <t>NGUYỄN TUẤN HIỆP</t>
  </si>
  <si>
    <t>67DCCO20055</t>
  </si>
  <si>
    <t>NGUYỄN VIẾT HIỆP</t>
  </si>
  <si>
    <t>67DCDT20046</t>
  </si>
  <si>
    <t>PHẠM HOÀNG HIỆP</t>
  </si>
  <si>
    <t>22/08/1998</t>
  </si>
  <si>
    <t>67DCDT20045</t>
  </si>
  <si>
    <t>TRẦN VĂN HIỆP</t>
  </si>
  <si>
    <t>67DCOT20096</t>
  </si>
  <si>
    <t>VŨ PHẠM MINH HIỆP</t>
  </si>
  <si>
    <t>67DCOT20100</t>
  </si>
  <si>
    <t>MAI VĂN HIỆT</t>
  </si>
  <si>
    <t>67DCKT20079</t>
  </si>
  <si>
    <t>BÙI ĐỨC HIẾU</t>
  </si>
  <si>
    <t>67DCCO20059</t>
  </si>
  <si>
    <t>CAO MINH HIẾU</t>
  </si>
  <si>
    <t>64DCKT3085</t>
  </si>
  <si>
    <t>Đào Trọng Hiếu</t>
  </si>
  <si>
    <t>29/01/1995</t>
  </si>
  <si>
    <t>64DCKT05</t>
  </si>
  <si>
    <t>67DCDT20051</t>
  </si>
  <si>
    <t>ĐINH TRUNG HIẾU</t>
  </si>
  <si>
    <t>18/10/1998</t>
  </si>
  <si>
    <t>67DCOT20103</t>
  </si>
  <si>
    <t>ĐỖ TRUNG HIẾU</t>
  </si>
  <si>
    <t>11/10/1998</t>
  </si>
  <si>
    <t>67DCOT20102</t>
  </si>
  <si>
    <t>HÀ QUANG HIẾU</t>
  </si>
  <si>
    <t>67DCKT20078</t>
  </si>
  <si>
    <t>LẠI THANH HIẾU</t>
  </si>
  <si>
    <t>67DCCO20056</t>
  </si>
  <si>
    <t>NGUYỄN ĐÌNH HIẾU</t>
  </si>
  <si>
    <t>67DCOT20104</t>
  </si>
  <si>
    <t>NGUYỄN TRỌNG HIẾU</t>
  </si>
  <si>
    <t>10/11/1998</t>
  </si>
  <si>
    <t>67DCCO20060</t>
  </si>
  <si>
    <t>NGUYỄN TRUNG HIẾU</t>
  </si>
  <si>
    <t>67DCOT20110</t>
  </si>
  <si>
    <t>12/06/1998</t>
  </si>
  <si>
    <t>67DCOT20108</t>
  </si>
  <si>
    <t>PHẠM MINH HIẾU</t>
  </si>
  <si>
    <t>07/06/1998</t>
  </si>
  <si>
    <t>67DCOT20105</t>
  </si>
  <si>
    <t>PHẠM TRUNG HIẾU</t>
  </si>
  <si>
    <t>12/11/1998</t>
  </si>
  <si>
    <t>67DCOT20101</t>
  </si>
  <si>
    <t>PHẠM VĂN HIẾU</t>
  </si>
  <si>
    <t>67DCDT20049</t>
  </si>
  <si>
    <t>TRẦN MINH HIẾU</t>
  </si>
  <si>
    <t>20/11/1998</t>
  </si>
  <si>
    <t>67DCOT20109</t>
  </si>
  <si>
    <t>TRẦN TRỌNG HIẾU</t>
  </si>
  <si>
    <t>67DCOT20107</t>
  </si>
  <si>
    <t>TRẦN VĂN HIẾU</t>
  </si>
  <si>
    <t>67DCCO20057</t>
  </si>
  <si>
    <t>TRƯƠNG ĐỨC HIẾU</t>
  </si>
  <si>
    <t>67DCDT20050</t>
  </si>
  <si>
    <t>VŨ MINH HIẾU</t>
  </si>
  <si>
    <t>23/01/1998</t>
  </si>
  <si>
    <t>67DCOT20106</t>
  </si>
  <si>
    <t>VŨ TRUNG HIẾU</t>
  </si>
  <si>
    <t>17/08/1998</t>
  </si>
  <si>
    <t>67DCOT20111</t>
  </si>
  <si>
    <t>NGUYỄN VĂN HIỂU</t>
  </si>
  <si>
    <t>67DCOT20112</t>
  </si>
  <si>
    <t>VŨ VĂN HIỆU</t>
  </si>
  <si>
    <t>04/06/1998</t>
  </si>
  <si>
    <t>67DCKT20082</t>
  </si>
  <si>
    <t>NGUYỄN KIỀU HOA</t>
  </si>
  <si>
    <t>19/04/1998</t>
  </si>
  <si>
    <t>67DCKT20080</t>
  </si>
  <si>
    <t>NGUYỄN THỊ HOA</t>
  </si>
  <si>
    <t>67DCKT20083</t>
  </si>
  <si>
    <t>TRẦN VĂN HÓA</t>
  </si>
  <si>
    <t>16/08/1998</t>
  </si>
  <si>
    <t>67DCKT20085</t>
  </si>
  <si>
    <t>LƯU MINH HÒA</t>
  </si>
  <si>
    <t>67DCKT20084</t>
  </si>
  <si>
    <t>TRƯƠNG THỊ PHƯƠNG HÒA</t>
  </si>
  <si>
    <t>67DCOT20113</t>
  </si>
  <si>
    <t>NGUYỄN VĂN HOAN</t>
  </si>
  <si>
    <t>67DCCO20061</t>
  </si>
  <si>
    <t>VŨ VĂN HOAN</t>
  </si>
  <si>
    <t>67DCOT20115</t>
  </si>
  <si>
    <t>LÊ NGỌC HOÀN</t>
  </si>
  <si>
    <t>07/07/1998</t>
  </si>
  <si>
    <t>67DCOT20114</t>
  </si>
  <si>
    <t>LÊ TRÍ HOÀN</t>
  </si>
  <si>
    <t>67DCCO20062</t>
  </si>
  <si>
    <t>NGUYỄN VĂN HOÀN</t>
  </si>
  <si>
    <t>04/03/1998</t>
  </si>
  <si>
    <t>67DCCO20063</t>
  </si>
  <si>
    <t>TRẦN THẾ HOÀN</t>
  </si>
  <si>
    <t>11/05/1998</t>
  </si>
  <si>
    <t>67DCOT20121</t>
  </si>
  <si>
    <t>ĐINH XUÂN HOÀNG</t>
  </si>
  <si>
    <t>67DCOT20117</t>
  </si>
  <si>
    <t>ĐỖ HỮU HOÀNG</t>
  </si>
  <si>
    <t>03/01/1998</t>
  </si>
  <si>
    <t>67DCOT20116</t>
  </si>
  <si>
    <t>LÊ ĐÌNH HOÀNG</t>
  </si>
  <si>
    <t>67DCDT20055</t>
  </si>
  <si>
    <t>LÊ HUY HOÀNG</t>
  </si>
  <si>
    <t>67DCDT20052</t>
  </si>
  <si>
    <t>LÊ VĂN HOÀNG</t>
  </si>
  <si>
    <t>22/11/1997</t>
  </si>
  <si>
    <t>67DCOT10032</t>
  </si>
  <si>
    <t>LÊ VIỆT HOÀNG</t>
  </si>
  <si>
    <t>16/09/1998</t>
  </si>
  <si>
    <t>67DCOT11</t>
  </si>
  <si>
    <t>67DCOT20120</t>
  </si>
  <si>
    <t>NGÔ HUY HOÀNG</t>
  </si>
  <si>
    <t>17/01/1998</t>
  </si>
  <si>
    <t>67DCDT20054</t>
  </si>
  <si>
    <t>NGUYỄN ĐỨC HOÀNG</t>
  </si>
  <si>
    <t>26/12/1998</t>
  </si>
  <si>
    <t>67DCDT20057</t>
  </si>
  <si>
    <t>NGUYỄN KHẮC HOÀNG</t>
  </si>
  <si>
    <t>21/06/1998</t>
  </si>
  <si>
    <t>67DCDT20058</t>
  </si>
  <si>
    <t>PHẠM HUY HOÀNG</t>
  </si>
  <si>
    <t>10/07/1998</t>
  </si>
  <si>
    <t>67DCOT20122</t>
  </si>
  <si>
    <t>PHẠM VĂN HOÀNG</t>
  </si>
  <si>
    <t>67DCDT20056</t>
  </si>
  <si>
    <t>TRẦN QUỐC HOÀNG</t>
  </si>
  <si>
    <t>67DCDT20053</t>
  </si>
  <si>
    <t>VŨ THANH HOÀNG</t>
  </si>
  <si>
    <t>67DCOT20118</t>
  </si>
  <si>
    <t>VŨ XUÂN HOÀNG</t>
  </si>
  <si>
    <t>67DCDT20059</t>
  </si>
  <si>
    <t>ĐỖ TIẾN HỒNG</t>
  </si>
  <si>
    <t>67DCKT20086</t>
  </si>
  <si>
    <t>LƯU THỊ HỒNG</t>
  </si>
  <si>
    <t>67DCCO20064</t>
  </si>
  <si>
    <t>NGUYỄN XUÂN HỒNG</t>
  </si>
  <si>
    <t>15/12/1997</t>
  </si>
  <si>
    <t>67DCKT20087</t>
  </si>
  <si>
    <t>THIỀU THỊ HỒNG</t>
  </si>
  <si>
    <t>20/05/1998</t>
  </si>
  <si>
    <t>67DCDT20060</t>
  </si>
  <si>
    <t>THIỀU VIẾT HỒNG</t>
  </si>
  <si>
    <t>67DCOT20123</t>
  </si>
  <si>
    <t>NGUYỄN CÔNG HỢP</t>
  </si>
  <si>
    <t>67DCCO20065</t>
  </si>
  <si>
    <t>NGUYỄN TRỌNG HUÂN</t>
  </si>
  <si>
    <t>10/03/1998</t>
  </si>
  <si>
    <t>67DCOT20124</t>
  </si>
  <si>
    <t>PHAN HUY HUÂN</t>
  </si>
  <si>
    <t>67DCDT20061</t>
  </si>
  <si>
    <t>NGUYỄN ĐẮC HUẤN</t>
  </si>
  <si>
    <t>21/03/1997</t>
  </si>
  <si>
    <t>67DCCO20066</t>
  </si>
  <si>
    <t>NGUYỄN VĂN HUẤN</t>
  </si>
  <si>
    <t>67DCOT20125</t>
  </si>
  <si>
    <t>NGUYỄN XUÂN HUÊ</t>
  </si>
  <si>
    <t>08/04/1998</t>
  </si>
  <si>
    <t>67DCKT20088</t>
  </si>
  <si>
    <t>ĐOÀN THỊ VÂN HUẾ</t>
  </si>
  <si>
    <t>09/07/1997</t>
  </si>
  <si>
    <t>67DCKT20089</t>
  </si>
  <si>
    <t>TRỊNH THỊ HUẾ</t>
  </si>
  <si>
    <t>08/01/1998</t>
  </si>
  <si>
    <t>67DCKT20090</t>
  </si>
  <si>
    <t>BÙI THỊ THU HUỆ</t>
  </si>
  <si>
    <t>67DCDT20062</t>
  </si>
  <si>
    <t>DƯƠNG MẠNH HÙNG</t>
  </si>
  <si>
    <t>67DCOT20127</t>
  </si>
  <si>
    <t>HOÀNG NGỌC HÙNG</t>
  </si>
  <si>
    <t>24/01/1998</t>
  </si>
  <si>
    <t>67DCOT20126</t>
  </si>
  <si>
    <t>Lê Ngọc Hùng</t>
  </si>
  <si>
    <t>20/12/1997</t>
  </si>
  <si>
    <t>67DCOT20129</t>
  </si>
  <si>
    <t>LÊ TUẤN HÙNG</t>
  </si>
  <si>
    <t>67DCCO20068</t>
  </si>
  <si>
    <t>LƯƠNG MẠNH HÙNG</t>
  </si>
  <si>
    <t>67DCCO20071</t>
  </si>
  <si>
    <t>NGHIÊM MẠNH HÙNG</t>
  </si>
  <si>
    <t>67DCDT20063</t>
  </si>
  <si>
    <t>NGÔ DOÃN HÙNG</t>
  </si>
  <si>
    <t>06/07/1998</t>
  </si>
  <si>
    <t>67DCCO20072</t>
  </si>
  <si>
    <t>NGUYỄN ĐĂNG HÙNG</t>
  </si>
  <si>
    <t>07/05/1997</t>
  </si>
  <si>
    <t>67DCCO20067</t>
  </si>
  <si>
    <t>NGUYỄN MẠNH HÙNG</t>
  </si>
  <si>
    <t>27/01/1998</t>
  </si>
  <si>
    <t>67DCOT20130</t>
  </si>
  <si>
    <t>67DCCO20070</t>
  </si>
  <si>
    <t>NGUYỄN SỸ HÙNG</t>
  </si>
  <si>
    <t>25/05/1998</t>
  </si>
  <si>
    <t>67DCCO20073</t>
  </si>
  <si>
    <t>PHẠM BÁ HÙNG</t>
  </si>
  <si>
    <t>67DCCO20074</t>
  </si>
  <si>
    <t>PHẠM TUẤN HÙNG</t>
  </si>
  <si>
    <t>67DCKT20091</t>
  </si>
  <si>
    <t>TRẦN VĂN HÙNG</t>
  </si>
  <si>
    <t>02/08/1997</t>
  </si>
  <si>
    <t>67DCOT20131</t>
  </si>
  <si>
    <t>TRỊNH XUÂN HÙNG</t>
  </si>
  <si>
    <t>67DCCO20069</t>
  </si>
  <si>
    <t>TRƯƠNG QUANG HÙNG</t>
  </si>
  <si>
    <t>67DCOT20128</t>
  </si>
  <si>
    <t>TRƯƠNG VĂN HÙNG</t>
  </si>
  <si>
    <t>67DCCO20075</t>
  </si>
  <si>
    <t>CHU VĂN HƯNG</t>
  </si>
  <si>
    <t>21/02/1998</t>
  </si>
  <si>
    <t>67DCDT20065</t>
  </si>
  <si>
    <t>LÊ VĂN HƯNG</t>
  </si>
  <si>
    <t>67DCOT20132</t>
  </si>
  <si>
    <t>NGHIÊM VIỆT HƯNG</t>
  </si>
  <si>
    <t>67DCOT20133</t>
  </si>
  <si>
    <t>PHAN VIỆT HƯNG</t>
  </si>
  <si>
    <t>67DCOT20134</t>
  </si>
  <si>
    <t>TRẦN DUY HƯNG</t>
  </si>
  <si>
    <t>21/11/1998</t>
  </si>
  <si>
    <t>67DCDT20064</t>
  </si>
  <si>
    <t>VŨ THÁI HƯNG</t>
  </si>
  <si>
    <t>67DCKT20092</t>
  </si>
  <si>
    <t>ĐÀO THỊ HƯƠNG</t>
  </si>
  <si>
    <t>67DCKT20093</t>
  </si>
  <si>
    <t>HOÀNG THU HƯƠNG</t>
  </si>
  <si>
    <t>67DCDT20066</t>
  </si>
  <si>
    <t>NGÔ THỊ HƯƠNG</t>
  </si>
  <si>
    <t>26/09/1998</t>
  </si>
  <si>
    <t>67DCKT20097</t>
  </si>
  <si>
    <t>DƯƠNG THỊ HƯỜNG</t>
  </si>
  <si>
    <t>67DCKT20094</t>
  </si>
  <si>
    <t>PHẠM THỊ HƯỜNG</t>
  </si>
  <si>
    <t>67DCKT20096</t>
  </si>
  <si>
    <t>THÂN THỊ HƯỜNG</t>
  </si>
  <si>
    <t>25/02/1998</t>
  </si>
  <si>
    <t>67DCCO20080</t>
  </si>
  <si>
    <t>ĐOÀN TRỌNG HUY</t>
  </si>
  <si>
    <t>67DCCO20081</t>
  </si>
  <si>
    <t>HOÀNG QUANG HUY</t>
  </si>
  <si>
    <t>15/04/1998</t>
  </si>
  <si>
    <t>67DCDT20067</t>
  </si>
  <si>
    <t>HOÀNG VĂN HUY</t>
  </si>
  <si>
    <t>10/02/1998</t>
  </si>
  <si>
    <t>67DCOT20140</t>
  </si>
  <si>
    <t>LÊ VĂN HUY</t>
  </si>
  <si>
    <t>67DCOT20142</t>
  </si>
  <si>
    <t>MAI CHẤN HUY</t>
  </si>
  <si>
    <t>28/11/1998</t>
  </si>
  <si>
    <t>67DCCO20079</t>
  </si>
  <si>
    <t>NGUYỄN CÔNG HUY</t>
  </si>
  <si>
    <t>67DCDT20071</t>
  </si>
  <si>
    <t>NGUYỄN ĐÌNH HUY</t>
  </si>
  <si>
    <t>67DCOT20135</t>
  </si>
  <si>
    <t>NGUYỄN ĐỨC HUY</t>
  </si>
  <si>
    <t>67DCOT20136</t>
  </si>
  <si>
    <t>29/09/1998</t>
  </si>
  <si>
    <t>67DCOT20139</t>
  </si>
  <si>
    <t>67DCDT20070</t>
  </si>
  <si>
    <t>NGUYỄN HỮU HUY</t>
  </si>
  <si>
    <t>67DCOT20144</t>
  </si>
  <si>
    <t>NGUYỄN NGỌC BẢO HUY</t>
  </si>
  <si>
    <t>29/10/1998</t>
  </si>
  <si>
    <t>67DCCO20078</t>
  </si>
  <si>
    <t>NGUYỄN QUANG HUY</t>
  </si>
  <si>
    <t>67DCCO20077</t>
  </si>
  <si>
    <t>NGUYỄN QUỐC HUY</t>
  </si>
  <si>
    <t>08/07/1998</t>
  </si>
  <si>
    <t>67DCDT20069</t>
  </si>
  <si>
    <t>NGUYỄN TÁC HUY</t>
  </si>
  <si>
    <t>67DCOT20138</t>
  </si>
  <si>
    <t>PHẠM TRẦN QUANG HUY</t>
  </si>
  <si>
    <t>67DCOT20143</t>
  </si>
  <si>
    <t>TẠ ĐÌNH HUY</t>
  </si>
  <si>
    <t>25/12/1998</t>
  </si>
  <si>
    <t>67DCDT20068</t>
  </si>
  <si>
    <t>TRẦN QUANG HUY</t>
  </si>
  <si>
    <t>19/07/1998</t>
  </si>
  <si>
    <t>67DCOT20145</t>
  </si>
  <si>
    <t>27/11/1998</t>
  </si>
  <si>
    <t>67DCOT20137</t>
  </si>
  <si>
    <t>TRẦN QUỐC HUY</t>
  </si>
  <si>
    <t>21/01/1998</t>
  </si>
  <si>
    <t>67DCOT20141</t>
  </si>
  <si>
    <t>TỪ QUANG HUY</t>
  </si>
  <si>
    <t>67DCCO20076</t>
  </si>
  <si>
    <t>VŨ QUANG HUY</t>
  </si>
  <si>
    <t>09/09/1998</t>
  </si>
  <si>
    <t>67DCKT20105</t>
  </si>
  <si>
    <t>ĐÀO THỊ THANH HUYỀN</t>
  </si>
  <si>
    <t>67DCKT20100</t>
  </si>
  <si>
    <t>HOÀNG THỊ NGỌC HUYỀN</t>
  </si>
  <si>
    <t>01/03/1998</t>
  </si>
  <si>
    <t>67DCKT20102</t>
  </si>
  <si>
    <t>NGUYỄN MAI THỊ MỸ HUYỀN</t>
  </si>
  <si>
    <t>20/04/1998</t>
  </si>
  <si>
    <t>67DCKT20099</t>
  </si>
  <si>
    <t>NGUYỄN THANH HUYỀN</t>
  </si>
  <si>
    <t>67DCKT20098</t>
  </si>
  <si>
    <t>NGUYỄN THỊ HUYỀN</t>
  </si>
  <si>
    <t>67DCKT20103</t>
  </si>
  <si>
    <t>67DCKT20101</t>
  </si>
  <si>
    <t>TRẦN THỊ HUYỀN</t>
  </si>
  <si>
    <t>11/11/1998</t>
  </si>
  <si>
    <t>67DCKT20104</t>
  </si>
  <si>
    <t>VŨ THỊ HUYỀN</t>
  </si>
  <si>
    <t>67DCDT20072</t>
  </si>
  <si>
    <t>VƯƠNG THỊ THU HUYỀN</t>
  </si>
  <si>
    <t>67DCOT20146</t>
  </si>
  <si>
    <t>TRẦN ĐỨC HUỲNH</t>
  </si>
  <si>
    <t>05/11/1998</t>
  </si>
  <si>
    <t>67DCCO20082</t>
  </si>
  <si>
    <t>TRẦN XUÂN HUỲNH</t>
  </si>
  <si>
    <t>01/10/1998</t>
  </si>
  <si>
    <t>67DCOT20148</t>
  </si>
  <si>
    <t>HOÀNG ĐỨC KHẢI</t>
  </si>
  <si>
    <t>67DCOT20147</t>
  </si>
  <si>
    <t>NGUYỄN NHƯ KHẢI</t>
  </si>
  <si>
    <t>06/10/1998</t>
  </si>
  <si>
    <t>67DCDT20374</t>
  </si>
  <si>
    <t>PHẠM QUANG KHẢI</t>
  </si>
  <si>
    <t>07/04/1998</t>
  </si>
  <si>
    <t>67DCCO20083</t>
  </si>
  <si>
    <t>VŨ VĂN KHẢI</t>
  </si>
  <si>
    <t>67DCCO20084</t>
  </si>
  <si>
    <t>HOÀNG CHÍ KHANG</t>
  </si>
  <si>
    <t>29/01/1997</t>
  </si>
  <si>
    <t>67DCOT20149</t>
  </si>
  <si>
    <t>NGUYỄN TÚ KHANG</t>
  </si>
  <si>
    <t>67DCDT20073</t>
  </si>
  <si>
    <t>TRẦN CAO KHANG</t>
  </si>
  <si>
    <t>67DCCO20085</t>
  </si>
  <si>
    <t>ĐỖ VĂN KHANH</t>
  </si>
  <si>
    <t>67DCOT20150</t>
  </si>
  <si>
    <t>NGUYỄN VĂN KHANH</t>
  </si>
  <si>
    <t>67DCCO20086</t>
  </si>
  <si>
    <t>PHẠM VĂN KHANH</t>
  </si>
  <si>
    <t>67DCCO20087</t>
  </si>
  <si>
    <t>TRẦN THẾ KHANH</t>
  </si>
  <si>
    <t>67DCDT20074</t>
  </si>
  <si>
    <t>ĐÀO DUY KHÁNH</t>
  </si>
  <si>
    <t>23/04/1998</t>
  </si>
  <si>
    <t>67DCOT20151</t>
  </si>
  <si>
    <t>ĐỖ NGỌC KHÁNH</t>
  </si>
  <si>
    <t>67DCOT20152</t>
  </si>
  <si>
    <t>NGUYỄN VĂN KHÁNH</t>
  </si>
  <si>
    <t>67DCDT20075</t>
  </si>
  <si>
    <t>NGUYỄN VIỆT KHÁNH</t>
  </si>
  <si>
    <t>67DCCO20088</t>
  </si>
  <si>
    <t>NGUYỄN XUÂN KHÁNH</t>
  </si>
  <si>
    <t>28/09/1998</t>
  </si>
  <si>
    <t>67DCOT20153</t>
  </si>
  <si>
    <t>PHAN NGỌC KHÁNH</t>
  </si>
  <si>
    <t>17/12/1998</t>
  </si>
  <si>
    <t>67DCOT20154</t>
  </si>
  <si>
    <t>NGUYỄN TUẤN KHÔI</t>
  </si>
  <si>
    <t>11/12/1998</t>
  </si>
  <si>
    <t>67DCDT21987</t>
  </si>
  <si>
    <t>ĐỖ ĐỨC KHỞI</t>
  </si>
  <si>
    <t>16/12/1997</t>
  </si>
  <si>
    <t>67DCDT20076</t>
  </si>
  <si>
    <t>NGUYỄN THỊ KHUYÊN</t>
  </si>
  <si>
    <t>14/11/1998</t>
  </si>
  <si>
    <t>67DCOT20156</t>
  </si>
  <si>
    <t>ĐỖ XUÂN KIÊN</t>
  </si>
  <si>
    <t>16/07/1998</t>
  </si>
  <si>
    <t>67DCOT20155</t>
  </si>
  <si>
    <t>HOÀNG DUY KIÊN</t>
  </si>
  <si>
    <t>67DCOT20158</t>
  </si>
  <si>
    <t>LĂNG TRUNG KIÊN</t>
  </si>
  <si>
    <t>67DCCO20089</t>
  </si>
  <si>
    <t>NGUYỄN ĐỨC KIÊN</t>
  </si>
  <si>
    <t>07/03/1998</t>
  </si>
  <si>
    <t>67DCCO20090</t>
  </si>
  <si>
    <t>NGUYỄN MẠNH KIÊN</t>
  </si>
  <si>
    <t>22/04/1997</t>
  </si>
  <si>
    <t>67DCDT20077</t>
  </si>
  <si>
    <t>NGUYỄN VĂN KIÊN</t>
  </si>
  <si>
    <t>67DCOT20159</t>
  </si>
  <si>
    <t>NGUYỄN VINH KIÊN</t>
  </si>
  <si>
    <t>27/06/1998</t>
  </si>
  <si>
    <t>67DCOT20157</t>
  </si>
  <si>
    <t>VŨ BÁ KIÊN</t>
  </si>
  <si>
    <t>09/07/1998</t>
  </si>
  <si>
    <t>67DCKT20106</t>
  </si>
  <si>
    <t>NGUYỄN THỊ KIM</t>
  </si>
  <si>
    <t>67DCDT20078</t>
  </si>
  <si>
    <t>NGUYỄN VĂN KÍNH</t>
  </si>
  <si>
    <t>67DCCO20092</t>
  </si>
  <si>
    <t>NGUYỄN TÙNG LÂM</t>
  </si>
  <si>
    <t>21/10/1998</t>
  </si>
  <si>
    <t>67DCKT20107</t>
  </si>
  <si>
    <t>QUÁCH THỊ LÂM</t>
  </si>
  <si>
    <t>67DCOT20160</t>
  </si>
  <si>
    <t>VŨ TÙNG LÂM</t>
  </si>
  <si>
    <t>18/03/1998</t>
  </si>
  <si>
    <t>67DCKT20114</t>
  </si>
  <si>
    <t>ĐỖ THỊ NGỌC LAN</t>
  </si>
  <si>
    <t>67DCKT20112</t>
  </si>
  <si>
    <t>HỒ THỊ LAN</t>
  </si>
  <si>
    <t>16/11/1998</t>
  </si>
  <si>
    <t>67DCKT20108</t>
  </si>
  <si>
    <t>LÊ THỊ LAN</t>
  </si>
  <si>
    <t>22/05/1997</t>
  </si>
  <si>
    <t>67DCKT20111</t>
  </si>
  <si>
    <t>NGUYỄN THỊ LAN</t>
  </si>
  <si>
    <t>67DCKT20110</t>
  </si>
  <si>
    <t>NGUYỄN THỊ PHƯƠNG LAN</t>
  </si>
  <si>
    <t>67DCKT20109</t>
  </si>
  <si>
    <t>PHẠM THỊ THANH LAN</t>
  </si>
  <si>
    <t>13/01/1998</t>
  </si>
  <si>
    <t>67DCKT20113</t>
  </si>
  <si>
    <t>TRẦN NGỌC LAN</t>
  </si>
  <si>
    <t>67DCOT20162</t>
  </si>
  <si>
    <t>ĐẶNG VŨ LẬP</t>
  </si>
  <si>
    <t>67DCKT20115</t>
  </si>
  <si>
    <t>ĐẶNG THỊ HÀ LÊ</t>
  </si>
  <si>
    <t>67DCKT20116</t>
  </si>
  <si>
    <t>NGUYỄN THỊ NHẬT LỆ</t>
  </si>
  <si>
    <t>67DCCO20093</t>
  </si>
  <si>
    <t>PHẠM XUÂN LỊCH</t>
  </si>
  <si>
    <t>67DCKT20117</t>
  </si>
  <si>
    <t>NGUYỄN THỊ LIÊN</t>
  </si>
  <si>
    <t>67DCKT20118</t>
  </si>
  <si>
    <t>LÊ THỊ THÚY LIỄU</t>
  </si>
  <si>
    <t>67DCKT20127</t>
  </si>
  <si>
    <t>BÙI THỊ MIỀN LINH</t>
  </si>
  <si>
    <t>09/06/1997</t>
  </si>
  <si>
    <t>67DCKT20119</t>
  </si>
  <si>
    <t>ĐẶNG HOÀI LINH</t>
  </si>
  <si>
    <t>67DCKT20126</t>
  </si>
  <si>
    <t>ĐÀO THỊ LINH</t>
  </si>
  <si>
    <t>67DCOT20163</t>
  </si>
  <si>
    <t>ĐINH VĂN LINH</t>
  </si>
  <si>
    <t>01/06/1998</t>
  </si>
  <si>
    <t>67DCCO20097</t>
  </si>
  <si>
    <t>ĐỖ ANH LINH</t>
  </si>
  <si>
    <t>67DCKT20130</t>
  </si>
  <si>
    <t>ĐỖ KHÁNH LINH</t>
  </si>
  <si>
    <t>67DCKT20120</t>
  </si>
  <si>
    <t>ĐỖ THỊ THUỲ LINH</t>
  </si>
  <si>
    <t>67DCCO20096</t>
  </si>
  <si>
    <t>DUY VĂN LINH</t>
  </si>
  <si>
    <t>67DCOT20164</t>
  </si>
  <si>
    <t>HÀ CÁT LINH</t>
  </si>
  <si>
    <t>67DCDT20080</t>
  </si>
  <si>
    <t>HOÀNG MẠNH LINH</t>
  </si>
  <si>
    <t>20/07/1998</t>
  </si>
  <si>
    <t>67DCDT20081</t>
  </si>
  <si>
    <t>LƯƠNG VŨ HOÀNG LINH</t>
  </si>
  <si>
    <t>67DCKT20128</t>
  </si>
  <si>
    <t>MA HOÀI LINH</t>
  </si>
  <si>
    <t>67DCOT20165</t>
  </si>
  <si>
    <t>NGUYỄN ĐẮC LINH</t>
  </si>
  <si>
    <t>67DCOT20166</t>
  </si>
  <si>
    <t>NGUYỄN ĐÌNH LINH</t>
  </si>
  <si>
    <t>26/02/1998</t>
  </si>
  <si>
    <t>67DCKT20121</t>
  </si>
  <si>
    <t>NGUYỄN PHƯƠNG LINH</t>
  </si>
  <si>
    <t>67DCCO20098</t>
  </si>
  <si>
    <t>NGUYỄN QUANG LINH</t>
  </si>
  <si>
    <t>67DCDT20079</t>
  </si>
  <si>
    <t>67DCKT20129</t>
  </si>
  <si>
    <t>67DCKT20124</t>
  </si>
  <si>
    <t>NGUYỄN THỊ HOÀI LINH</t>
  </si>
  <si>
    <t>67DCKT20122</t>
  </si>
  <si>
    <t>NGUYỄN THỊ KHÁNH LINH</t>
  </si>
  <si>
    <t>67DCKT20123</t>
  </si>
  <si>
    <t>NGUYỄN THỊ THÙY LINH</t>
  </si>
  <si>
    <t>67DCKT20131</t>
  </si>
  <si>
    <t>67DCKT20125</t>
  </si>
  <si>
    <t>NGUYỄN THÙY LINH</t>
  </si>
  <si>
    <t>67DCCO20095</t>
  </si>
  <si>
    <t>NINH TUẤN LINH</t>
  </si>
  <si>
    <t>67DCDT20082</t>
  </si>
  <si>
    <t>PHẠM VĂN LINH</t>
  </si>
  <si>
    <t>67DCCO20094</t>
  </si>
  <si>
    <t>VŨ QUANG LINH</t>
  </si>
  <si>
    <t>67DCKT20132</t>
  </si>
  <si>
    <t>LÊ THỊ THUÝ LOAN</t>
  </si>
  <si>
    <t>67DCOT20168</t>
  </si>
  <si>
    <t>LƯƠNG GIA TIẾN LỘC</t>
  </si>
  <si>
    <t>19/12/1998</t>
  </si>
  <si>
    <t>67DCOT20167</t>
  </si>
  <si>
    <t>TRẦN HẬU LỘC</t>
  </si>
  <si>
    <t>67DCKT20133</t>
  </si>
  <si>
    <t>ĐÀO THỊ LỢI</t>
  </si>
  <si>
    <t>67DCOT20171</t>
  </si>
  <si>
    <t>ĐINH THÀNH LONG</t>
  </si>
  <si>
    <t>67DCOT20172</t>
  </si>
  <si>
    <t>ĐỖ ĐÌNH LONG</t>
  </si>
  <si>
    <t>67DCOT20170</t>
  </si>
  <si>
    <t>DƯ THÀNH LONG</t>
  </si>
  <si>
    <t>26/07/1998</t>
  </si>
  <si>
    <t>67DCDT20087</t>
  </si>
  <si>
    <t>KHUẤT THÀNH LONG</t>
  </si>
  <si>
    <t>14/10/1998</t>
  </si>
  <si>
    <t>67DCDT20083</t>
  </si>
  <si>
    <t>LÊ PHI LONG</t>
  </si>
  <si>
    <t>67DCCO20099</t>
  </si>
  <si>
    <t>NGUYỄN DUY LONG</t>
  </si>
  <si>
    <t>67DCDT20089</t>
  </si>
  <si>
    <t>67DCDT20085</t>
  </si>
  <si>
    <t>NGUYỄN HỮU LONG</t>
  </si>
  <si>
    <t>67DCOT20169</t>
  </si>
  <si>
    <t>NGUYỄN THÀNH LONG</t>
  </si>
  <si>
    <t>67DCDT20088</t>
  </si>
  <si>
    <t>PHẠM HẢI LONG</t>
  </si>
  <si>
    <t>67DCDT20086</t>
  </si>
  <si>
    <t>PHẠM VĂN LONG</t>
  </si>
  <si>
    <t>67DCOT20174</t>
  </si>
  <si>
    <t>VŨ THÀNH LONG</t>
  </si>
  <si>
    <t>67DCKT20134</t>
  </si>
  <si>
    <t>VŨ TUẤN LONG</t>
  </si>
  <si>
    <t>67DCOT20175</t>
  </si>
  <si>
    <t>LÊ VĂN LUẬN</t>
  </si>
  <si>
    <t>02/01/1998</t>
  </si>
  <si>
    <t>67DCCO20100</t>
  </si>
  <si>
    <t>ĐẶNG XUÂN LỰC</t>
  </si>
  <si>
    <t>67DCKT20135</t>
  </si>
  <si>
    <t>TRẦN THỊ THU LƯƠNG</t>
  </si>
  <si>
    <t>67DCDT20090</t>
  </si>
  <si>
    <t>NGUYỄN ĐỨC LƯU</t>
  </si>
  <si>
    <t>67DCCO20101</t>
  </si>
  <si>
    <t>VŨ ĐỨC LƯU</t>
  </si>
  <si>
    <t>67DCKT20136</t>
  </si>
  <si>
    <t>TRỊNH THỊ LUYẾN</t>
  </si>
  <si>
    <t>23/12/1998</t>
  </si>
  <si>
    <t>67DCKT20141</t>
  </si>
  <si>
    <t>LÊ THỊ KHÁNH LY</t>
  </si>
  <si>
    <t>05/06/1998</t>
  </si>
  <si>
    <t>67DCKT20139</t>
  </si>
  <si>
    <t>NGUYỄN THỊ CẨM LY</t>
  </si>
  <si>
    <t>09/01/1998</t>
  </si>
  <si>
    <t>67DCKT20137</t>
  </si>
  <si>
    <t>PHẠM THỊ KHÁNH LY</t>
  </si>
  <si>
    <t>67DCKT20138</t>
  </si>
  <si>
    <t>PHÙNG THỊ KHÁNH LY</t>
  </si>
  <si>
    <t>19/01/1998</t>
  </si>
  <si>
    <t>67DCKT20140</t>
  </si>
  <si>
    <t>TẠ THỊ LY</t>
  </si>
  <si>
    <t>67DCOT20176</t>
  </si>
  <si>
    <t>VĂN ĐĂNG LY</t>
  </si>
  <si>
    <t>67DCKT20145</t>
  </si>
  <si>
    <t>NGUYỄN THỊ MAI</t>
  </si>
  <si>
    <t>67DCKT20147</t>
  </si>
  <si>
    <t>67DCKT20148</t>
  </si>
  <si>
    <t>NGUYỄN THỊ HIỀN MAI</t>
  </si>
  <si>
    <t>67DCKT20146</t>
  </si>
  <si>
    <t>NGUYỄN THỊ NGỌC MAI</t>
  </si>
  <si>
    <t>28/12/1998</t>
  </si>
  <si>
    <t>67DCKT20144</t>
  </si>
  <si>
    <t>NGUYỄN THỊ SAO MAI</t>
  </si>
  <si>
    <t>17/03/1998</t>
  </si>
  <si>
    <t>67DCKT20142</t>
  </si>
  <si>
    <t>TRẦN THỊ NGỌC MAI</t>
  </si>
  <si>
    <t>67DCKT20143</t>
  </si>
  <si>
    <t>VŨ THỊ THANH MAI</t>
  </si>
  <si>
    <t>67DCOT20177</t>
  </si>
  <si>
    <t>ĐỖ HUY MẠNH</t>
  </si>
  <si>
    <t>67DCOT20178</t>
  </si>
  <si>
    <t>KHIẾU VĂN MẠNH</t>
  </si>
  <si>
    <t>03/08/1998</t>
  </si>
  <si>
    <t>67DCCO20208</t>
  </si>
  <si>
    <t>LÊ XUÂN MẠNH</t>
  </si>
  <si>
    <t>67DCKT20149</t>
  </si>
  <si>
    <t>NGUYỄN ĐỨC MẠNH</t>
  </si>
  <si>
    <t>67DCDT20091</t>
  </si>
  <si>
    <t>NGUYỄN DUY MẠNH</t>
  </si>
  <si>
    <t>67DCDT20092</t>
  </si>
  <si>
    <t>TRẦN VĂN MẬU</t>
  </si>
  <si>
    <t>67DCKT20150</t>
  </si>
  <si>
    <t>LÊ THỊ MÂY</t>
  </si>
  <si>
    <t>67DCDT20094</t>
  </si>
  <si>
    <t>BÙI CÔNG MINH</t>
  </si>
  <si>
    <t>26/08/1998</t>
  </si>
  <si>
    <t>67DCOT20183</t>
  </si>
  <si>
    <t>BÙI QUANG MINH</t>
  </si>
  <si>
    <t>67DCOT20184</t>
  </si>
  <si>
    <t>LÊ QUANG MINH</t>
  </si>
  <si>
    <t>26/01/1998</t>
  </si>
  <si>
    <t>67DCKT20151</t>
  </si>
  <si>
    <t>NGUYỄN THỊ MINH</t>
  </si>
  <si>
    <t>67DCCO20102</t>
  </si>
  <si>
    <t>NGUYỄN VĂN MINH</t>
  </si>
  <si>
    <t>67DCOT20181</t>
  </si>
  <si>
    <t>67DCOT20185</t>
  </si>
  <si>
    <t>PHẠM LÊ QUANG MINH</t>
  </si>
  <si>
    <t>67DCOT20179</t>
  </si>
  <si>
    <t>TẠ NGỌC MINH</t>
  </si>
  <si>
    <t>03/09/1997</t>
  </si>
  <si>
    <t>67DCOT20182</t>
  </si>
  <si>
    <t>TRỊNH NGỌC MINH</t>
  </si>
  <si>
    <t>67DCOT20180</t>
  </si>
  <si>
    <t>TRƯƠNG CÔNG MINH</t>
  </si>
  <si>
    <t>04/08/1998</t>
  </si>
  <si>
    <t>67DCCO20103</t>
  </si>
  <si>
    <t>TRƯƠNG TẤT NHẬT MINH</t>
  </si>
  <si>
    <t>67DCDT20093</t>
  </si>
  <si>
    <t>VƯƠNG CÔNG MINH</t>
  </si>
  <si>
    <t>67DCKT20152</t>
  </si>
  <si>
    <t>LÊ THỊ TRÀ MY</t>
  </si>
  <si>
    <t>67DCKT20153</t>
  </si>
  <si>
    <t>BÙI VĂN NAM</t>
  </si>
  <si>
    <t>31/07/1997</t>
  </si>
  <si>
    <t>67DCDT20097</t>
  </si>
  <si>
    <t>ĐỖ HOÀI NAM</t>
  </si>
  <si>
    <t>67DCCO20112</t>
  </si>
  <si>
    <t>ĐỖ TRỌNG NAM</t>
  </si>
  <si>
    <t>26/06/1998</t>
  </si>
  <si>
    <t>67DCCO20106</t>
  </si>
  <si>
    <t>HỒ VĂN NAM</t>
  </si>
  <si>
    <t>67DCOT20188</t>
  </si>
  <si>
    <t>LÊ HOÀI NAM</t>
  </si>
  <si>
    <t>22/03/1998</t>
  </si>
  <si>
    <t>67DCOT20189</t>
  </si>
  <si>
    <t>MAI TRUNG THÀNH NAM</t>
  </si>
  <si>
    <t>25/01/1998</t>
  </si>
  <si>
    <t>67DCCO20104</t>
  </si>
  <si>
    <t>NGUYỄN HẢI NAM</t>
  </si>
  <si>
    <t>67DCOT20190</t>
  </si>
  <si>
    <t>24/12/1998</t>
  </si>
  <si>
    <t>67DCCO20105</t>
  </si>
  <si>
    <t>NGUYỄN HOÀNG NAM</t>
  </si>
  <si>
    <t>67DCOT20186</t>
  </si>
  <si>
    <t>NGUYỄN NHẬT NAM</t>
  </si>
  <si>
    <t>29/12/1998</t>
  </si>
  <si>
    <t>67DCCO20110</t>
  </si>
  <si>
    <t>NGUYỄN PHƯƠNG NAM</t>
  </si>
  <si>
    <t>01/06/1997</t>
  </si>
  <si>
    <t>67DCCO20111</t>
  </si>
  <si>
    <t>67DCDT20095</t>
  </si>
  <si>
    <t>NGUYỄN THÀNH NAM</t>
  </si>
  <si>
    <t>67DCCO20107</t>
  </si>
  <si>
    <t>NGUYỄN VĂN NAM</t>
  </si>
  <si>
    <t>67DCCO20108</t>
  </si>
  <si>
    <t>PHAN HOÀNG NAM</t>
  </si>
  <si>
    <t>28/08/1998</t>
  </si>
  <si>
    <t>67DCOT20187</t>
  </si>
  <si>
    <t>TẠ VĂN NAM</t>
  </si>
  <si>
    <t>05/09/1998</t>
  </si>
  <si>
    <t>67DCCO20109</t>
  </si>
  <si>
    <t>VÕ HOÀI NAM</t>
  </si>
  <si>
    <t>67DCKT20154</t>
  </si>
  <si>
    <t>NGUYỄN THỊ NĂNG</t>
  </si>
  <si>
    <t>12/03/1997</t>
  </si>
  <si>
    <t>67DCKT20156</t>
  </si>
  <si>
    <t>ĐẶNG THỊ NGA</t>
  </si>
  <si>
    <t>31/01/1998</t>
  </si>
  <si>
    <t>67DCKT20155</t>
  </si>
  <si>
    <t>ĐỖ THỊ NGA</t>
  </si>
  <si>
    <t>67DCKT20157</t>
  </si>
  <si>
    <t>HOÀNG THỊ NGA</t>
  </si>
  <si>
    <t>20/10/1997</t>
  </si>
  <si>
    <t>67DCOT20191</t>
  </si>
  <si>
    <t>LÊ XUÂN NGÀN</t>
  </si>
  <si>
    <t>67DCKT20158</t>
  </si>
  <si>
    <t>ĐÀO THANH NGÂN</t>
  </si>
  <si>
    <t>01/11/1998</t>
  </si>
  <si>
    <t>67DCCO20113</t>
  </si>
  <si>
    <t>ĐỖ TRUNG NGHĨA</t>
  </si>
  <si>
    <t>16/11/1997</t>
  </si>
  <si>
    <t>67DCOT20192</t>
  </si>
  <si>
    <t>ĐỖ VĂN NGỌC</t>
  </si>
  <si>
    <t>01/12/1998</t>
  </si>
  <si>
    <t>67DCCO20114</t>
  </si>
  <si>
    <t>LÊ ANH NGỌC</t>
  </si>
  <si>
    <t>67DCKT20159</t>
  </si>
  <si>
    <t>LÊ THỊ NGỌC</t>
  </si>
  <si>
    <t>67DCOT20193</t>
  </si>
  <si>
    <t>LÊ VĂN NGỌC</t>
  </si>
  <si>
    <t>67DCKT20162</t>
  </si>
  <si>
    <t>NGUYỄN MINH NGỌC</t>
  </si>
  <si>
    <t>26/08/1997</t>
  </si>
  <si>
    <t>67DCCO20115</t>
  </si>
  <si>
    <t>NGUYỄN XUÂN NGỌC</t>
  </si>
  <si>
    <t>67DCKT20161</t>
  </si>
  <si>
    <t>TẠ THỊ ÚT NGỌC</t>
  </si>
  <si>
    <t>67DCKT20160</t>
  </si>
  <si>
    <t>TRẦN HỒNG NGỌC</t>
  </si>
  <si>
    <t>67DCCO20207</t>
  </si>
  <si>
    <t>BÙI VĂN NGUYÊN</t>
  </si>
  <si>
    <t>30/09/1998</t>
  </si>
  <si>
    <t>67DCKT20163</t>
  </si>
  <si>
    <t>TRẦN THỊ HẠNH NGUYÊN</t>
  </si>
  <si>
    <t>08/06/1998</t>
  </si>
  <si>
    <t>67DCKT20164</t>
  </si>
  <si>
    <t>NGUYỄN THỊ NGUYỆT</t>
  </si>
  <si>
    <t>20/03/1998</t>
  </si>
  <si>
    <t>67DCOT20194</t>
  </si>
  <si>
    <t>BÙI ĐĂNG NHÃ</t>
  </si>
  <si>
    <t>67DCKT20165</t>
  </si>
  <si>
    <t>NGUYỄN THỊ NHƯ</t>
  </si>
  <si>
    <t>67DCKT20166</t>
  </si>
  <si>
    <t>BÙI THỊ HỒNG NHUNG</t>
  </si>
  <si>
    <t>16/03/1998</t>
  </si>
  <si>
    <t>67DCKT20167</t>
  </si>
  <si>
    <t>NGUYỄN THỊ HỒNG NHUNG</t>
  </si>
  <si>
    <t>67DCOT20195</t>
  </si>
  <si>
    <t>NGUYỄN AN NINH</t>
  </si>
  <si>
    <t>67DCKT20169</t>
  </si>
  <si>
    <t>NGUYỄN TRẦN ĐĂNG NINH</t>
  </si>
  <si>
    <t>67DCCO20117</t>
  </si>
  <si>
    <t>NGUYỄN TUẤN NINH</t>
  </si>
  <si>
    <t>10/07/1997</t>
  </si>
  <si>
    <t>67DCKT20168</t>
  </si>
  <si>
    <t>TRẦN THỊ NGỌC NINH</t>
  </si>
  <si>
    <t>67DCCO20116</t>
  </si>
  <si>
    <t>VŨ QUANG NINH</t>
  </si>
  <si>
    <t>67DCKT20170</t>
  </si>
  <si>
    <t>DƯƠNG THỊ OANH</t>
  </si>
  <si>
    <t>23/10/1998</t>
  </si>
  <si>
    <t>67DCDT20098</t>
  </si>
  <si>
    <t>TRẦN THỊ OANH</t>
  </si>
  <si>
    <t>18/06/1998</t>
  </si>
  <si>
    <t>67DCOT20196</t>
  </si>
  <si>
    <t>NGUYỄN NGỌC PHAN</t>
  </si>
  <si>
    <t>67DCCO20119</t>
  </si>
  <si>
    <t>NGUYỄN VĂN PHAN</t>
  </si>
  <si>
    <t>67DCOT20197</t>
  </si>
  <si>
    <t>NGUYỄN ĐẮC PHÁT</t>
  </si>
  <si>
    <t>67DCOT20200</t>
  </si>
  <si>
    <t>BÙI ĐỨC PHONG</t>
  </si>
  <si>
    <t>67DCOT20198</t>
  </si>
  <si>
    <t>ĐÌNH VĂN PHONG</t>
  </si>
  <si>
    <t>67DCCO20120</t>
  </si>
  <si>
    <t>NGUYỄN PHƯƠNG PHONG</t>
  </si>
  <si>
    <t>67DCOT20199</t>
  </si>
  <si>
    <t>TRỊNH LÂM PHONG</t>
  </si>
  <si>
    <t>67DCOT20204</t>
  </si>
  <si>
    <t>LÊ BẢO PHÚC</t>
  </si>
  <si>
    <t>67DCOT20203</t>
  </si>
  <si>
    <t>NGUYỄN TUẤN PHÚC</t>
  </si>
  <si>
    <t>67DCOT20202</t>
  </si>
  <si>
    <t>TRƯƠNG HOÀNG PHÚC</t>
  </si>
  <si>
    <t>67DCKT20177</t>
  </si>
  <si>
    <t>ĐINH THỊ THU PHƯƠNG</t>
  </si>
  <si>
    <t>67DCKT20175</t>
  </si>
  <si>
    <t>HOÀNG THỊ THU PHƯƠNG</t>
  </si>
  <si>
    <t>24/04/1998</t>
  </si>
  <si>
    <t>67DCDT20100</t>
  </si>
  <si>
    <t>LÊ THỊ PHƯƠNG</t>
  </si>
  <si>
    <t>67DCDT20101</t>
  </si>
  <si>
    <t>NGUYỄN ĐĂNG PHƯƠNG</t>
  </si>
  <si>
    <t>11/01/1998</t>
  </si>
  <si>
    <t>67DCDT20099</t>
  </si>
  <si>
    <t>NGUYỄN QUỐC PHƯƠNG</t>
  </si>
  <si>
    <t>67DCKT10028</t>
  </si>
  <si>
    <t>NGUYỄN QUỲNH PHƯƠNG</t>
  </si>
  <si>
    <t>03/11/1997</t>
  </si>
  <si>
    <t>67DCKT11</t>
  </si>
  <si>
    <t>67DCKT20173</t>
  </si>
  <si>
    <t>NGUYỄN THỊ PHƯƠNG</t>
  </si>
  <si>
    <t>67DCKT20171</t>
  </si>
  <si>
    <t>NGUYỄN THỊ BÍCH PHƯƠNG</t>
  </si>
  <si>
    <t>67DCCO20121</t>
  </si>
  <si>
    <t>PHÙNG THẾ PHƯƠNG</t>
  </si>
  <si>
    <t>67DCKT20179</t>
  </si>
  <si>
    <t>TÀO ÁI PHƯƠNG</t>
  </si>
  <si>
    <t>67DCKT20176</t>
  </si>
  <si>
    <t>TRỊNH THU PHƯƠNG</t>
  </si>
  <si>
    <t>07/10/1998</t>
  </si>
  <si>
    <t>67DCKT20172</t>
  </si>
  <si>
    <t>VŨ THỊ NAM PHƯƠNG</t>
  </si>
  <si>
    <t>67DCKT20174</t>
  </si>
  <si>
    <t>VŨ THỊ THANH PHƯƠNG</t>
  </si>
  <si>
    <t>67DCKT20178</t>
  </si>
  <si>
    <t>VƯƠNG THỊ PHƯƠNG</t>
  </si>
  <si>
    <t>67DCKT20180</t>
  </si>
  <si>
    <t>PHẠM THỊ PHƯỢNG</t>
  </si>
  <si>
    <t>22/06/1997</t>
  </si>
  <si>
    <t>67DCDT20102</t>
  </si>
  <si>
    <t>ĐOÀN DUY QUÂN</t>
  </si>
  <si>
    <t>10/06/1998</t>
  </si>
  <si>
    <t>67DCOT20207</t>
  </si>
  <si>
    <t>HOÀNG ANH QUÂN</t>
  </si>
  <si>
    <t>67DCCO20122</t>
  </si>
  <si>
    <t>NGUYỄN ANH QUÂN</t>
  </si>
  <si>
    <t>67DCDT20103</t>
  </si>
  <si>
    <t>67DCCO20123</t>
  </si>
  <si>
    <t>PHẠM HOÀNG QUÂN</t>
  </si>
  <si>
    <t>67DCOT20205</t>
  </si>
  <si>
    <t>TRẦN TRUNG QUÂN</t>
  </si>
  <si>
    <t>28/06/1998</t>
  </si>
  <si>
    <t>67DCOT20206</t>
  </si>
  <si>
    <t>TRỊNH HỮU QUÂN</t>
  </si>
  <si>
    <t>67DCOT20209</t>
  </si>
  <si>
    <t>ĐINH MINH QUANG</t>
  </si>
  <si>
    <t>67DCDT20104</t>
  </si>
  <si>
    <t>ĐỖ MINH QUANG</t>
  </si>
  <si>
    <t>67DCOT20208</t>
  </si>
  <si>
    <t>NGUYỄN HỒNG QUANG</t>
  </si>
  <si>
    <t>04/04/1997</t>
  </si>
  <si>
    <t>67DCCO20125</t>
  </si>
  <si>
    <t>NGUYỄN VĂN QUANG</t>
  </si>
  <si>
    <t>16/01/1998</t>
  </si>
  <si>
    <t>67DCOT20210</t>
  </si>
  <si>
    <t>67DCCO20124</t>
  </si>
  <si>
    <t>TRẦN MINH QUANG</t>
  </si>
  <si>
    <t>67DCOT20211</t>
  </si>
  <si>
    <t>LƯƠNG VĂN QUẢNG</t>
  </si>
  <si>
    <t>67DCOT20212</t>
  </si>
  <si>
    <t>NGUYỄN TIẾN QUẢNG</t>
  </si>
  <si>
    <t>67DCOT20214</t>
  </si>
  <si>
    <t>NGUYỄN ĐĂNG QUÝ</t>
  </si>
  <si>
    <t>67DCOT20213</t>
  </si>
  <si>
    <t>NGUYỄN VĂN QUÝ</t>
  </si>
  <si>
    <t>67DCKT20181</t>
  </si>
  <si>
    <t>PHẠM THỊ QUÝ</t>
  </si>
  <si>
    <t>07/08/1998</t>
  </si>
  <si>
    <t>67DCCO20127</t>
  </si>
  <si>
    <t>VI XUÂN QUÝ</t>
  </si>
  <si>
    <t>09/12/1998</t>
  </si>
  <si>
    <t>67DCOT20215</t>
  </si>
  <si>
    <t>ĐỖ TRỌNG QUYỀN</t>
  </si>
  <si>
    <t>67DCOT20216</t>
  </si>
  <si>
    <t>NGUYỄN QUANG QUYỀN</t>
  </si>
  <si>
    <t>67DCCO20128</t>
  </si>
  <si>
    <t>NGUYỄN VĂN QUYỀN</t>
  </si>
  <si>
    <t>20/10/1998</t>
  </si>
  <si>
    <t>67DCDT20105</t>
  </si>
  <si>
    <t>PHẠM HUY QUYỀN</t>
  </si>
  <si>
    <t>67DCOT20217</t>
  </si>
  <si>
    <t>NGUYỄN VĂN QUYẾT</t>
  </si>
  <si>
    <t>22/11/1998</t>
  </si>
  <si>
    <t>67DCKT20184</t>
  </si>
  <si>
    <t>BÙI THỊ QUỲNH</t>
  </si>
  <si>
    <t>01/02/1997</t>
  </si>
  <si>
    <t>67DCKT20183</t>
  </si>
  <si>
    <t>NGUYỄN THỊ QUỲNH</t>
  </si>
  <si>
    <t>67DCKT20182</t>
  </si>
  <si>
    <t>NGUYỄN TRÚC QUỲNH</t>
  </si>
  <si>
    <t>67DCKT20185</t>
  </si>
  <si>
    <t>TRẦN THÚY QUỲNH</t>
  </si>
  <si>
    <t>02/11/1998</t>
  </si>
  <si>
    <t>67DCKT20186</t>
  </si>
  <si>
    <t>NGUYỄN THỊ SẮC</t>
  </si>
  <si>
    <t>67DCOT20220</t>
  </si>
  <si>
    <t>BÙI ĐỨC SANG</t>
  </si>
  <si>
    <t>67DCOT20219</t>
  </si>
  <si>
    <t>LỤC VĂN SANG</t>
  </si>
  <si>
    <t>67DCOT20218</t>
  </si>
  <si>
    <t>VŨ XUÂN SANG</t>
  </si>
  <si>
    <t>09/11/1998</t>
  </si>
  <si>
    <t>67DCOT20221</t>
  </si>
  <si>
    <t>NGUYỄN VĂN SOÁI</t>
  </si>
  <si>
    <t>67DCOT20227</t>
  </si>
  <si>
    <t>ĐÀO DUY SƠN</t>
  </si>
  <si>
    <t>19/08/1998</t>
  </si>
  <si>
    <t>67DCOT20224</t>
  </si>
  <si>
    <t>ĐÀO LY SƠN</t>
  </si>
  <si>
    <t>67DCOT20225</t>
  </si>
  <si>
    <t>LÊ CÔNG SƠN</t>
  </si>
  <si>
    <t>67DCCO20130</t>
  </si>
  <si>
    <t>LÊ VĂN SƠN</t>
  </si>
  <si>
    <t>67DCOT20222</t>
  </si>
  <si>
    <t>67DCCO20132</t>
  </si>
  <si>
    <t>LƯU HỒNG SƠN</t>
  </si>
  <si>
    <t>67DCCO20131</t>
  </si>
  <si>
    <t>NGUYỄN HỒNG SƠN</t>
  </si>
  <si>
    <t>67DCCO20134</t>
  </si>
  <si>
    <t>67DCCO20129</t>
  </si>
  <si>
    <t>67DCDT20106</t>
  </si>
  <si>
    <t>08/03/1997</t>
  </si>
  <si>
    <t>67DCOT20226</t>
  </si>
  <si>
    <t>NGUYỄN THANH SƠN</t>
  </si>
  <si>
    <t>67DCCO20133</t>
  </si>
  <si>
    <t>NGUYỄN THẾ SƠN</t>
  </si>
  <si>
    <t>67DCOT20229</t>
  </si>
  <si>
    <t>NGUYỄN XUÂN SƠN</t>
  </si>
  <si>
    <t>67DCOT20230</t>
  </si>
  <si>
    <t>PHẠM TRƯỜNG SƠN</t>
  </si>
  <si>
    <t>67DCCO20135</t>
  </si>
  <si>
    <t>PHẠM VĂN SƠN</t>
  </si>
  <si>
    <t>67DCOT20228</t>
  </si>
  <si>
    <t>PHÙNG TUẤN SƠN</t>
  </si>
  <si>
    <t>67DCOT20223</t>
  </si>
  <si>
    <t>TRẦN THÁI SƠN</t>
  </si>
  <si>
    <t>67DCOT20231</t>
  </si>
  <si>
    <t>DƯƠNG VĂN SONG</t>
  </si>
  <si>
    <t>67DCCO20136</t>
  </si>
  <si>
    <t>LƯU VĂN SUNG</t>
  </si>
  <si>
    <t>67DCKT20188</t>
  </si>
  <si>
    <t>NGUYỄN THỊ SƯƠNG</t>
  </si>
  <si>
    <t>67DCCO20137</t>
  </si>
  <si>
    <t>LÊ VĂN TÀI</t>
  </si>
  <si>
    <t>67DCOT20232</t>
  </si>
  <si>
    <t>NGÔ ĐỨC TÀI</t>
  </si>
  <si>
    <t>67DCOT20233</t>
  </si>
  <si>
    <t>TRẦN CHÍ TÀI</t>
  </si>
  <si>
    <t>67DCOT20234</t>
  </si>
  <si>
    <t>VŨ THẾ TÀI</t>
  </si>
  <si>
    <t>67DCKT20192</t>
  </si>
  <si>
    <t>ĐẶNG THỊ THANH TÂM</t>
  </si>
  <si>
    <t>25/06/1998</t>
  </si>
  <si>
    <t>67DCKT20189</t>
  </si>
  <si>
    <t>LƯỜNG THỊ THANH TÂM</t>
  </si>
  <si>
    <t>05/10/1998</t>
  </si>
  <si>
    <t>67DCKT20193</t>
  </si>
  <si>
    <t>NGUYỄN THỊ THANH TÂM</t>
  </si>
  <si>
    <t>03/11/1998</t>
  </si>
  <si>
    <t>67DCKT20191</t>
  </si>
  <si>
    <t>PHẠM THỊ TÂM</t>
  </si>
  <si>
    <t>67DCKT20190</t>
  </si>
  <si>
    <t>VŨ THỊ MINH TÂM</t>
  </si>
  <si>
    <t>67DCDT20140</t>
  </si>
  <si>
    <t>LÂM NHẬT TÂN</t>
  </si>
  <si>
    <t>67DCOT20235</t>
  </si>
  <si>
    <t>NGUYỄN NGỌC TÂN</t>
  </si>
  <si>
    <t>67DCOT20236</t>
  </si>
  <si>
    <t>BÙI BẢO THÁI</t>
  </si>
  <si>
    <t>67DCOT20237</t>
  </si>
  <si>
    <t>ĐỖ VĂN THÁI</t>
  </si>
  <si>
    <t>04/10/1998</t>
  </si>
  <si>
    <t>67DCCO20139</t>
  </si>
  <si>
    <t>TÔ ĐÌNH THÁI</t>
  </si>
  <si>
    <t>67DCCO20138</t>
  </si>
  <si>
    <t>TRẦN VĂN THÁI</t>
  </si>
  <si>
    <t>67DCDT20107</t>
  </si>
  <si>
    <t>VŨ VĂN THÁI</t>
  </si>
  <si>
    <t>18/01/1998</t>
  </si>
  <si>
    <t>67DCCO20140</t>
  </si>
  <si>
    <t>HOÀNG VĂN THẮNG</t>
  </si>
  <si>
    <t>67DCOT20239</t>
  </si>
  <si>
    <t>LÊ ĐỨC THẮNG</t>
  </si>
  <si>
    <t>67DCOT20238</t>
  </si>
  <si>
    <t>LÊ NGỌC THẮNG</t>
  </si>
  <si>
    <t>67DCCO20141</t>
  </si>
  <si>
    <t>NGUYỄN XUÂN THẮNG</t>
  </si>
  <si>
    <t>67DCCO20142</t>
  </si>
  <si>
    <t>VŨ VĂN THẮNG</t>
  </si>
  <si>
    <t>67DCKT20194</t>
  </si>
  <si>
    <t>LÊ THỊ THANH</t>
  </si>
  <si>
    <t>67DCCO20143</t>
  </si>
  <si>
    <t>TRẦN VĂN THANH</t>
  </si>
  <si>
    <t>67DCKT20195</t>
  </si>
  <si>
    <t>AN HÀ THÀNH</t>
  </si>
  <si>
    <t>67DCOT20248</t>
  </si>
  <si>
    <t>BÙI ĐỨC THÀNH</t>
  </si>
  <si>
    <t>67DCOT20242</t>
  </si>
  <si>
    <t>BÙI NGỌC THÀNH</t>
  </si>
  <si>
    <t>67DCOT20245</t>
  </si>
  <si>
    <t>ĐINH MINH THÀNH</t>
  </si>
  <si>
    <t>19/10/1997</t>
  </si>
  <si>
    <t>67DCCO20147</t>
  </si>
  <si>
    <t>ĐỖ NGỌC THÀNH</t>
  </si>
  <si>
    <t>67DCOT20244</t>
  </si>
  <si>
    <t>DƯƠNG KIM THÀNH</t>
  </si>
  <si>
    <t>67DCOT20241</t>
  </si>
  <si>
    <t>DƯƠNG NGỌC THÀNH</t>
  </si>
  <si>
    <t>19/05/1998</t>
  </si>
  <si>
    <t>67DCOT20240</t>
  </si>
  <si>
    <t>HOÀNG KIM THÀNH</t>
  </si>
  <si>
    <t>11/02/1998</t>
  </si>
  <si>
    <t>67DCOT20243</t>
  </si>
  <si>
    <t>LÊ TẤN THÀNH</t>
  </si>
  <si>
    <t>67DCCO20148</t>
  </si>
  <si>
    <t>NGUYỄN CHÍ THÀNH</t>
  </si>
  <si>
    <t>67DCDT20108</t>
  </si>
  <si>
    <t>NGUYỄN ĐÌNH THÀNH</t>
  </si>
  <si>
    <t>67DCDT20110</t>
  </si>
  <si>
    <t>NGUYỄN KHẮC THÀNH</t>
  </si>
  <si>
    <t>67DCCO20146</t>
  </si>
  <si>
    <t>PHẠM VĂN THÀNH</t>
  </si>
  <si>
    <t>67DCCO20145</t>
  </si>
  <si>
    <t>TRỊNH CÔNG THÀNH</t>
  </si>
  <si>
    <t>67DCDT20109</t>
  </si>
  <si>
    <t>TRỊNH VĂN THÀNH</t>
  </si>
  <si>
    <t>15/03/1997</t>
  </si>
  <si>
    <t>67DCOT20246</t>
  </si>
  <si>
    <t>VŨ ĐỨC THÀNH</t>
  </si>
  <si>
    <t>04/04/1996</t>
  </si>
  <si>
    <t>67DCCO20149</t>
  </si>
  <si>
    <t>ĐẶNG VĂN THẠNH</t>
  </si>
  <si>
    <t>67DCKT20200</t>
  </si>
  <si>
    <t>BÙI THỊ PHƯƠNG THẢO</t>
  </si>
  <si>
    <t>20/02/1996</t>
  </si>
  <si>
    <t>67DCCO20150</t>
  </si>
  <si>
    <t>ĐỖ HỮU THẢO</t>
  </si>
  <si>
    <t>67DCKT20301</t>
  </si>
  <si>
    <t>LÊ THU THẢO</t>
  </si>
  <si>
    <t>67DCKT20197</t>
  </si>
  <si>
    <t>MẠC THỊ THẢO</t>
  </si>
  <si>
    <t>67DCKT20196</t>
  </si>
  <si>
    <t>NGUYỄN THỊ THẢO</t>
  </si>
  <si>
    <t>67DCKT20198</t>
  </si>
  <si>
    <t>67DCKT20199</t>
  </si>
  <si>
    <t>TRẦN THỊ THANH THẢO</t>
  </si>
  <si>
    <t>67DCOT20249</t>
  </si>
  <si>
    <t>NGUYỄN VĂN THÉP</t>
  </si>
  <si>
    <t>67DCOT20250</t>
  </si>
  <si>
    <t>PHẠM VĂN THI</t>
  </si>
  <si>
    <t>67DCCO20151</t>
  </si>
  <si>
    <t>ĐẶNG VĂN THIÊN</t>
  </si>
  <si>
    <t>67DCOT20251</t>
  </si>
  <si>
    <t>NGUYỄN VĂN THIÊN</t>
  </si>
  <si>
    <t>67DCDT20111</t>
  </si>
  <si>
    <t>HOÀNG NGỌC THIỆN</t>
  </si>
  <si>
    <t>67DCOT20252</t>
  </si>
  <si>
    <t>NGUYỄN TRỌNG THIỆN</t>
  </si>
  <si>
    <t>67DCCO20152</t>
  </si>
  <si>
    <t>TRẦN QUANG THIỆN</t>
  </si>
  <si>
    <t>67DCCO20153</t>
  </si>
  <si>
    <t>TRẦN QUANG THIỀU</t>
  </si>
  <si>
    <t>07/03/1997</t>
  </si>
  <si>
    <t>67DCCO20154</t>
  </si>
  <si>
    <t>NGUYỄN VĂN THIỆU</t>
  </si>
  <si>
    <t>67DCCO20156</t>
  </si>
  <si>
    <t>BÙI TIẾN THỊNH</t>
  </si>
  <si>
    <t>67DCOT20253</t>
  </si>
  <si>
    <t>ĐỖ VĂN THỊNH</t>
  </si>
  <si>
    <t>67DCCO20155</t>
  </si>
  <si>
    <t>HOÀNG ĐỨC THỊNH</t>
  </si>
  <si>
    <t>67DCKT20201</t>
  </si>
  <si>
    <t>PHAN THỊ THỊNH</t>
  </si>
  <si>
    <t>67DCCO20157</t>
  </si>
  <si>
    <t>TRẦN VĂN THỊNH</t>
  </si>
  <si>
    <t>67DCOT20254</t>
  </si>
  <si>
    <t>VŨ VĂN THỊNH</t>
  </si>
  <si>
    <t>67DCOT20255</t>
  </si>
  <si>
    <t>ĐÀO HỒNG THỌ</t>
  </si>
  <si>
    <t>67DCDT20112</t>
  </si>
  <si>
    <t>TRẦN XUÂN THỌ</t>
  </si>
  <si>
    <t>67DCKT20202</t>
  </si>
  <si>
    <t>NGUYỄN THỊ THƠM</t>
  </si>
  <si>
    <t>67DCKT20203</t>
  </si>
  <si>
    <t>67DCKT20204</t>
  </si>
  <si>
    <t>NGUYỄN THỊ THU</t>
  </si>
  <si>
    <t>67DCKT20206</t>
  </si>
  <si>
    <t>ĐẶNG THỊ THƯ</t>
  </si>
  <si>
    <t>14/02/1998</t>
  </si>
  <si>
    <t>67DCKT20205</t>
  </si>
  <si>
    <t>NGUYỄN THỊ THƯ</t>
  </si>
  <si>
    <t>67DCOT20256</t>
  </si>
  <si>
    <t>PHẠM HUY THUẤN</t>
  </si>
  <si>
    <t>67DCCO20158</t>
  </si>
  <si>
    <t>LÊ CÔNG THUẦN</t>
  </si>
  <si>
    <t>67DCOT20257</t>
  </si>
  <si>
    <t>BÙI TRỌNG THỰC</t>
  </si>
  <si>
    <t>67DCKT20209</t>
  </si>
  <si>
    <t>LÊ THỊ THƯƠNG</t>
  </si>
  <si>
    <t>67DCKT20207</t>
  </si>
  <si>
    <t>LÊ THỊ QUỲNH THƯƠNG</t>
  </si>
  <si>
    <t>05/03/1997</t>
  </si>
  <si>
    <t>67DCKT20208</t>
  </si>
  <si>
    <t>NGUYỄN THỊ THƯƠNG</t>
  </si>
  <si>
    <t>67DCCO20159</t>
  </si>
  <si>
    <t>TRẦN CÔNG THƯƠNG</t>
  </si>
  <si>
    <t>67DCKT20210</t>
  </si>
  <si>
    <t>VŨ THỊ THƯƠNG</t>
  </si>
  <si>
    <t>67DCCO20160</t>
  </si>
  <si>
    <t>LÊ TIẾN THƯỜNG</t>
  </si>
  <si>
    <t>67DCKT20211</t>
  </si>
  <si>
    <t>NGUYỄN THỊ MINH THUÝ</t>
  </si>
  <si>
    <t>67DCKT20212</t>
  </si>
  <si>
    <t>ĐẶNG THU THUỶ</t>
  </si>
  <si>
    <t>67DCKT20216</t>
  </si>
  <si>
    <t>BÙI THỊ NGỌC THÚY</t>
  </si>
  <si>
    <t>67DCKT20213</t>
  </si>
  <si>
    <t>ĐỖ THU THÚY</t>
  </si>
  <si>
    <t>13/03/1998</t>
  </si>
  <si>
    <t>67DCKT20214</t>
  </si>
  <si>
    <t>NGUYỄN THỊ THÚY</t>
  </si>
  <si>
    <t>67DCKT20215</t>
  </si>
  <si>
    <t>67DCKT20218</t>
  </si>
  <si>
    <t>ĐINH THỊ THỦY</t>
  </si>
  <si>
    <t>67DCKT20219</t>
  </si>
  <si>
    <t>ĐỖ THỊ THỦY</t>
  </si>
  <si>
    <t>67DCKT20217</t>
  </si>
  <si>
    <t>NGUYỄN THỊ THỦY</t>
  </si>
  <si>
    <t>67DCOT20258</t>
  </si>
  <si>
    <t>LẠI TƯỜNG THỤY</t>
  </si>
  <si>
    <t>67DCOT20263</t>
  </si>
  <si>
    <t>BÙI VĂN TIẾN</t>
  </si>
  <si>
    <t>06/12/1998</t>
  </si>
  <si>
    <t>67DCOT20264</t>
  </si>
  <si>
    <t>ĐÀO THÀNH TIẾN</t>
  </si>
  <si>
    <t>67DCOT20259</t>
  </si>
  <si>
    <t>ĐỖ NGỌC TIẾN</t>
  </si>
  <si>
    <t>23/08/1997</t>
  </si>
  <si>
    <t>67DCOT20262</t>
  </si>
  <si>
    <t>ĐỖ XUÂN TIẾN</t>
  </si>
  <si>
    <t>06/03/1998</t>
  </si>
  <si>
    <t>67DCOT20266</t>
  </si>
  <si>
    <t>ĐỔNG TRỌNG TIẾN</t>
  </si>
  <si>
    <t>67DCOT20260</t>
  </si>
  <si>
    <t>DƯƠNG TIÊN TIẾN</t>
  </si>
  <si>
    <t>27/02/1997</t>
  </si>
  <si>
    <t>67DCDT20115</t>
  </si>
  <si>
    <t>NGUYỄN ĐỨC TIẾN</t>
  </si>
  <si>
    <t>67DCOT20265</t>
  </si>
  <si>
    <t>67DCDT20114</t>
  </si>
  <si>
    <t>NGUYỄN DUY TIẾN</t>
  </si>
  <si>
    <t>67DCCO20162</t>
  </si>
  <si>
    <t>NGUYỄN HỮU TIẾN</t>
  </si>
  <si>
    <t>67DCDT20113</t>
  </si>
  <si>
    <t>67DCOT20268</t>
  </si>
  <si>
    <t>NGUYỄN VĂN TIẾN</t>
  </si>
  <si>
    <t>67DCCO20164</t>
  </si>
  <si>
    <t>PHẠM DUY TIẾN</t>
  </si>
  <si>
    <t>67DCCO20163</t>
  </si>
  <si>
    <t>PHÙNG TÂN TIẾN</t>
  </si>
  <si>
    <t>14/01/1998</t>
  </si>
  <si>
    <t>67DCOT20267</t>
  </si>
  <si>
    <t>TRẦN MẠNH TIẾN</t>
  </si>
  <si>
    <t>67DCOT20261</t>
  </si>
  <si>
    <t>TRIỆU TRUNG TIẾN</t>
  </si>
  <si>
    <t>02/06/1996</t>
  </si>
  <si>
    <t>67DCCO20161</t>
  </si>
  <si>
    <t>VŨ MINH TIẾN</t>
  </si>
  <si>
    <t>67DCCO20165</t>
  </si>
  <si>
    <t>TRẦN VĂN TIỂN</t>
  </si>
  <si>
    <t>67DCOT20269</t>
  </si>
  <si>
    <t>LÊ VĂN TÌNH</t>
  </si>
  <si>
    <t>67DCOT20270</t>
  </si>
  <si>
    <t>NGUYỄN VĂN TÌNH</t>
  </si>
  <si>
    <t>67DCCO20166</t>
  </si>
  <si>
    <t>BÙI ĐỨC TOÀN</t>
  </si>
  <si>
    <t>67DCDT20116</t>
  </si>
  <si>
    <t>CẤN VĂN TOÀN</t>
  </si>
  <si>
    <t>67DCCO20168</t>
  </si>
  <si>
    <t>ĐẶNG VIẾT TOÀN</t>
  </si>
  <si>
    <t>67DCOT20272</t>
  </si>
  <si>
    <t>ĐỖ VĂN TOÀN</t>
  </si>
  <si>
    <t>67DCOT20271</t>
  </si>
  <si>
    <t>HOÀNG THẾ TOÀN</t>
  </si>
  <si>
    <t>67DCCO20167</t>
  </si>
  <si>
    <t>NGUYỄN VĂN TOÀN</t>
  </si>
  <si>
    <t>67DCDT20134</t>
  </si>
  <si>
    <t>67DCOT20273</t>
  </si>
  <si>
    <t>PHẠM THANH TOẢN</t>
  </si>
  <si>
    <t>10/09/1998</t>
  </si>
  <si>
    <t>67DCKT20220</t>
  </si>
  <si>
    <t>ĐẶNG THU TRÀ</t>
  </si>
  <si>
    <t>67DCCO20169</t>
  </si>
  <si>
    <t>NGUYỄN QUANG TRẮC</t>
  </si>
  <si>
    <t>67DCKT20221</t>
  </si>
  <si>
    <t>NGUYỄN THỊ BẢO TRÂM</t>
  </si>
  <si>
    <t>67DCKT20222</t>
  </si>
  <si>
    <t>TRẦN THỊ TRÂM</t>
  </si>
  <si>
    <t>67DCOT20274</t>
  </si>
  <si>
    <t>BÙI PHONG TRẦN</t>
  </si>
  <si>
    <t>67DCKT20234</t>
  </si>
  <si>
    <t>BÙI THU TRANG</t>
  </si>
  <si>
    <t>67DCKT20233</t>
  </si>
  <si>
    <t>LÊ THỊ QUỲNH TRANG</t>
  </si>
  <si>
    <t>67DCKT20239</t>
  </si>
  <si>
    <t>MẦU THỊ HUYỀN TRANG</t>
  </si>
  <si>
    <t>67DCKT20230</t>
  </si>
  <si>
    <t>NGUYỄN LINH TRANG</t>
  </si>
  <si>
    <t>67DCKT20231</t>
  </si>
  <si>
    <t>NGUYỄN THỊ TRANG</t>
  </si>
  <si>
    <t>67DCKT20232</t>
  </si>
  <si>
    <t>67DCKT20224</t>
  </si>
  <si>
    <t>NGUYỄN THỊ MINH TRANG</t>
  </si>
  <si>
    <t>67DCKT20235</t>
  </si>
  <si>
    <t>NGUYỄN THỊ THU TRANG</t>
  </si>
  <si>
    <t>23/11/1998</t>
  </si>
  <si>
    <t>67DCKT20225</t>
  </si>
  <si>
    <t>NGUYỄN THU TRANG</t>
  </si>
  <si>
    <t>05/07/1998</t>
  </si>
  <si>
    <t>66DCKT22872</t>
  </si>
  <si>
    <t>NGUYỄN THÙY TRANG</t>
  </si>
  <si>
    <t>18/01/1997</t>
  </si>
  <si>
    <t>67DCKT20223</t>
  </si>
  <si>
    <t>PHẠM THỊ TRANG</t>
  </si>
  <si>
    <t>67DCKT20227</t>
  </si>
  <si>
    <t>PHẠM THÙY TRANG</t>
  </si>
  <si>
    <t>67DCKT20238</t>
  </si>
  <si>
    <t>PHAN THỊ QUỲNH TRANG</t>
  </si>
  <si>
    <t>67DCKT20226</t>
  </si>
  <si>
    <t>PHÙNG THỊ TRANG</t>
  </si>
  <si>
    <t>67DCKT20237</t>
  </si>
  <si>
    <t>TẠ THỊ TRANG</t>
  </si>
  <si>
    <t>28/07/1998</t>
  </si>
  <si>
    <t>67DCKT20236</t>
  </si>
  <si>
    <t>TRẦN THU TRANG</t>
  </si>
  <si>
    <t>09/02/1998</t>
  </si>
  <si>
    <t>67DCCO20171</t>
  </si>
  <si>
    <t>NGUYỄN QUỐC TRÍ</t>
  </si>
  <si>
    <t>67DCCO20170</t>
  </si>
  <si>
    <t>TRẦN ĐỨC TRÍ</t>
  </si>
  <si>
    <t>67DCOT20400</t>
  </si>
  <si>
    <t>BÙI ĐỨC TRIỆU</t>
  </si>
  <si>
    <t>67DCOT20275</t>
  </si>
  <si>
    <t>NGUYỄN VĂN TRIỆU</t>
  </si>
  <si>
    <t>67DCOT20276</t>
  </si>
  <si>
    <t>TRƯƠNG QUANG TRÌNH</t>
  </si>
  <si>
    <t>67DCOT20277</t>
  </si>
  <si>
    <t>TRẦN ĐỨC TRỊNH</t>
  </si>
  <si>
    <t>04/07/1998</t>
  </si>
  <si>
    <t>67DCCO20172</t>
  </si>
  <si>
    <t>NGUYỄN BÁ TRỌNG</t>
  </si>
  <si>
    <t>67DCCO20173</t>
  </si>
  <si>
    <t>NGUYỄN ĐÌNH TRỌNG</t>
  </si>
  <si>
    <t>29/03/1998</t>
  </si>
  <si>
    <t>67DCKT20240</t>
  </si>
  <si>
    <t>TRẦN BÌNH TRỌNG</t>
  </si>
  <si>
    <t>25/11/1998</t>
  </si>
  <si>
    <t>67DCCO20174</t>
  </si>
  <si>
    <t>VŨ ĐÌNH TRỌNG</t>
  </si>
  <si>
    <t>67DCOT20279</t>
  </si>
  <si>
    <t>CHU VĂN TRUNG</t>
  </si>
  <si>
    <t>67DCCO20180</t>
  </si>
  <si>
    <t>ĐINH VĂN TRUNG</t>
  </si>
  <si>
    <t>18/02/1995</t>
  </si>
  <si>
    <t>67DCCO20177</t>
  </si>
  <si>
    <t>NGUYỄN ĐỖ TOÀN TRUNG</t>
  </si>
  <si>
    <t>03/06/1997</t>
  </si>
  <si>
    <t>67DCDT20119</t>
  </si>
  <si>
    <t>NGUYỄN HỮU TRUNG</t>
  </si>
  <si>
    <t>67DCDT20118</t>
  </si>
  <si>
    <t>NGUYỄN NAM TRUNG</t>
  </si>
  <si>
    <t>67DCDT20120</t>
  </si>
  <si>
    <t>NGUYỄN QUANG TRUNG</t>
  </si>
  <si>
    <t>67DCCO20179</t>
  </si>
  <si>
    <t>NGUYỄN THÀNH TRUNG</t>
  </si>
  <si>
    <t>67DCCO20175</t>
  </si>
  <si>
    <t>TRẦN MINH TRUNG</t>
  </si>
  <si>
    <t>23/04/1996</t>
  </si>
  <si>
    <t>67DCOT20278</t>
  </si>
  <si>
    <t>TRỊNH ĐỨC TRUNG</t>
  </si>
  <si>
    <t>67DCCO20176</t>
  </si>
  <si>
    <t>VŨ TRỌNG TRUNG</t>
  </si>
  <si>
    <t>67DCDT20121</t>
  </si>
  <si>
    <t>KIỀU VĂN TRƯỜNG</t>
  </si>
  <si>
    <t>23/06/1998</t>
  </si>
  <si>
    <t>67DCOT20280</t>
  </si>
  <si>
    <t>PHẠM VĂN TRƯỜNG</t>
  </si>
  <si>
    <t>02/12/1998</t>
  </si>
  <si>
    <t>67DCCO20181</t>
  </si>
  <si>
    <t>PHẠM XUÂN TRƯỜNG</t>
  </si>
  <si>
    <t>18/07/1998</t>
  </si>
  <si>
    <t>67DCCO20183</t>
  </si>
  <si>
    <t>PHÙNG THẾ TRƯỜNG</t>
  </si>
  <si>
    <t>67DCCO20182</t>
  </si>
  <si>
    <t>TRỊNH QUANG TRƯỜNG</t>
  </si>
  <si>
    <t>67DCOT20281</t>
  </si>
  <si>
    <t>LÃ VĂN TRƯỞNG</t>
  </si>
  <si>
    <t>67DCOT20286</t>
  </si>
  <si>
    <t>ĐẶNG THANH TÚ</t>
  </si>
  <si>
    <t>67DCOT20287</t>
  </si>
  <si>
    <t>LÊ ANH TÚ</t>
  </si>
  <si>
    <t>67DCCO20185</t>
  </si>
  <si>
    <t>NGUYỄN ANH TÚ</t>
  </si>
  <si>
    <t>67DCOT20285</t>
  </si>
  <si>
    <t>NGUYỄN DUY TÚ</t>
  </si>
  <si>
    <t>67DCCO20184</t>
  </si>
  <si>
    <t>NGUYỄN THÀNH TÚ</t>
  </si>
  <si>
    <t>67DCOT20282</t>
  </si>
  <si>
    <t>NGUYỄN VĂN TÚ</t>
  </si>
  <si>
    <t>67DCOT20284</t>
  </si>
  <si>
    <t>PHẠM THANH TÚ</t>
  </si>
  <si>
    <t>67DCCO20186</t>
  </si>
  <si>
    <t>PHAN NGỌC TÚ</t>
  </si>
  <si>
    <t>67DCOT20283</t>
  </si>
  <si>
    <t>TRẦN VĂN TÚ</t>
  </si>
  <si>
    <t>67DCOT20288</t>
  </si>
  <si>
    <t>NGUYỄN THÀNH TUÂN</t>
  </si>
  <si>
    <t>67DCCO20187</t>
  </si>
  <si>
    <t>PHÙNG ANH TUÂN</t>
  </si>
  <si>
    <t>67DCCO20188</t>
  </si>
  <si>
    <t>ĐẶNG VĂN TUẤN</t>
  </si>
  <si>
    <t>67DCCO20193</t>
  </si>
  <si>
    <t>ĐÀO QUANG TUẤN</t>
  </si>
  <si>
    <t>67DCDT20123</t>
  </si>
  <si>
    <t>ĐỖ ANH TUẤN</t>
  </si>
  <si>
    <t>67DCOT20293</t>
  </si>
  <si>
    <t>67DCCO20192</t>
  </si>
  <si>
    <t>HOÀNG MINH TUẤN</t>
  </si>
  <si>
    <t>26/10/1996</t>
  </si>
  <si>
    <t>67DCOT20295</t>
  </si>
  <si>
    <t>HOÀNG NHƯ TUẤN</t>
  </si>
  <si>
    <t>01/09/1998</t>
  </si>
  <si>
    <t>67DCOT20290</t>
  </si>
  <si>
    <t>LÊ THANH TUẤN</t>
  </si>
  <si>
    <t>67DCOT20291</t>
  </si>
  <si>
    <t>LÊ TRỌNG TUẤN</t>
  </si>
  <si>
    <t>05/04/1998</t>
  </si>
  <si>
    <t>67DCCO20196</t>
  </si>
  <si>
    <t>LÊ VĂN TUẤN</t>
  </si>
  <si>
    <t>67DCDT20124</t>
  </si>
  <si>
    <t>NGUYỄN ANH TUẤN</t>
  </si>
  <si>
    <t>67DCOT20289</t>
  </si>
  <si>
    <t>NGUYỄN CHÂU TUẤN</t>
  </si>
  <si>
    <t>67DCOT20292</t>
  </si>
  <si>
    <t>NGUYỄN DUY TUẤN</t>
  </si>
  <si>
    <t>67DCCO20194</t>
  </si>
  <si>
    <t>NGUYỄN MINH TUẤN</t>
  </si>
  <si>
    <t>67DCOT20294</t>
  </si>
  <si>
    <t>67DCCO20189</t>
  </si>
  <si>
    <t>NGUYỄN NGỌC TUẤN</t>
  </si>
  <si>
    <t>67DCCO20190</t>
  </si>
  <si>
    <t>NGUYỄN VĂN TUẤN</t>
  </si>
  <si>
    <t>67DCOT20296</t>
  </si>
  <si>
    <t>PHẠM THANH TUẤN</t>
  </si>
  <si>
    <t>67DCCO20191</t>
  </si>
  <si>
    <t>PHẠM VĂN TUẤN</t>
  </si>
  <si>
    <t>67DCDT20122</t>
  </si>
  <si>
    <t>TRẦN VĂN TUẤN</t>
  </si>
  <si>
    <t>67DCDT20135</t>
  </si>
  <si>
    <t>VŨ ANH TUẤN</t>
  </si>
  <si>
    <t>27/10/1997</t>
  </si>
  <si>
    <t>67DCOT20299</t>
  </si>
  <si>
    <t>BÙI XUÂN TÙNG</t>
  </si>
  <si>
    <t>67DCOT20300</t>
  </si>
  <si>
    <t>NGUYỄN BÙI THANH TÙNG</t>
  </si>
  <si>
    <t>67DCCO20198</t>
  </si>
  <si>
    <t>NGUYỄN NGỌC TÙNG</t>
  </si>
  <si>
    <t>67DCOT20301</t>
  </si>
  <si>
    <t>PHẠM DUY TÙNG</t>
  </si>
  <si>
    <t>67DCDT20125</t>
  </si>
  <si>
    <t>PHẠM TIẾN TÙNG</t>
  </si>
  <si>
    <t>67DCCO20197</t>
  </si>
  <si>
    <t>TRẦN THANH TÙNG</t>
  </si>
  <si>
    <t>16/01/1997</t>
  </si>
  <si>
    <t>67DCDT20126</t>
  </si>
  <si>
    <t>67DCOT20297</t>
  </si>
  <si>
    <t>TRẦN VIẾT TÙNG</t>
  </si>
  <si>
    <t>03/01/1997</t>
  </si>
  <si>
    <t>67DCOT20302</t>
  </si>
  <si>
    <t>VŨ XUÂN TÙNG</t>
  </si>
  <si>
    <t>67DCKT20242</t>
  </si>
  <si>
    <t>ĐỖ THỊ TƯƠI</t>
  </si>
  <si>
    <t>67DCKT20241</t>
  </si>
  <si>
    <t>TRẦN THỊ TƯƠI</t>
  </si>
  <si>
    <t>67DCDT20127</t>
  </si>
  <si>
    <t>ĐẶNG VĂN TUYÊN</t>
  </si>
  <si>
    <t>31/08/1998</t>
  </si>
  <si>
    <t>67DCOT20303</t>
  </si>
  <si>
    <t>PHẠM VĂN TUYÊN</t>
  </si>
  <si>
    <t>67DCKT20243</t>
  </si>
  <si>
    <t>PHẠM THỊ TUYẾN</t>
  </si>
  <si>
    <t>67DCOT20306</t>
  </si>
  <si>
    <t>BÙI CÔNG TUYỀN</t>
  </si>
  <si>
    <t>67DCOT20305</t>
  </si>
  <si>
    <t>CHU NGỌC TUYỀN</t>
  </si>
  <si>
    <t>67DCOT20304</t>
  </si>
  <si>
    <t>TẠ THANH TUYỀN</t>
  </si>
  <si>
    <t>67DCCO20199</t>
  </si>
  <si>
    <t>HOÀNG VĂN TUYỂN</t>
  </si>
  <si>
    <t>67DCOT20307</t>
  </si>
  <si>
    <t>NGUYỄN ĐĂNG TUYỂN</t>
  </si>
  <si>
    <t>67DCOT20308</t>
  </si>
  <si>
    <t>NGUYỄN XUÂN TUYỂN</t>
  </si>
  <si>
    <t>67DCKT20244</t>
  </si>
  <si>
    <t>THÁI THỊ TUYẾT</t>
  </si>
  <si>
    <t>67DCOT20309</t>
  </si>
  <si>
    <t>HOÀNG VĂN ÚC</t>
  </si>
  <si>
    <t>67DCKT20245</t>
  </si>
  <si>
    <t>NGUYỄN THỊ ƯNG</t>
  </si>
  <si>
    <t>67DCKT20246</t>
  </si>
  <si>
    <t>PHẠM THỊ THU UYÊN</t>
  </si>
  <si>
    <t>67DCKT20249</t>
  </si>
  <si>
    <t>LÊ THỊ VÂN</t>
  </si>
  <si>
    <t>67DCKT20248</t>
  </si>
  <si>
    <t>MAI THỊ THANH VÂN</t>
  </si>
  <si>
    <t>15/11/1998</t>
  </si>
  <si>
    <t>67DCKT20250</t>
  </si>
  <si>
    <t>NGUYỄN ĐĂNG THỊ HẢI VÂN</t>
  </si>
  <si>
    <t>67DCKT20251</t>
  </si>
  <si>
    <t>NGUYỄN THỊ VÂN</t>
  </si>
  <si>
    <t>67DCDT20128</t>
  </si>
  <si>
    <t>ĐỖ HOÀNG VIỆT</t>
  </si>
  <si>
    <t>67DCOT20310</t>
  </si>
  <si>
    <t>NGUYỄN BÁ VIỆT</t>
  </si>
  <si>
    <t>20/08/1998</t>
  </si>
  <si>
    <t>67DCCO20201</t>
  </si>
  <si>
    <t>NGUYỄN VĂN VIỆT</t>
  </si>
  <si>
    <t>67DCDT20129</t>
  </si>
  <si>
    <t>04/07/1997</t>
  </si>
  <si>
    <t>67DCCO20200</t>
  </si>
  <si>
    <t>PHAN TIẾN VIỆT</t>
  </si>
  <si>
    <t>67DCCO20203</t>
  </si>
  <si>
    <t>BÙI QUANG VINH</t>
  </si>
  <si>
    <t>67DCCO20202</t>
  </si>
  <si>
    <t>ĐỖ TRỌNG VINH</t>
  </si>
  <si>
    <t>67DCCO20204</t>
  </si>
  <si>
    <t>LÊ VĂN VINH</t>
  </si>
  <si>
    <t>67DCOT20312</t>
  </si>
  <si>
    <t>NGUYỄN QUANG VINH</t>
  </si>
  <si>
    <t>67DCOT20311</t>
  </si>
  <si>
    <t>VƯƠNG HUY VINH</t>
  </si>
  <si>
    <t>67DCOT20313</t>
  </si>
  <si>
    <t>ĐẶNG LƯU VŨ</t>
  </si>
  <si>
    <t>67DCOT20315</t>
  </si>
  <si>
    <t>HOÀNG TUẤN VŨ</t>
  </si>
  <si>
    <t>67DCCO20205</t>
  </si>
  <si>
    <t>NGUYỄN VIẾT VŨ</t>
  </si>
  <si>
    <t>67DCOT20314</t>
  </si>
  <si>
    <t>PHẠM VĂN VŨ</t>
  </si>
  <si>
    <t>67DCDT20130</t>
  </si>
  <si>
    <t>TRẦN VĂN VŨ</t>
  </si>
  <si>
    <t>15/07/1998</t>
  </si>
  <si>
    <t>67DCOT20320</t>
  </si>
  <si>
    <t>LÊ PHẠM VUI</t>
  </si>
  <si>
    <t>02/02/1997</t>
  </si>
  <si>
    <t>67DCKT20252</t>
  </si>
  <si>
    <t>VŨ THỊ HỒNG VUI</t>
  </si>
  <si>
    <t>67DCDT20131</t>
  </si>
  <si>
    <t>NGUYỄN QUANG VƯƠNG</t>
  </si>
  <si>
    <t>06/07/1996</t>
  </si>
  <si>
    <t>67DCOT20316</t>
  </si>
  <si>
    <t>ĐỖ MINH VƯỢNG</t>
  </si>
  <si>
    <t>67DCOT20317</t>
  </si>
  <si>
    <t>NGUYỄN QUỐC VƯỢNG</t>
  </si>
  <si>
    <t>67DCOT20318</t>
  </si>
  <si>
    <t>VŨ VĂN Ý</t>
  </si>
  <si>
    <t>67DCKT20253</t>
  </si>
  <si>
    <t>HOÀNG THỊ HẢI YẾN</t>
  </si>
  <si>
    <t>67DCDT20132</t>
  </si>
  <si>
    <t>NÔNG THỊ HOÀNG YẾN</t>
  </si>
  <si>
    <t>67DCKT20254</t>
  </si>
  <si>
    <t>TRƯƠNG HẢI YẾN</t>
  </si>
  <si>
    <t>Địa điểm: Phòng máy A5</t>
  </si>
  <si>
    <t xml:space="preserve">Địa điểm: Phòng máy A5 </t>
  </si>
  <si>
    <t>Tin học đại cương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</si>
</sst>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&quot;Danh sách gồm &quot;General&quot; sinh viên&quot;"/>
    <numFmt numFmtId="174" formatCode="&quot;PHÒNG THI SỐ: &quot;General"/>
  </numFmts>
  <fonts count="13" x14ac:knownFonts="1">
    <font>
      <sz val="10"/>
      <color indexed="8"/>
      <name val="Arial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0" fontId="6" fillId="0" borderId="2" xfId="0" applyNumberFormat="1" applyFont="1" applyFill="1" applyBorder="1" applyAlignment="1" applyProtection="1">
      <alignment horizontal="center" shrinkToFit="1"/>
    </xf>
    <xf numFmtId="14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shrinkToFi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/>
    <xf numFmtId="0" fontId="5" fillId="0" borderId="4" xfId="0" applyNumberFormat="1" applyFont="1" applyFill="1" applyBorder="1" applyAlignment="1" applyProtection="1">
      <alignment horizontal="center"/>
    </xf>
    <xf numFmtId="0" fontId="6" fillId="0" borderId="5" xfId="0" applyNumberFormat="1" applyFont="1" applyFill="1" applyBorder="1" applyAlignment="1" applyProtection="1">
      <alignment horizontal="center"/>
    </xf>
    <xf numFmtId="0" fontId="6" fillId="0" borderId="5" xfId="0" applyNumberFormat="1" applyFont="1" applyFill="1" applyBorder="1" applyAlignment="1" applyProtection="1">
      <alignment horizontal="center" shrinkToFit="1"/>
    </xf>
    <xf numFmtId="0" fontId="3" fillId="0" borderId="6" xfId="0" applyNumberFormat="1" applyFont="1" applyFill="1" applyBorder="1" applyAlignment="1" applyProtection="1">
      <alignment shrinkToFit="1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/>
    <xf numFmtId="0" fontId="0" fillId="3" borderId="0" xfId="0" applyFill="1"/>
    <xf numFmtId="0" fontId="0" fillId="4" borderId="0" xfId="0" applyFill="1"/>
    <xf numFmtId="174" fontId="2" fillId="0" borderId="0" xfId="0" applyNumberFormat="1" applyFont="1" applyFill="1" applyBorder="1" applyAlignment="1" applyProtection="1"/>
    <xf numFmtId="174" fontId="5" fillId="0" borderId="0" xfId="0" applyNumberFormat="1" applyFont="1" applyFill="1" applyBorder="1" applyAlignment="1" applyProtection="1"/>
    <xf numFmtId="0" fontId="6" fillId="0" borderId="5" xfId="0" applyNumberFormat="1" applyFont="1" applyFill="1" applyBorder="1" applyAlignment="1" applyProtection="1">
      <alignment horizontal="left"/>
    </xf>
    <xf numFmtId="20" fontId="3" fillId="0" borderId="0" xfId="0" applyNumberFormat="1" applyFont="1" applyFill="1" applyBorder="1" applyAlignment="1" applyProtection="1"/>
    <xf numFmtId="14" fontId="0" fillId="0" borderId="0" xfId="0" applyNumberFormat="1"/>
    <xf numFmtId="20" fontId="3" fillId="0" borderId="0" xfId="0" applyNumberFormat="1" applyFont="1" applyFill="1" applyBorder="1" applyAlignment="1" applyProtection="1">
      <alignment horizontal="left"/>
    </xf>
    <xf numFmtId="0" fontId="3" fillId="0" borderId="5" xfId="0" applyNumberFormat="1" applyFont="1" applyFill="1" applyBorder="1" applyAlignment="1" applyProtection="1">
      <alignment horizontal="center"/>
    </xf>
    <xf numFmtId="173" fontId="8" fillId="0" borderId="0" xfId="0" applyNumberFormat="1" applyFont="1" applyFill="1" applyBorder="1" applyAlignment="1" applyProtection="1">
      <alignment horizontal="left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DUONG\_QLThi\2016.2017.1\Danh%20sach%20thi\_NoH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DUONG\_QLThi\2016-2017-2\_NoHP%2016.17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HP"/>
    </sheetNames>
    <sheetDataSet>
      <sheetData sheetId="0">
        <row r="1">
          <cell r="E1">
            <v>7959247500</v>
          </cell>
          <cell r="G1">
            <v>12433388650</v>
          </cell>
        </row>
        <row r="2">
          <cell r="E2">
            <v>7648944400</v>
          </cell>
          <cell r="G2">
            <v>12010315700</v>
          </cell>
        </row>
        <row r="3">
          <cell r="E3">
            <v>310303100</v>
          </cell>
          <cell r="G3">
            <v>423072950</v>
          </cell>
        </row>
        <row r="4">
          <cell r="B4" t="str">
            <v>64DCKT1031</v>
          </cell>
          <cell r="C4" t="str">
            <v>Vũ Tiến Đạt</v>
          </cell>
          <cell r="D4" t="str">
            <v>64DCKT04</v>
          </cell>
          <cell r="E4">
            <v>2063000</v>
          </cell>
        </row>
        <row r="7">
          <cell r="B7" t="str">
            <v>Mã SV</v>
          </cell>
          <cell r="C7" t="str">
            <v>Họ và tên</v>
          </cell>
          <cell r="D7" t="str">
            <v>Lớp</v>
          </cell>
        </row>
        <row r="8">
          <cell r="E8" t="str">
            <v>Họ đệm</v>
          </cell>
        </row>
        <row r="9">
          <cell r="B9" t="str">
            <v>63DCCD3301</v>
          </cell>
          <cell r="C9" t="str">
            <v xml:space="preserve"> Đào Xuân Bách</v>
          </cell>
          <cell r="D9" t="str">
            <v>63DCCD06</v>
          </cell>
          <cell r="E9">
            <v>3585000</v>
          </cell>
          <cell r="F9" t="str">
            <v>Bách</v>
          </cell>
          <cell r="G9" t="str">
            <v xml:space="preserve"> Đào Xuân </v>
          </cell>
          <cell r="H9" t="str">
            <v>Nợ Học phí ( cấm thi)</v>
          </cell>
        </row>
        <row r="10">
          <cell r="B10" t="str">
            <v>63DCCD3045</v>
          </cell>
          <cell r="C10" t="str">
            <v xml:space="preserve"> Nguyễn Đức Chinh</v>
          </cell>
          <cell r="D10" t="str">
            <v>63DCCD06</v>
          </cell>
          <cell r="E10">
            <v>3585000</v>
          </cell>
          <cell r="F10" t="str">
            <v>Chinh</v>
          </cell>
          <cell r="G10" t="str">
            <v xml:space="preserve"> Nguyễn Đức </v>
          </cell>
          <cell r="H10" t="str">
            <v>Nợ Học phí ( cấm thi)</v>
          </cell>
        </row>
        <row r="11">
          <cell r="B11" t="str">
            <v>63DCCD3312</v>
          </cell>
          <cell r="C11" t="str">
            <v xml:space="preserve"> Đào Ngọc Dương</v>
          </cell>
          <cell r="D11" t="str">
            <v>63DCCD07</v>
          </cell>
          <cell r="E11">
            <v>3585000</v>
          </cell>
          <cell r="F11" t="str">
            <v>Dương</v>
          </cell>
          <cell r="G11" t="str">
            <v xml:space="preserve"> Đào Ngọc </v>
          </cell>
          <cell r="H11" t="str">
            <v>Nợ Học phí ( cấm thi)</v>
          </cell>
        </row>
        <row r="12">
          <cell r="B12" t="str">
            <v>63DCCD3065</v>
          </cell>
          <cell r="C12" t="str">
            <v xml:space="preserve"> Nguyễn Thành Đạt</v>
          </cell>
          <cell r="D12" t="str">
            <v>63DCCD07</v>
          </cell>
          <cell r="E12">
            <v>3585000</v>
          </cell>
          <cell r="F12" t="str">
            <v>Đạt</v>
          </cell>
          <cell r="G12" t="str">
            <v xml:space="preserve"> Nguyễn Thành </v>
          </cell>
          <cell r="H12" t="str">
            <v>Nợ Học phí ( cấm thi)</v>
          </cell>
        </row>
        <row r="13">
          <cell r="B13" t="str">
            <v>63DCCD3302</v>
          </cell>
          <cell r="C13" t="str">
            <v xml:space="preserve"> Nguyễn Minh Đức</v>
          </cell>
          <cell r="D13" t="str">
            <v>63DCCD09</v>
          </cell>
          <cell r="E13">
            <v>3579000</v>
          </cell>
          <cell r="F13" t="str">
            <v>Đức</v>
          </cell>
          <cell r="G13" t="str">
            <v xml:space="preserve"> Nguyễn Minh </v>
          </cell>
          <cell r="H13" t="str">
            <v>Nợ Học phí ( cấm thi)</v>
          </cell>
        </row>
        <row r="14">
          <cell r="B14" t="str">
            <v>63DCCD3155</v>
          </cell>
          <cell r="C14" t="str">
            <v xml:space="preserve"> Ngô Văn Hải</v>
          </cell>
          <cell r="D14" t="str">
            <v>63DCCD09</v>
          </cell>
          <cell r="E14">
            <v>3585000</v>
          </cell>
          <cell r="F14" t="str">
            <v>Hải</v>
          </cell>
          <cell r="G14" t="str">
            <v xml:space="preserve"> Ngô Văn </v>
          </cell>
          <cell r="H14" t="str">
            <v>Nợ Học phí ( cấm thi)</v>
          </cell>
        </row>
        <row r="15">
          <cell r="B15" t="str">
            <v>63DCCD3224</v>
          </cell>
          <cell r="C15" t="str">
            <v xml:space="preserve"> Ninh Đức Hiển</v>
          </cell>
          <cell r="D15" t="str">
            <v>63DCCD09</v>
          </cell>
          <cell r="E15">
            <v>3585000</v>
          </cell>
          <cell r="F15" t="str">
            <v>Hiển</v>
          </cell>
          <cell r="G15" t="str">
            <v xml:space="preserve"> Ninh Đức </v>
          </cell>
          <cell r="H15" t="str">
            <v>Nợ Học phí ( cấm thi)</v>
          </cell>
        </row>
        <row r="16">
          <cell r="B16" t="str">
            <v>63DCCD3277</v>
          </cell>
          <cell r="C16" t="str">
            <v xml:space="preserve"> Võ Huy Hoàng</v>
          </cell>
          <cell r="D16" t="str">
            <v>63DCCD10</v>
          </cell>
          <cell r="E16">
            <v>3585000</v>
          </cell>
          <cell r="F16" t="str">
            <v>Hoàng</v>
          </cell>
          <cell r="G16" t="str">
            <v xml:space="preserve"> Võ Huy </v>
          </cell>
          <cell r="H16" t="str">
            <v>Nợ Học phí ( cấm thi)</v>
          </cell>
        </row>
        <row r="17">
          <cell r="B17" t="str">
            <v>63DCCD3254</v>
          </cell>
          <cell r="C17" t="str">
            <v xml:space="preserve"> Thân Mạnh Hùng</v>
          </cell>
          <cell r="D17" t="str">
            <v>63DCCD10</v>
          </cell>
          <cell r="E17">
            <v>8381000</v>
          </cell>
          <cell r="F17" t="str">
            <v>Hùng</v>
          </cell>
          <cell r="G17" t="str">
            <v xml:space="preserve"> Thân Mạnh </v>
          </cell>
          <cell r="H17" t="str">
            <v>Nợ Học phí ( cấm thi)</v>
          </cell>
        </row>
        <row r="18">
          <cell r="B18" t="str">
            <v>63DCCD3265</v>
          </cell>
          <cell r="C18" t="str">
            <v xml:space="preserve"> Lê Thế Hưng</v>
          </cell>
          <cell r="D18" t="str">
            <v>63DCCD10</v>
          </cell>
          <cell r="E18">
            <v>4573000</v>
          </cell>
          <cell r="F18" t="str">
            <v>Hưng</v>
          </cell>
          <cell r="G18" t="str">
            <v xml:space="preserve"> Lê Thế </v>
          </cell>
          <cell r="H18" t="str">
            <v>Nợ Học phí ( cấm thi)</v>
          </cell>
        </row>
        <row r="19">
          <cell r="B19" t="str">
            <v>63DCDB3005</v>
          </cell>
          <cell r="C19" t="str">
            <v xml:space="preserve"> Đỗ Hoàng Minh</v>
          </cell>
          <cell r="D19" t="str">
            <v>63DCDB01</v>
          </cell>
          <cell r="E19">
            <v>1868000</v>
          </cell>
          <cell r="F19" t="str">
            <v>Minh</v>
          </cell>
          <cell r="G19" t="str">
            <v xml:space="preserve"> Đỗ Hoàng </v>
          </cell>
          <cell r="H19" t="str">
            <v>Nợ Học phí ( cấm thi)</v>
          </cell>
        </row>
        <row r="20">
          <cell r="B20" t="str">
            <v>63DCDB3100</v>
          </cell>
          <cell r="C20" t="str">
            <v xml:space="preserve"> Đinh Văn Nghiêm</v>
          </cell>
          <cell r="D20" t="str">
            <v>63DCDB01</v>
          </cell>
          <cell r="E20">
            <v>1673000</v>
          </cell>
          <cell r="F20" t="str">
            <v>Nghiêm</v>
          </cell>
          <cell r="G20" t="str">
            <v xml:space="preserve"> Đinh Văn </v>
          </cell>
          <cell r="H20" t="str">
            <v>Nợ Học phí ( cấm thi)</v>
          </cell>
        </row>
        <row r="21">
          <cell r="B21" t="str">
            <v>63DCDB3048</v>
          </cell>
          <cell r="C21" t="str">
            <v xml:space="preserve"> Nguyễn Tiến Sự</v>
          </cell>
          <cell r="D21" t="str">
            <v>63DCDB01</v>
          </cell>
          <cell r="E21">
            <v>1673000</v>
          </cell>
          <cell r="F21" t="str">
            <v>Sự</v>
          </cell>
          <cell r="G21" t="str">
            <v xml:space="preserve"> Nguyễn Tiến </v>
          </cell>
          <cell r="H21" t="str">
            <v>Nợ Học phí ( cấm thi)</v>
          </cell>
        </row>
        <row r="22">
          <cell r="B22" t="str">
            <v>63DCDB3035</v>
          </cell>
          <cell r="C22" t="str">
            <v xml:space="preserve"> Chu Bá Thắng</v>
          </cell>
          <cell r="D22" t="str">
            <v>63DCDB01</v>
          </cell>
          <cell r="E22">
            <v>1673000</v>
          </cell>
          <cell r="F22" t="str">
            <v>Thắng</v>
          </cell>
          <cell r="G22" t="str">
            <v xml:space="preserve"> Chu Bá </v>
          </cell>
          <cell r="H22" t="str">
            <v>Nợ Học phí ( cấm thi)</v>
          </cell>
        </row>
        <row r="23">
          <cell r="B23" t="str">
            <v>63DCDB3064</v>
          </cell>
          <cell r="C23" t="str">
            <v xml:space="preserve"> Vũ Văn Trung</v>
          </cell>
          <cell r="D23" t="str">
            <v>63DCDB01</v>
          </cell>
          <cell r="E23">
            <v>1673000</v>
          </cell>
          <cell r="F23" t="str">
            <v>Trung</v>
          </cell>
          <cell r="G23" t="str">
            <v xml:space="preserve"> Vũ Văn </v>
          </cell>
          <cell r="H23" t="str">
            <v>Nợ Học phí ( cấm thi)</v>
          </cell>
        </row>
        <row r="24">
          <cell r="B24" t="str">
            <v>63DCDD3023</v>
          </cell>
          <cell r="C24" t="str">
            <v xml:space="preserve"> Nguyễn Sơn Tùng</v>
          </cell>
          <cell r="D24" t="str">
            <v>63DCDD01</v>
          </cell>
          <cell r="E24">
            <v>5618000</v>
          </cell>
          <cell r="F24" t="str">
            <v>Tùng</v>
          </cell>
          <cell r="G24" t="str">
            <v xml:space="preserve"> Nguyễn Sơn </v>
          </cell>
          <cell r="H24" t="str">
            <v>Nợ Học phí ( cấm thi)</v>
          </cell>
        </row>
        <row r="25">
          <cell r="B25" t="str">
            <v>63DCDD3133</v>
          </cell>
          <cell r="C25" t="str">
            <v xml:space="preserve"> Nguyễn Duy Tân</v>
          </cell>
          <cell r="D25" t="str">
            <v>63DCDD01</v>
          </cell>
          <cell r="E25">
            <v>4118000</v>
          </cell>
          <cell r="F25" t="str">
            <v>Tân</v>
          </cell>
          <cell r="G25" t="str">
            <v xml:space="preserve"> Nguyễn Duy </v>
          </cell>
          <cell r="H25" t="str">
            <v>Nợ Học phí ( cấm thi)</v>
          </cell>
        </row>
        <row r="26">
          <cell r="B26" t="str">
            <v>63DCDD3149</v>
          </cell>
          <cell r="C26" t="str">
            <v xml:space="preserve"> Dương Phúc Tiên</v>
          </cell>
          <cell r="D26" t="str">
            <v>63DCDD01</v>
          </cell>
          <cell r="E26">
            <v>14367000</v>
          </cell>
          <cell r="F26" t="str">
            <v>Tiên</v>
          </cell>
          <cell r="G26" t="str">
            <v xml:space="preserve"> Dương Phúc </v>
          </cell>
          <cell r="H26" t="str">
            <v>Nợ Học phí ( cấm thi)</v>
          </cell>
        </row>
        <row r="27">
          <cell r="B27" t="str">
            <v>63DCDD3007</v>
          </cell>
          <cell r="C27" t="str">
            <v xml:space="preserve"> Phạm Mai Bách</v>
          </cell>
          <cell r="D27" t="str">
            <v>63DCDD01</v>
          </cell>
          <cell r="E27">
            <v>5618000</v>
          </cell>
          <cell r="F27" t="str">
            <v>Bách</v>
          </cell>
          <cell r="G27" t="str">
            <v xml:space="preserve"> Phạm Mai </v>
          </cell>
          <cell r="H27" t="str">
            <v>Nợ Học phí ( cấm thi)</v>
          </cell>
        </row>
        <row r="28">
          <cell r="B28" t="str">
            <v>63DCDD3088</v>
          </cell>
          <cell r="C28" t="str">
            <v xml:space="preserve"> Nguyễn Bá Duy</v>
          </cell>
          <cell r="D28" t="str">
            <v>63DCDD02</v>
          </cell>
          <cell r="E28">
            <v>1912000</v>
          </cell>
          <cell r="F28" t="str">
            <v>Duy</v>
          </cell>
          <cell r="G28" t="str">
            <v xml:space="preserve"> Nguyễn Bá </v>
          </cell>
          <cell r="H28" t="str">
            <v>Nợ Học phí ( cấm thi)</v>
          </cell>
        </row>
        <row r="29">
          <cell r="B29" t="str">
            <v>63DCDD3081</v>
          </cell>
          <cell r="C29" t="str">
            <v xml:space="preserve"> Phan Văn Đạt</v>
          </cell>
          <cell r="D29" t="str">
            <v>63DCDD02</v>
          </cell>
          <cell r="E29">
            <v>1912000</v>
          </cell>
          <cell r="F29" t="str">
            <v>Đạt</v>
          </cell>
          <cell r="G29" t="str">
            <v xml:space="preserve"> Phan Văn </v>
          </cell>
          <cell r="H29" t="str">
            <v>Nợ Học phí ( cấm thi)</v>
          </cell>
        </row>
        <row r="30">
          <cell r="B30" t="str">
            <v>63DCDD3098</v>
          </cell>
          <cell r="C30" t="str">
            <v xml:space="preserve"> Cao Minh Đức</v>
          </cell>
          <cell r="D30" t="str">
            <v>63DCDD02</v>
          </cell>
          <cell r="E30">
            <v>1912000</v>
          </cell>
          <cell r="F30" t="str">
            <v>Đức</v>
          </cell>
          <cell r="G30" t="str">
            <v xml:space="preserve"> Cao Minh </v>
          </cell>
          <cell r="H30" t="str">
            <v>Nợ Học phí ( cấm thi)</v>
          </cell>
        </row>
        <row r="31">
          <cell r="B31" t="str">
            <v>63DCDD3100</v>
          </cell>
          <cell r="C31" t="str">
            <v xml:space="preserve"> Nguyễn Văn Hà</v>
          </cell>
          <cell r="D31" t="str">
            <v>63DCDD02</v>
          </cell>
          <cell r="E31">
            <v>9273000</v>
          </cell>
          <cell r="F31" t="str">
            <v>Hà</v>
          </cell>
          <cell r="G31" t="str">
            <v xml:space="preserve"> Nguyễn Văn </v>
          </cell>
          <cell r="H31" t="str">
            <v>Nợ Học phí ( cấm thi)</v>
          </cell>
        </row>
        <row r="32">
          <cell r="B32" t="str">
            <v>63DCDD3118</v>
          </cell>
          <cell r="C32" t="str">
            <v xml:space="preserve"> Nguyễn Tuyển Hiểu</v>
          </cell>
          <cell r="D32" t="str">
            <v>63DCDD02</v>
          </cell>
          <cell r="E32">
            <v>1912000</v>
          </cell>
          <cell r="F32" t="str">
            <v>Hiểu</v>
          </cell>
          <cell r="G32" t="str">
            <v xml:space="preserve"> Nguyễn Tuyển </v>
          </cell>
          <cell r="H32" t="str">
            <v>Nợ Học phí ( cấm thi)</v>
          </cell>
        </row>
        <row r="33">
          <cell r="B33" t="str">
            <v>63DCKT3045</v>
          </cell>
          <cell r="C33" t="str">
            <v xml:space="preserve"> Quách Văn Hinh</v>
          </cell>
          <cell r="D33" t="str">
            <v>63DCKT04</v>
          </cell>
          <cell r="E33">
            <v>14639000</v>
          </cell>
          <cell r="F33" t="str">
            <v>Hinh</v>
          </cell>
          <cell r="G33" t="str">
            <v xml:space="preserve"> Quách Văn </v>
          </cell>
          <cell r="H33" t="str">
            <v>Nợ Học phí ( cấm thi)</v>
          </cell>
        </row>
        <row r="34">
          <cell r="B34" t="str">
            <v>63DCKT3077</v>
          </cell>
          <cell r="C34" t="str">
            <v xml:space="preserve"> Đoàn Tất Nam</v>
          </cell>
          <cell r="D34" t="str">
            <v>63DCKT04</v>
          </cell>
          <cell r="E34">
            <v>1392000</v>
          </cell>
          <cell r="F34" t="str">
            <v>Nam</v>
          </cell>
          <cell r="G34" t="str">
            <v xml:space="preserve"> Đoàn Tất </v>
          </cell>
          <cell r="H34" t="str">
            <v>Nợ Học phí ( cấm thi)</v>
          </cell>
        </row>
        <row r="35">
          <cell r="B35" t="str">
            <v>63DCKT3044</v>
          </cell>
          <cell r="C35" t="str">
            <v xml:space="preserve"> Nguyễn Trọng Nghĩa</v>
          </cell>
          <cell r="D35" t="str">
            <v>63DCKT04</v>
          </cell>
          <cell r="E35">
            <v>14639000</v>
          </cell>
          <cell r="F35" t="str">
            <v>Nghĩa</v>
          </cell>
          <cell r="G35" t="str">
            <v xml:space="preserve"> Nguyễn Trọng </v>
          </cell>
          <cell r="H35" t="str">
            <v>Nợ Học phí ( cấm thi)</v>
          </cell>
        </row>
        <row r="36">
          <cell r="B36" t="str">
            <v>63DCKT3314</v>
          </cell>
          <cell r="C36" t="str">
            <v xml:space="preserve"> Phan Trung Nghĩa</v>
          </cell>
          <cell r="D36" t="str">
            <v>63DCKT05</v>
          </cell>
          <cell r="E36">
            <v>14639000</v>
          </cell>
          <cell r="F36" t="str">
            <v>Nghĩa</v>
          </cell>
          <cell r="G36" t="str">
            <v xml:space="preserve"> Phan Trung </v>
          </cell>
          <cell r="H36" t="str">
            <v>Nợ Học phí ( cấm thi)</v>
          </cell>
        </row>
        <row r="37">
          <cell r="B37" t="str">
            <v>63DCKT3343</v>
          </cell>
          <cell r="C37" t="str">
            <v xml:space="preserve"> Nguyễn Đức Ninh</v>
          </cell>
          <cell r="D37" t="str">
            <v>63DCKT05</v>
          </cell>
          <cell r="E37">
            <v>14639000</v>
          </cell>
          <cell r="F37" t="str">
            <v>Ninh</v>
          </cell>
          <cell r="G37" t="str">
            <v xml:space="preserve"> Nguyễn Đức </v>
          </cell>
          <cell r="H37" t="str">
            <v>Nợ Học phí ( cấm thi)</v>
          </cell>
        </row>
        <row r="38">
          <cell r="B38" t="str">
            <v>63DCKT3022</v>
          </cell>
          <cell r="C38" t="str">
            <v xml:space="preserve"> Phạm Tiến Phát</v>
          </cell>
          <cell r="D38" t="str">
            <v>63DCKT05</v>
          </cell>
          <cell r="E38">
            <v>14639000</v>
          </cell>
          <cell r="F38" t="str">
            <v>Phát</v>
          </cell>
          <cell r="G38" t="str">
            <v xml:space="preserve"> Phạm Tiến </v>
          </cell>
          <cell r="H38" t="str">
            <v>Nợ Học phí ( cấm thi)</v>
          </cell>
        </row>
        <row r="39">
          <cell r="B39" t="str">
            <v>63DCKT3140</v>
          </cell>
          <cell r="C39" t="str">
            <v xml:space="preserve"> Phạm Quag  Toản</v>
          </cell>
          <cell r="D39" t="str">
            <v>63DCKT06</v>
          </cell>
          <cell r="E39">
            <v>1392000</v>
          </cell>
          <cell r="F39" t="str">
            <v>Toản</v>
          </cell>
          <cell r="G39" t="str">
            <v xml:space="preserve"> Phạm Quag  </v>
          </cell>
          <cell r="H39" t="str">
            <v>Nợ Học phí ( cấm thi)</v>
          </cell>
        </row>
        <row r="40">
          <cell r="B40" t="str">
            <v>63DCKT3188</v>
          </cell>
          <cell r="C40" t="str">
            <v xml:space="preserve"> Lê Hồng Quân</v>
          </cell>
          <cell r="D40" t="str">
            <v>63DCKT06</v>
          </cell>
          <cell r="E40">
            <v>14639000</v>
          </cell>
          <cell r="F40" t="str">
            <v>Quân</v>
          </cell>
          <cell r="G40" t="str">
            <v xml:space="preserve"> Lê Hồng </v>
          </cell>
          <cell r="H40" t="str">
            <v>Nợ Học phí ( cấm thi)</v>
          </cell>
        </row>
        <row r="41">
          <cell r="B41" t="str">
            <v>63DCKT3313</v>
          </cell>
          <cell r="C41" t="str">
            <v xml:space="preserve"> Lê Văn Thạch</v>
          </cell>
          <cell r="D41" t="str">
            <v>63DCKT06</v>
          </cell>
          <cell r="E41">
            <v>16654000</v>
          </cell>
          <cell r="F41" t="str">
            <v>Thạch</v>
          </cell>
          <cell r="G41" t="str">
            <v xml:space="preserve"> Lê Văn </v>
          </cell>
          <cell r="H41" t="str">
            <v>Nợ Học phí ( cấm thi)</v>
          </cell>
        </row>
        <row r="42">
          <cell r="B42" t="str">
            <v>63DCKT3324</v>
          </cell>
          <cell r="C42" t="str">
            <v xml:space="preserve"> Phạm Sỹ Thuận</v>
          </cell>
          <cell r="D42" t="str">
            <v>63DCKT06</v>
          </cell>
          <cell r="E42">
            <v>16654000</v>
          </cell>
          <cell r="F42" t="str">
            <v>Thuận</v>
          </cell>
          <cell r="G42" t="str">
            <v xml:space="preserve"> Phạm Sỹ </v>
          </cell>
          <cell r="H42" t="str">
            <v>Nợ Học phí ( cấm thi)</v>
          </cell>
        </row>
        <row r="43">
          <cell r="B43" t="str">
            <v>63DCKT3193</v>
          </cell>
          <cell r="C43" t="str">
            <v xml:space="preserve"> Nguyễn Trung Thực</v>
          </cell>
          <cell r="D43" t="str">
            <v>63DCKT06</v>
          </cell>
          <cell r="E43">
            <v>14639000</v>
          </cell>
          <cell r="F43" t="str">
            <v>Thực</v>
          </cell>
          <cell r="G43" t="str">
            <v xml:space="preserve"> Nguyễn Trung </v>
          </cell>
          <cell r="H43" t="str">
            <v>Nợ Học phí ( cấm thi)</v>
          </cell>
        </row>
        <row r="44">
          <cell r="B44" t="str">
            <v>63DCKT3248</v>
          </cell>
          <cell r="C44" t="str">
            <v xml:space="preserve"> Phạm Đình Tú</v>
          </cell>
          <cell r="D44" t="str">
            <v>63DCKT07</v>
          </cell>
          <cell r="E44">
            <v>14639000</v>
          </cell>
          <cell r="F44" t="str">
            <v>Tú</v>
          </cell>
          <cell r="G44" t="str">
            <v xml:space="preserve"> Phạm Đình </v>
          </cell>
          <cell r="H44" t="str">
            <v>Nợ Học phí ( cấm thi)</v>
          </cell>
        </row>
        <row r="45">
          <cell r="B45" t="str">
            <v>63DCKT3299</v>
          </cell>
          <cell r="C45" t="str">
            <v xml:space="preserve"> Nguyễn Du Tuất</v>
          </cell>
          <cell r="D45" t="str">
            <v>63DCKT07</v>
          </cell>
          <cell r="E45">
            <v>14639000</v>
          </cell>
          <cell r="F45" t="str">
            <v>Tuất</v>
          </cell>
          <cell r="G45" t="str">
            <v xml:space="preserve"> Nguyễn Du </v>
          </cell>
          <cell r="H45" t="str">
            <v>Nợ Học phí ( cấm thi)</v>
          </cell>
        </row>
        <row r="46">
          <cell r="B46" t="str">
            <v>63DCKT3271</v>
          </cell>
          <cell r="C46" t="str">
            <v xml:space="preserve"> Vũ Đức Vinh</v>
          </cell>
          <cell r="D46" t="str">
            <v>63DCKT07</v>
          </cell>
          <cell r="E46">
            <v>14639000</v>
          </cell>
          <cell r="F46" t="str">
            <v>Vinh</v>
          </cell>
          <cell r="G46" t="str">
            <v xml:space="preserve"> Vũ Đức </v>
          </cell>
          <cell r="H46" t="str">
            <v>Nợ Học phí ( cấm thi)</v>
          </cell>
        </row>
        <row r="47">
          <cell r="B47" t="str">
            <v>63DCKT3301</v>
          </cell>
          <cell r="C47" t="str">
            <v>Nguyễn Thị Mai Hương</v>
          </cell>
          <cell r="D47" t="str">
            <v>63DCKT07</v>
          </cell>
          <cell r="E47">
            <v>8699000</v>
          </cell>
          <cell r="F47" t="str">
            <v>Hương</v>
          </cell>
          <cell r="G47" t="str">
            <v xml:space="preserve">Nguyễn Thị Mai </v>
          </cell>
          <cell r="H47" t="str">
            <v>Nợ Học phí ( cấm thi)</v>
          </cell>
        </row>
        <row r="48">
          <cell r="B48" t="str">
            <v>63DCKT3355</v>
          </cell>
          <cell r="C48" t="str">
            <v>Nguyễn Thị Lan</v>
          </cell>
          <cell r="D48" t="str">
            <v>63DCKT07</v>
          </cell>
          <cell r="E48">
            <v>14639000</v>
          </cell>
          <cell r="F48" t="str">
            <v>Lan</v>
          </cell>
          <cell r="G48" t="str">
            <v xml:space="preserve">Nguyễn Thị </v>
          </cell>
          <cell r="H48" t="str">
            <v>Nợ Học phí ( cấm thi)</v>
          </cell>
        </row>
        <row r="49">
          <cell r="B49" t="str">
            <v>63DCKT3230</v>
          </cell>
          <cell r="C49" t="str">
            <v>Nguyễn Ngọc Lê</v>
          </cell>
          <cell r="D49" t="str">
            <v>63DCKT07</v>
          </cell>
          <cell r="E49">
            <v>16654000</v>
          </cell>
          <cell r="F49" t="str">
            <v>Lê</v>
          </cell>
          <cell r="G49" t="str">
            <v xml:space="preserve">Nguyễn Ngọc </v>
          </cell>
          <cell r="H49" t="str">
            <v>Nợ Học phí ( cấm thi)</v>
          </cell>
        </row>
        <row r="50">
          <cell r="B50" t="str">
            <v>63DCKT3159</v>
          </cell>
          <cell r="C50" t="str">
            <v>Lê Tiến Lực</v>
          </cell>
          <cell r="D50" t="str">
            <v>63DCKT07</v>
          </cell>
          <cell r="E50">
            <v>14639000</v>
          </cell>
          <cell r="F50" t="str">
            <v>Lực</v>
          </cell>
          <cell r="G50" t="str">
            <v xml:space="preserve">Lê Tiến </v>
          </cell>
          <cell r="H50" t="str">
            <v>Nợ Học phí ( cấm thi)</v>
          </cell>
        </row>
        <row r="51">
          <cell r="B51" t="str">
            <v>63DCKT3249</v>
          </cell>
          <cell r="C51" t="str">
            <v>Bùi Thị Trà Mi</v>
          </cell>
          <cell r="D51" t="str">
            <v>63DCKT07</v>
          </cell>
          <cell r="E51">
            <v>14639000</v>
          </cell>
          <cell r="F51" t="str">
            <v>Mi</v>
          </cell>
          <cell r="G51" t="str">
            <v xml:space="preserve">Bùi Thị Trà </v>
          </cell>
          <cell r="H51" t="str">
            <v>Nợ Học phí ( cấm thi)</v>
          </cell>
        </row>
        <row r="52">
          <cell r="B52" t="str">
            <v>63DCKT3243</v>
          </cell>
          <cell r="C52" t="str">
            <v>Đặng Thị Mừng</v>
          </cell>
          <cell r="D52" t="str">
            <v>63DCKT07</v>
          </cell>
          <cell r="E52">
            <v>12164000</v>
          </cell>
          <cell r="F52" t="str">
            <v>Mừng</v>
          </cell>
          <cell r="G52" t="str">
            <v xml:space="preserve">Đặng Thị </v>
          </cell>
          <cell r="H52" t="str">
            <v>Nợ Học phí ( cấm thi)</v>
          </cell>
        </row>
        <row r="53">
          <cell r="B53" t="str">
            <v>63DCKT3239</v>
          </cell>
          <cell r="C53" t="str">
            <v>Trần Việt Phương</v>
          </cell>
          <cell r="D53" t="str">
            <v>63DCKT07</v>
          </cell>
          <cell r="E53">
            <v>14639000</v>
          </cell>
          <cell r="F53" t="str">
            <v>Phương</v>
          </cell>
          <cell r="G53" t="str">
            <v xml:space="preserve">Trần Việt </v>
          </cell>
          <cell r="H53" t="str">
            <v>Nợ Học phí ( cấm thi)</v>
          </cell>
        </row>
        <row r="54">
          <cell r="B54" t="str">
            <v>63DCKT3233</v>
          </cell>
          <cell r="C54" t="str">
            <v>Quách Thị Quyên</v>
          </cell>
          <cell r="D54" t="str">
            <v>63DCKT07</v>
          </cell>
          <cell r="E54">
            <v>1392000</v>
          </cell>
          <cell r="F54" t="str">
            <v>Quyên</v>
          </cell>
          <cell r="G54" t="str">
            <v xml:space="preserve">Quách Thị </v>
          </cell>
          <cell r="H54" t="str">
            <v>Nợ Học phí ( cấm thi)</v>
          </cell>
        </row>
        <row r="55">
          <cell r="B55" t="str">
            <v>63DCKT3214</v>
          </cell>
          <cell r="C55" t="str">
            <v>Phan Quỳnh Trang</v>
          </cell>
          <cell r="D55" t="str">
            <v>63DCKT07</v>
          </cell>
          <cell r="E55">
            <v>1392000</v>
          </cell>
          <cell r="F55" t="str">
            <v>Trang</v>
          </cell>
          <cell r="G55" t="str">
            <v xml:space="preserve">Phan Quỳnh </v>
          </cell>
          <cell r="H55" t="str">
            <v>Nợ Học phí ( cấm thi)</v>
          </cell>
        </row>
        <row r="56">
          <cell r="B56" t="str">
            <v>63DCKT3210</v>
          </cell>
          <cell r="C56" t="str">
            <v>Đặng Trịnh Phương Anh</v>
          </cell>
          <cell r="D56" t="str">
            <v>63DCKT08</v>
          </cell>
          <cell r="E56">
            <v>2101000</v>
          </cell>
          <cell r="F56" t="str">
            <v>Anh</v>
          </cell>
          <cell r="G56" t="str">
            <v xml:space="preserve">Đặng Trịnh Phương </v>
          </cell>
          <cell r="H56" t="str">
            <v>Nợ Học phí ( cấm thi)</v>
          </cell>
        </row>
        <row r="57">
          <cell r="B57" t="str">
            <v>63DCKT3256</v>
          </cell>
          <cell r="C57" t="str">
            <v>Hoàng Việt Chinh</v>
          </cell>
          <cell r="D57" t="str">
            <v>63DCKT08</v>
          </cell>
          <cell r="E57">
            <v>12164000</v>
          </cell>
          <cell r="F57" t="str">
            <v>Chinh</v>
          </cell>
          <cell r="G57" t="str">
            <v xml:space="preserve">Hoàng Việt </v>
          </cell>
          <cell r="H57" t="str">
            <v>Nợ Học phí ( cấm thi)</v>
          </cell>
        </row>
        <row r="58">
          <cell r="B58" t="str">
            <v>63DCKT3294</v>
          </cell>
          <cell r="C58" t="str">
            <v>Nguyễn Thị Lan</v>
          </cell>
          <cell r="D58" t="str">
            <v>63DCKT08</v>
          </cell>
          <cell r="E58">
            <v>1392000</v>
          </cell>
          <cell r="F58" t="str">
            <v>Lan</v>
          </cell>
          <cell r="G58" t="str">
            <v xml:space="preserve">Nguyễn Thị </v>
          </cell>
          <cell r="H58" t="str">
            <v>Nợ Học phí ( cấm thi)</v>
          </cell>
        </row>
        <row r="59">
          <cell r="B59" t="str">
            <v>63DCKT3266</v>
          </cell>
          <cell r="C59" t="str">
            <v>Phạm Hải Linh</v>
          </cell>
          <cell r="D59" t="str">
            <v>63DCKT08</v>
          </cell>
          <cell r="E59">
            <v>1392000</v>
          </cell>
          <cell r="F59" t="str">
            <v>Linh</v>
          </cell>
          <cell r="G59" t="str">
            <v xml:space="preserve">Phạm Hải </v>
          </cell>
          <cell r="H59" t="str">
            <v>Nợ Học phí ( cấm thi)</v>
          </cell>
        </row>
        <row r="60">
          <cell r="B60" t="str">
            <v>63DCKT3290</v>
          </cell>
          <cell r="C60" t="str">
            <v>Phan Thị Thanh Thảo</v>
          </cell>
          <cell r="D60" t="str">
            <v>63DCKT08</v>
          </cell>
          <cell r="E60">
            <v>16654000</v>
          </cell>
          <cell r="F60" t="str">
            <v>Thảo</v>
          </cell>
          <cell r="G60" t="str">
            <v xml:space="preserve">Phan Thị Thanh </v>
          </cell>
          <cell r="H60" t="str">
            <v>Nợ Học phí ( cấm thi)</v>
          </cell>
        </row>
        <row r="61">
          <cell r="B61" t="str">
            <v>63DCKT3215</v>
          </cell>
          <cell r="C61" t="str">
            <v>Lưu Mai Trang</v>
          </cell>
          <cell r="D61" t="str">
            <v>63DCKT08</v>
          </cell>
          <cell r="E61">
            <v>1392000</v>
          </cell>
          <cell r="F61" t="str">
            <v>Trang</v>
          </cell>
          <cell r="G61" t="str">
            <v xml:space="preserve">Lưu Mai </v>
          </cell>
          <cell r="H61" t="str">
            <v>Nợ Học phí ( cấm thi)</v>
          </cell>
        </row>
        <row r="62">
          <cell r="B62" t="str">
            <v>63DCKT3202</v>
          </cell>
          <cell r="C62" t="str">
            <v>Nguyễn Thị Minh Trang</v>
          </cell>
          <cell r="D62" t="str">
            <v>63DCKT08</v>
          </cell>
          <cell r="E62">
            <v>4801000</v>
          </cell>
          <cell r="F62" t="str">
            <v>Trang</v>
          </cell>
          <cell r="G62" t="str">
            <v xml:space="preserve">Nguyễn Thị Minh </v>
          </cell>
          <cell r="H62" t="str">
            <v>Nợ Học phí ( cấm thi)</v>
          </cell>
        </row>
        <row r="63">
          <cell r="B63" t="str">
            <v>63DCMX3020</v>
          </cell>
          <cell r="C63" t="str">
            <v>Vũ Văn Hồng</v>
          </cell>
          <cell r="D63" t="str">
            <v>63DCMX01</v>
          </cell>
          <cell r="E63">
            <v>11935000</v>
          </cell>
          <cell r="F63" t="str">
            <v>Hồng</v>
          </cell>
          <cell r="G63" t="str">
            <v xml:space="preserve">Vũ Văn </v>
          </cell>
          <cell r="H63" t="str">
            <v>Nợ Học phí ( cấm thi)</v>
          </cell>
        </row>
        <row r="64">
          <cell r="B64" t="str">
            <v>63DCMX3011</v>
          </cell>
          <cell r="C64" t="str">
            <v>Nguyễn Chiến Thắng</v>
          </cell>
          <cell r="D64" t="str">
            <v>63DCMX01</v>
          </cell>
          <cell r="E64">
            <v>2390000</v>
          </cell>
          <cell r="F64" t="str">
            <v>Thắng</v>
          </cell>
          <cell r="G64" t="str">
            <v xml:space="preserve">Nguyễn Chiến </v>
          </cell>
          <cell r="H64" t="str">
            <v>Nợ Học phí ( cấm thi)</v>
          </cell>
        </row>
        <row r="65">
          <cell r="B65" t="str">
            <v>63DCOT3051</v>
          </cell>
          <cell r="C65" t="str">
            <v>Lê Nguyễn Thanh Bình</v>
          </cell>
          <cell r="D65" t="str">
            <v>63DCOT02</v>
          </cell>
          <cell r="E65">
            <v>2390000</v>
          </cell>
          <cell r="F65" t="str">
            <v>Bình</v>
          </cell>
          <cell r="G65" t="str">
            <v xml:space="preserve">Lê Nguyễn Thanh </v>
          </cell>
          <cell r="H65" t="str">
            <v>Nợ Học phí ( cấm thi)</v>
          </cell>
        </row>
        <row r="66">
          <cell r="B66" t="str">
            <v>63DCOT3077</v>
          </cell>
          <cell r="C66" t="str">
            <v>Trần Văn Diễm</v>
          </cell>
          <cell r="D66" t="str">
            <v>63DCOT02</v>
          </cell>
          <cell r="E66">
            <v>9740000</v>
          </cell>
          <cell r="F66" t="str">
            <v>Diễm</v>
          </cell>
          <cell r="G66" t="str">
            <v xml:space="preserve">Trần Văn </v>
          </cell>
          <cell r="H66" t="str">
            <v>Nợ Học phí ( cấm thi)</v>
          </cell>
        </row>
        <row r="67">
          <cell r="B67" t="str">
            <v>63DCOT3056</v>
          </cell>
          <cell r="C67" t="str">
            <v>Ngô Xuân Đại</v>
          </cell>
          <cell r="D67" t="str">
            <v>63DCOT02</v>
          </cell>
          <cell r="E67">
            <v>17953000</v>
          </cell>
          <cell r="F67" t="str">
            <v>Đại</v>
          </cell>
          <cell r="G67" t="str">
            <v xml:space="preserve">Ngô Xuân </v>
          </cell>
          <cell r="H67" t="str">
            <v>Nợ Học phí ( cấm thi)</v>
          </cell>
        </row>
        <row r="68">
          <cell r="B68" t="str">
            <v>63DCOT3071</v>
          </cell>
          <cell r="C68" t="str">
            <v>Trần Văn Đăng</v>
          </cell>
          <cell r="D68" t="str">
            <v>63DCOT02</v>
          </cell>
          <cell r="E68">
            <v>1117000</v>
          </cell>
          <cell r="F68" t="str">
            <v>Đăng</v>
          </cell>
          <cell r="G68" t="str">
            <v xml:space="preserve">Trần Văn </v>
          </cell>
          <cell r="H68" t="str">
            <v>Nợ Học phí ( cấm thi)</v>
          </cell>
        </row>
        <row r="69">
          <cell r="B69" t="str">
            <v>63DCOT3059</v>
          </cell>
          <cell r="C69" t="str">
            <v>Bùi Minh Đức</v>
          </cell>
          <cell r="D69" t="str">
            <v>63DCOT02</v>
          </cell>
          <cell r="E69">
            <v>7645000</v>
          </cell>
          <cell r="F69" t="str">
            <v>Đức</v>
          </cell>
          <cell r="G69" t="str">
            <v xml:space="preserve">Bùi Minh </v>
          </cell>
          <cell r="H69" t="str">
            <v>Nợ Học phí ( cấm thi)</v>
          </cell>
        </row>
        <row r="70">
          <cell r="B70" t="str">
            <v>63DCOT3057</v>
          </cell>
          <cell r="C70" t="str">
            <v>Trần Hữu Giáp</v>
          </cell>
          <cell r="D70" t="str">
            <v>63DCOT02</v>
          </cell>
          <cell r="E70">
            <v>2390000</v>
          </cell>
          <cell r="F70" t="str">
            <v>Giáp</v>
          </cell>
          <cell r="G70" t="str">
            <v xml:space="preserve">Trần Hữu </v>
          </cell>
          <cell r="H70" t="str">
            <v>Nợ Học phí ( cấm thi)</v>
          </cell>
        </row>
        <row r="71">
          <cell r="B71" t="str">
            <v>63DCOT3013</v>
          </cell>
          <cell r="C71" t="str">
            <v>Nguyễn Văn Minh</v>
          </cell>
          <cell r="D71" t="str">
            <v>63DCOT02</v>
          </cell>
          <cell r="E71">
            <v>2390000</v>
          </cell>
          <cell r="F71" t="str">
            <v>Minh</v>
          </cell>
          <cell r="G71" t="str">
            <v xml:space="preserve">Nguyễn Văn </v>
          </cell>
          <cell r="H71" t="str">
            <v>Nợ Học phí ( cấm thi)</v>
          </cell>
        </row>
        <row r="72">
          <cell r="B72" t="str">
            <v>63DCOT3048</v>
          </cell>
          <cell r="C72" t="str">
            <v>Trần Hán Tới</v>
          </cell>
          <cell r="D72" t="str">
            <v>63DCOT02</v>
          </cell>
          <cell r="E72">
            <v>5953000</v>
          </cell>
          <cell r="F72" t="str">
            <v>Tới</v>
          </cell>
          <cell r="G72" t="str">
            <v xml:space="preserve">Trần Hán </v>
          </cell>
          <cell r="H72" t="str">
            <v>Nợ Học phí ( cấm thi)</v>
          </cell>
        </row>
        <row r="73">
          <cell r="B73" t="str">
            <v>63DCOT3074</v>
          </cell>
          <cell r="C73" t="str">
            <v>Mai Thanh Tú</v>
          </cell>
          <cell r="D73" t="str">
            <v>63DCOT02</v>
          </cell>
          <cell r="E73">
            <v>13955000</v>
          </cell>
          <cell r="F73" t="str">
            <v>Tú</v>
          </cell>
          <cell r="G73" t="str">
            <v xml:space="preserve">Mai Thanh </v>
          </cell>
          <cell r="H73" t="str">
            <v>Nợ Học phí ( cấm thi)</v>
          </cell>
        </row>
        <row r="74">
          <cell r="B74" t="str">
            <v>63DCOT3044</v>
          </cell>
          <cell r="C74" t="str">
            <v>Trần Quốc Tuấn</v>
          </cell>
          <cell r="D74" t="str">
            <v>63DCOT02</v>
          </cell>
          <cell r="E74">
            <v>6117000</v>
          </cell>
          <cell r="F74" t="str">
            <v>Tuấn</v>
          </cell>
          <cell r="G74" t="str">
            <v xml:space="preserve">Trần Quốc </v>
          </cell>
          <cell r="H74" t="str">
            <v>Nợ Học phí ( cấm thi)</v>
          </cell>
        </row>
        <row r="75">
          <cell r="B75" t="str">
            <v>63DCOT3064</v>
          </cell>
          <cell r="C75" t="str">
            <v>Hoàng Hữu Việt</v>
          </cell>
          <cell r="D75" t="str">
            <v>63DCOT02</v>
          </cell>
          <cell r="E75">
            <v>2390000</v>
          </cell>
          <cell r="F75" t="str">
            <v>Việt</v>
          </cell>
          <cell r="G75" t="str">
            <v xml:space="preserve">Hoàng Hữu </v>
          </cell>
          <cell r="H75" t="str">
            <v>Nợ Học phí ( cấm thi)</v>
          </cell>
        </row>
        <row r="76">
          <cell r="B76" t="str">
            <v>63DCQT3030</v>
          </cell>
          <cell r="C76" t="str">
            <v>Đỗ Tiến Thành</v>
          </cell>
          <cell r="D76" t="str">
            <v>63DCQT01</v>
          </cell>
          <cell r="E76">
            <v>10187000</v>
          </cell>
          <cell r="F76" t="str">
            <v>Thành</v>
          </cell>
          <cell r="G76" t="str">
            <v xml:space="preserve">Đỗ Tiến </v>
          </cell>
          <cell r="H76" t="str">
            <v>Nợ Học phí ( cấm thi)</v>
          </cell>
        </row>
        <row r="77">
          <cell r="B77" t="str">
            <v>64DCCA3039</v>
          </cell>
          <cell r="C77" t="str">
            <v>Lê Xuân Đông</v>
          </cell>
          <cell r="D77" t="str">
            <v>64DCCA01</v>
          </cell>
          <cell r="E77">
            <v>10417800</v>
          </cell>
          <cell r="F77" t="str">
            <v>Đông</v>
          </cell>
          <cell r="G77" t="str">
            <v xml:space="preserve">Lê Xuân </v>
          </cell>
          <cell r="H77" t="str">
            <v>Nợ Học phí ( cấm thi)</v>
          </cell>
        </row>
        <row r="78">
          <cell r="B78" t="str">
            <v>64DCCA3001</v>
          </cell>
          <cell r="C78" t="str">
            <v>Đoàn Minh Tuấn</v>
          </cell>
          <cell r="D78" t="str">
            <v>64DCCA01</v>
          </cell>
          <cell r="E78">
            <v>8932800</v>
          </cell>
          <cell r="F78" t="str">
            <v>Tuấn</v>
          </cell>
          <cell r="G78" t="str">
            <v xml:space="preserve">Đoàn Minh </v>
          </cell>
          <cell r="H78" t="str">
            <v>Nợ Học phí ( cấm thi)</v>
          </cell>
        </row>
        <row r="79">
          <cell r="B79" t="str">
            <v>64DCCA3099</v>
          </cell>
          <cell r="C79" t="str">
            <v>Nguyễn Duy Công</v>
          </cell>
          <cell r="D79" t="str">
            <v>64DCCA02</v>
          </cell>
          <cell r="E79">
            <v>9757800</v>
          </cell>
          <cell r="F79" t="str">
            <v>Công</v>
          </cell>
          <cell r="G79" t="str">
            <v xml:space="preserve">Nguyễn Duy </v>
          </cell>
          <cell r="H79" t="str">
            <v>Nợ Học phí ( cấm thi)</v>
          </cell>
        </row>
        <row r="80">
          <cell r="B80" t="str">
            <v>64DCCA3098</v>
          </cell>
          <cell r="C80" t="str">
            <v>Hoàng Văn Đại</v>
          </cell>
          <cell r="D80" t="str">
            <v>64DCCA02</v>
          </cell>
          <cell r="E80">
            <v>10747800</v>
          </cell>
          <cell r="F80" t="str">
            <v>Đại</v>
          </cell>
          <cell r="G80" t="str">
            <v xml:space="preserve">Hoàng Văn </v>
          </cell>
          <cell r="H80" t="str">
            <v>Nợ Học phí ( cấm thi)</v>
          </cell>
        </row>
        <row r="81">
          <cell r="B81" t="str">
            <v>64DCCA3102</v>
          </cell>
          <cell r="C81" t="str">
            <v>Lê Hoàng</v>
          </cell>
          <cell r="D81" t="str">
            <v>64DCCA02</v>
          </cell>
          <cell r="E81">
            <v>6139000</v>
          </cell>
          <cell r="F81" t="str">
            <v>Hoàng</v>
          </cell>
          <cell r="G81" t="str">
            <v xml:space="preserve">Lê </v>
          </cell>
          <cell r="H81" t="str">
            <v>Nợ Học phí ( cấm thi)</v>
          </cell>
        </row>
        <row r="82">
          <cell r="B82" t="str">
            <v>64DCCA3055</v>
          </cell>
          <cell r="C82" t="str">
            <v>Nguyễn Đức Thành</v>
          </cell>
          <cell r="D82" t="str">
            <v>64DCCA02</v>
          </cell>
          <cell r="E82">
            <v>10087800</v>
          </cell>
          <cell r="F82" t="str">
            <v>Thành</v>
          </cell>
          <cell r="G82" t="str">
            <v xml:space="preserve">Nguyễn Đức </v>
          </cell>
          <cell r="H82" t="str">
            <v>Nợ Học phí ( cấm thi)</v>
          </cell>
        </row>
        <row r="83">
          <cell r="B83" t="str">
            <v>64DCCC3041</v>
          </cell>
          <cell r="C83" t="str">
            <v>Bùi Văn Hải</v>
          </cell>
          <cell r="D83" t="str">
            <v>64DCCC01</v>
          </cell>
          <cell r="E83">
            <v>11078000</v>
          </cell>
          <cell r="F83" t="str">
            <v>Hải</v>
          </cell>
          <cell r="G83" t="str">
            <v xml:space="preserve">Bùi Văn </v>
          </cell>
          <cell r="H83" t="str">
            <v>Nợ Học phí ( cấm thi)</v>
          </cell>
        </row>
        <row r="84">
          <cell r="B84" t="str">
            <v>64DCCC3043</v>
          </cell>
          <cell r="C84" t="str">
            <v>Trần Văn Hiếu</v>
          </cell>
          <cell r="D84" t="str">
            <v>64DCCC01</v>
          </cell>
          <cell r="E84">
            <v>14008000</v>
          </cell>
          <cell r="F84" t="str">
            <v>Hiếu</v>
          </cell>
          <cell r="G84" t="str">
            <v xml:space="preserve">Trần Văn </v>
          </cell>
          <cell r="H84" t="str">
            <v>Nợ Học phí ( cấm thi)</v>
          </cell>
        </row>
        <row r="85">
          <cell r="B85" t="str">
            <v>64DCCC3046</v>
          </cell>
          <cell r="C85" t="str">
            <v>Phạm Văn Khanh</v>
          </cell>
          <cell r="D85" t="str">
            <v>64DCCC01</v>
          </cell>
          <cell r="E85">
            <v>3885000</v>
          </cell>
          <cell r="F85" t="str">
            <v>Khanh</v>
          </cell>
          <cell r="G85" t="str">
            <v xml:space="preserve">Phạm Văn </v>
          </cell>
          <cell r="H85" t="str">
            <v>Nợ Học phí ( cấm thi)</v>
          </cell>
        </row>
        <row r="86">
          <cell r="B86" t="str">
            <v>63DCCD3199</v>
          </cell>
          <cell r="C86" t="str">
            <v>Chu Khánh Duy</v>
          </cell>
          <cell r="D86" t="str">
            <v>64DCCD08</v>
          </cell>
          <cell r="E86">
            <v>4780000</v>
          </cell>
          <cell r="F86" t="str">
            <v>Duy</v>
          </cell>
          <cell r="G86" t="str">
            <v xml:space="preserve">Chu Khánh </v>
          </cell>
          <cell r="H86" t="str">
            <v>Nợ Học phí ( cấm thi)</v>
          </cell>
        </row>
        <row r="87">
          <cell r="B87" t="str">
            <v>64DCCD3123</v>
          </cell>
          <cell r="C87" t="str">
            <v>Bùi Duy Thuận</v>
          </cell>
          <cell r="D87" t="str">
            <v>64DCCD08</v>
          </cell>
          <cell r="E87">
            <v>17884000</v>
          </cell>
          <cell r="F87" t="str">
            <v>Thuận</v>
          </cell>
          <cell r="G87" t="str">
            <v xml:space="preserve">Bùi Duy </v>
          </cell>
          <cell r="H87" t="str">
            <v>Nợ Học phí ( cấm thi)</v>
          </cell>
        </row>
        <row r="88">
          <cell r="B88" t="str">
            <v>64DCCD1004</v>
          </cell>
          <cell r="C88" t="str">
            <v>Đinh Đức Toàn</v>
          </cell>
          <cell r="D88" t="str">
            <v>64DCCD08</v>
          </cell>
          <cell r="E88">
            <v>13221000</v>
          </cell>
          <cell r="F88" t="str">
            <v>Toàn</v>
          </cell>
          <cell r="G88" t="str">
            <v xml:space="preserve">Đinh Đức </v>
          </cell>
          <cell r="H88" t="str">
            <v>Nợ Học phí ( cấm thi)</v>
          </cell>
        </row>
        <row r="89">
          <cell r="B89" t="str">
            <v>64DCCD3077</v>
          </cell>
          <cell r="C89" t="str">
            <v>Lê Song Toàn</v>
          </cell>
          <cell r="D89" t="str">
            <v>64DCCD08</v>
          </cell>
          <cell r="E89">
            <v>4302000</v>
          </cell>
          <cell r="F89" t="str">
            <v>Toàn</v>
          </cell>
          <cell r="G89" t="str">
            <v xml:space="preserve">Lê Song </v>
          </cell>
          <cell r="H89" t="str">
            <v>Nợ Học phí ( cấm thi)</v>
          </cell>
        </row>
        <row r="90">
          <cell r="B90" t="str">
            <v>64DCCD3075</v>
          </cell>
          <cell r="C90" t="str">
            <v>Mai Thanh Bình</v>
          </cell>
          <cell r="D90" t="str">
            <v>64DCCD09</v>
          </cell>
          <cell r="E90">
            <v>5258000</v>
          </cell>
          <cell r="F90" t="str">
            <v>Bình</v>
          </cell>
          <cell r="G90" t="str">
            <v xml:space="preserve">Mai Thanh </v>
          </cell>
          <cell r="H90" t="str">
            <v>Nợ Học phí ( cấm thi)</v>
          </cell>
        </row>
        <row r="91">
          <cell r="B91" t="str">
            <v>64DCCD3021</v>
          </cell>
          <cell r="C91" t="str">
            <v>Trần Đại Dương</v>
          </cell>
          <cell r="D91" t="str">
            <v>64DCCD09</v>
          </cell>
          <cell r="E91">
            <v>5258000</v>
          </cell>
          <cell r="F91" t="str">
            <v>Dương</v>
          </cell>
          <cell r="G91" t="str">
            <v xml:space="preserve">Trần Đại </v>
          </cell>
          <cell r="H91" t="str">
            <v>Nợ Học phí ( cấm thi)</v>
          </cell>
        </row>
        <row r="92">
          <cell r="B92" t="str">
            <v>63DCCD3189</v>
          </cell>
          <cell r="C92" t="str">
            <v>Nguyễn Hữu Sắc</v>
          </cell>
          <cell r="D92" t="str">
            <v>64DCCD09</v>
          </cell>
          <cell r="E92">
            <v>14332000</v>
          </cell>
          <cell r="F92" t="str">
            <v>Sắc</v>
          </cell>
          <cell r="G92" t="str">
            <v xml:space="preserve">Nguyễn Hữu </v>
          </cell>
          <cell r="H92" t="str">
            <v>Nợ Học phí ( cấm thi)</v>
          </cell>
        </row>
        <row r="93">
          <cell r="B93" t="str">
            <v>64DCCD3044</v>
          </cell>
          <cell r="C93" t="str">
            <v>Giàng Anh Tuấn</v>
          </cell>
          <cell r="D93" t="str">
            <v>64DCCD09</v>
          </cell>
          <cell r="E93">
            <v>11693000</v>
          </cell>
          <cell r="F93" t="str">
            <v>Tuấn</v>
          </cell>
          <cell r="G93" t="str">
            <v xml:space="preserve">Giàng Anh </v>
          </cell>
          <cell r="H93" t="str">
            <v>Nợ Học phí ( cấm thi)</v>
          </cell>
        </row>
        <row r="94">
          <cell r="B94" t="str">
            <v>64DCCD3161</v>
          </cell>
          <cell r="C94" t="str">
            <v>La Anh Dũng</v>
          </cell>
          <cell r="D94" t="str">
            <v>64DCCD10</v>
          </cell>
          <cell r="E94">
            <v>5258000</v>
          </cell>
          <cell r="F94" t="str">
            <v>Dũng</v>
          </cell>
          <cell r="G94" t="str">
            <v xml:space="preserve">La Anh </v>
          </cell>
          <cell r="H94" t="str">
            <v>Nợ Học phí ( cấm thi)</v>
          </cell>
        </row>
        <row r="95">
          <cell r="B95" t="str">
            <v>64DCCD3159</v>
          </cell>
          <cell r="C95" t="str">
            <v>Trần Tùng Lâm</v>
          </cell>
          <cell r="D95" t="str">
            <v>64DCCD10</v>
          </cell>
          <cell r="E95">
            <v>5258000</v>
          </cell>
          <cell r="F95" t="str">
            <v>Lâm</v>
          </cell>
          <cell r="G95" t="str">
            <v xml:space="preserve">Trần Tùng </v>
          </cell>
          <cell r="H95" t="str">
            <v>Nợ Học phí ( cấm thi)</v>
          </cell>
        </row>
        <row r="96">
          <cell r="B96" t="str">
            <v>64DCCD3187</v>
          </cell>
          <cell r="C96" t="str">
            <v>Nguyễn Xuân Hải</v>
          </cell>
          <cell r="D96" t="str">
            <v>64DCCD11</v>
          </cell>
          <cell r="E96">
            <v>5258000</v>
          </cell>
          <cell r="F96" t="str">
            <v>Hải</v>
          </cell>
          <cell r="G96" t="str">
            <v xml:space="preserve">Nguyễn Xuân </v>
          </cell>
          <cell r="H96" t="str">
            <v>Nợ Học phí ( cấm thi)</v>
          </cell>
        </row>
        <row r="97">
          <cell r="B97" t="str">
            <v>64DCCD3281</v>
          </cell>
          <cell r="C97" t="str">
            <v>Vũ Công Sơn</v>
          </cell>
          <cell r="D97" t="str">
            <v>64DCCD11</v>
          </cell>
          <cell r="E97">
            <v>1912000</v>
          </cell>
          <cell r="F97" t="str">
            <v>Sơn</v>
          </cell>
          <cell r="G97" t="str">
            <v xml:space="preserve">Vũ Công </v>
          </cell>
          <cell r="H97" t="str">
            <v>Nợ Học phí ( cấm thi)</v>
          </cell>
        </row>
        <row r="98">
          <cell r="B98" t="str">
            <v>64DCCD3204</v>
          </cell>
          <cell r="C98" t="str">
            <v>Nguyễn Như Thắng</v>
          </cell>
          <cell r="D98" t="str">
            <v>64DCCD11</v>
          </cell>
          <cell r="E98">
            <v>5783000</v>
          </cell>
          <cell r="F98" t="str">
            <v>Thắng</v>
          </cell>
          <cell r="G98" t="str">
            <v xml:space="preserve">Nguyễn Như </v>
          </cell>
          <cell r="H98" t="str">
            <v>Nợ Học phí ( cấm thi)</v>
          </cell>
        </row>
        <row r="99">
          <cell r="B99" t="str">
            <v>64DCCD3310</v>
          </cell>
          <cell r="C99" t="str">
            <v>Hoàng Ngọc Bách</v>
          </cell>
          <cell r="D99" t="str">
            <v>64DCCD12</v>
          </cell>
          <cell r="E99">
            <v>8573000</v>
          </cell>
          <cell r="F99" t="str">
            <v>Bách</v>
          </cell>
          <cell r="G99" t="str">
            <v xml:space="preserve">Hoàng Ngọc </v>
          </cell>
          <cell r="H99" t="str">
            <v>Nợ Học phí ( cấm thi)</v>
          </cell>
        </row>
        <row r="100">
          <cell r="B100" t="str">
            <v>64DCCD3259</v>
          </cell>
          <cell r="C100" t="str">
            <v>Nguyễn Khoa Đức</v>
          </cell>
          <cell r="D100" t="str">
            <v>64DCCD12</v>
          </cell>
          <cell r="E100">
            <v>16168000</v>
          </cell>
          <cell r="F100" t="str">
            <v>Đức</v>
          </cell>
          <cell r="G100" t="str">
            <v xml:space="preserve">Nguyễn Khoa </v>
          </cell>
          <cell r="H100" t="str">
            <v>Nợ Học phí ( cấm thi)</v>
          </cell>
        </row>
        <row r="101">
          <cell r="B101" t="str">
            <v>64DCCD3311</v>
          </cell>
          <cell r="C101" t="str">
            <v>Hoàng Trần Hảo</v>
          </cell>
          <cell r="D101" t="str">
            <v>64DCCD12</v>
          </cell>
          <cell r="E101">
            <v>13953650</v>
          </cell>
          <cell r="F101" t="str">
            <v>Hảo</v>
          </cell>
          <cell r="G101" t="str">
            <v xml:space="preserve">Hoàng Trần </v>
          </cell>
          <cell r="H101" t="str">
            <v>Nợ Học phí ( cấm thi)</v>
          </cell>
        </row>
        <row r="102">
          <cell r="B102" t="str">
            <v>64DCCD3275</v>
          </cell>
          <cell r="C102" t="str">
            <v>Nguyễn Văn Quang</v>
          </cell>
          <cell r="D102" t="str">
            <v>64DCCD12</v>
          </cell>
          <cell r="E102">
            <v>15517800</v>
          </cell>
          <cell r="F102" t="str">
            <v>Quang</v>
          </cell>
          <cell r="G102" t="str">
            <v xml:space="preserve">Nguyễn Văn </v>
          </cell>
          <cell r="H102" t="str">
            <v>Nợ Học phí ( cấm thi)</v>
          </cell>
        </row>
        <row r="103">
          <cell r="B103" t="str">
            <v>64DCCD3280</v>
          </cell>
          <cell r="C103" t="str">
            <v>Dương Văn Thắng</v>
          </cell>
          <cell r="D103" t="str">
            <v>64DCCD12</v>
          </cell>
          <cell r="E103">
            <v>16946000</v>
          </cell>
          <cell r="F103" t="str">
            <v>Thắng</v>
          </cell>
          <cell r="G103" t="str">
            <v xml:space="preserve">Dương Văn </v>
          </cell>
          <cell r="H103" t="str">
            <v>Nợ Học phí ( cấm thi)</v>
          </cell>
        </row>
        <row r="104">
          <cell r="B104" t="str">
            <v>64DCCS3014</v>
          </cell>
          <cell r="C104" t="str">
            <v>Đỗ Thế Anh</v>
          </cell>
          <cell r="D104" t="str">
            <v>64DCCS01</v>
          </cell>
          <cell r="E104">
            <v>5258000</v>
          </cell>
          <cell r="F104" t="str">
            <v>Anh</v>
          </cell>
          <cell r="G104" t="str">
            <v xml:space="preserve">Đỗ Thế </v>
          </cell>
          <cell r="H104" t="str">
            <v>Nợ Học phí ( cấm thi)</v>
          </cell>
        </row>
        <row r="105">
          <cell r="B105" t="str">
            <v>64DCCS3056</v>
          </cell>
          <cell r="C105" t="str">
            <v>Nguyễn Kiều Anh</v>
          </cell>
          <cell r="D105" t="str">
            <v>64DCCS01</v>
          </cell>
          <cell r="E105">
            <v>1258000</v>
          </cell>
          <cell r="F105" t="str">
            <v>Anh</v>
          </cell>
          <cell r="G105" t="str">
            <v xml:space="preserve">Nguyễn Kiều </v>
          </cell>
          <cell r="H105" t="str">
            <v>Nợ Học phí ( cấm thi)</v>
          </cell>
        </row>
        <row r="106">
          <cell r="B106" t="str">
            <v>64DCCD2059</v>
          </cell>
          <cell r="C106" t="str">
            <v>Phạm Hoàng Anh</v>
          </cell>
          <cell r="D106" t="str">
            <v>64DCCS01</v>
          </cell>
          <cell r="E106">
            <v>3706000</v>
          </cell>
          <cell r="F106" t="str">
            <v>Anh</v>
          </cell>
          <cell r="G106" t="str">
            <v xml:space="preserve">Phạm Hoàng </v>
          </cell>
          <cell r="H106" t="str">
            <v>Nợ Học phí ( cấm thi)</v>
          </cell>
        </row>
        <row r="107">
          <cell r="B107" t="str">
            <v>64DCCS3069</v>
          </cell>
          <cell r="C107" t="str">
            <v>Vũ Văn Cường</v>
          </cell>
          <cell r="D107" t="str">
            <v>64DCCS01</v>
          </cell>
          <cell r="E107">
            <v>13267800</v>
          </cell>
          <cell r="F107" t="str">
            <v>Cường</v>
          </cell>
          <cell r="G107" t="str">
            <v xml:space="preserve">Vũ Văn </v>
          </cell>
          <cell r="H107" t="str">
            <v>Nợ Học phí ( cấm thi)</v>
          </cell>
        </row>
        <row r="108">
          <cell r="B108" t="str">
            <v>64DCCS3051</v>
          </cell>
          <cell r="C108" t="str">
            <v>Lê Quý Dũng</v>
          </cell>
          <cell r="D108" t="str">
            <v>64DCCS01</v>
          </cell>
          <cell r="E108">
            <v>3258000</v>
          </cell>
          <cell r="F108" t="str">
            <v>Dũng</v>
          </cell>
          <cell r="G108" t="str">
            <v xml:space="preserve">Lê Quý </v>
          </cell>
          <cell r="H108" t="str">
            <v>Nợ Học phí ( cấm thi)</v>
          </cell>
        </row>
        <row r="109">
          <cell r="B109" t="str">
            <v>64DCCS3007</v>
          </cell>
          <cell r="C109" t="str">
            <v>Bế Đức Duy</v>
          </cell>
          <cell r="D109" t="str">
            <v>64DCCS01</v>
          </cell>
          <cell r="E109">
            <v>7400000</v>
          </cell>
          <cell r="F109" t="str">
            <v>Duy</v>
          </cell>
          <cell r="G109" t="str">
            <v xml:space="preserve">Bế Đức </v>
          </cell>
          <cell r="H109" t="str">
            <v>Nợ Học phí ( cấm thi)</v>
          </cell>
        </row>
        <row r="110">
          <cell r="B110" t="str">
            <v>64DCCS3071</v>
          </cell>
          <cell r="C110" t="str">
            <v>Vũ Hồng Đô</v>
          </cell>
          <cell r="D110" t="str">
            <v>64DCCS01</v>
          </cell>
          <cell r="E110">
            <v>12083000</v>
          </cell>
          <cell r="F110" t="str">
            <v>Đô</v>
          </cell>
          <cell r="G110" t="str">
            <v xml:space="preserve">Vũ Hồng </v>
          </cell>
          <cell r="H110" t="str">
            <v>Nợ Học phí ( cấm thi)</v>
          </cell>
        </row>
        <row r="111">
          <cell r="B111" t="str">
            <v>64DCCS3064</v>
          </cell>
          <cell r="C111" t="str">
            <v>Hà Văn Đức</v>
          </cell>
          <cell r="D111" t="str">
            <v>64DCCS01</v>
          </cell>
          <cell r="E111">
            <v>10077000</v>
          </cell>
          <cell r="F111" t="str">
            <v>Đức</v>
          </cell>
          <cell r="G111" t="str">
            <v xml:space="preserve">Hà Văn </v>
          </cell>
          <cell r="H111" t="str">
            <v>Nợ Học phí ( cấm thi)</v>
          </cell>
        </row>
        <row r="112">
          <cell r="B112" t="str">
            <v>64DCCS3043</v>
          </cell>
          <cell r="C112" t="str">
            <v>Mai Xuân Giang</v>
          </cell>
          <cell r="D112" t="str">
            <v>64DCCS01</v>
          </cell>
          <cell r="E112">
            <v>10088000</v>
          </cell>
          <cell r="F112" t="str">
            <v>Giang</v>
          </cell>
          <cell r="G112" t="str">
            <v xml:space="preserve">Mai Xuân </v>
          </cell>
          <cell r="H112" t="str">
            <v>Nợ Học phí ( cấm thi)</v>
          </cell>
        </row>
        <row r="113">
          <cell r="B113" t="str">
            <v>64DCCS3046</v>
          </cell>
          <cell r="C113" t="str">
            <v>Võ Tá Hoàng</v>
          </cell>
          <cell r="D113" t="str">
            <v>64DCCS01</v>
          </cell>
          <cell r="E113">
            <v>9128000</v>
          </cell>
          <cell r="F113" t="str">
            <v>Hoàng</v>
          </cell>
          <cell r="G113" t="str">
            <v xml:space="preserve">Võ Tá </v>
          </cell>
          <cell r="H113" t="str">
            <v>Nợ Học phí ( cấm thi)</v>
          </cell>
        </row>
        <row r="114">
          <cell r="B114" t="str">
            <v>64DCCS3009</v>
          </cell>
          <cell r="C114" t="str">
            <v>An Văn Mạnh</v>
          </cell>
          <cell r="D114" t="str">
            <v>64DCCS01</v>
          </cell>
          <cell r="E114">
            <v>10101000</v>
          </cell>
          <cell r="F114" t="str">
            <v>Mạnh</v>
          </cell>
          <cell r="G114" t="str">
            <v xml:space="preserve">An Văn </v>
          </cell>
          <cell r="H114" t="str">
            <v>Nợ Học phí ( cấm thi)</v>
          </cell>
        </row>
        <row r="115">
          <cell r="B115" t="str">
            <v>64DCCS3012</v>
          </cell>
          <cell r="C115" t="str">
            <v>Hoàng Văn Nam</v>
          </cell>
          <cell r="D115" t="str">
            <v>64DCCS01</v>
          </cell>
          <cell r="E115">
            <v>3081000</v>
          </cell>
          <cell r="F115" t="str">
            <v>Nam</v>
          </cell>
          <cell r="G115" t="str">
            <v xml:space="preserve">Hoàng Văn </v>
          </cell>
          <cell r="H115" t="str">
            <v>Nợ Học phí ( cấm thi)</v>
          </cell>
        </row>
        <row r="116">
          <cell r="B116" t="str">
            <v>64DCCS3030</v>
          </cell>
          <cell r="C116" t="str">
            <v>Ninh Văn Nam</v>
          </cell>
          <cell r="D116" t="str">
            <v>64DCCS01</v>
          </cell>
          <cell r="E116">
            <v>5258000</v>
          </cell>
          <cell r="F116" t="str">
            <v>Nam</v>
          </cell>
          <cell r="G116" t="str">
            <v xml:space="preserve">Ninh Văn </v>
          </cell>
          <cell r="H116" t="str">
            <v>Nợ Học phí ( cấm thi)</v>
          </cell>
        </row>
        <row r="117">
          <cell r="B117" t="str">
            <v>64DCCS3066</v>
          </cell>
          <cell r="C117" t="str">
            <v>Đồng Văn Nghị</v>
          </cell>
          <cell r="D117" t="str">
            <v>64DCCS01</v>
          </cell>
          <cell r="E117">
            <v>4919800</v>
          </cell>
          <cell r="F117" t="str">
            <v>Nghị</v>
          </cell>
          <cell r="G117" t="str">
            <v xml:space="preserve">Đồng Văn </v>
          </cell>
          <cell r="H117" t="str">
            <v>Nợ Học phí ( cấm thi)</v>
          </cell>
        </row>
        <row r="118">
          <cell r="B118" t="str">
            <v>64DCCS3068</v>
          </cell>
          <cell r="C118" t="str">
            <v>Phạm Văn Thái</v>
          </cell>
          <cell r="D118" t="str">
            <v>64DCCS01</v>
          </cell>
          <cell r="E118">
            <v>13418000</v>
          </cell>
          <cell r="F118" t="str">
            <v>Thái</v>
          </cell>
          <cell r="G118" t="str">
            <v xml:space="preserve">Phạm Văn </v>
          </cell>
          <cell r="H118" t="str">
            <v>Nợ Học phí ( cấm thi)</v>
          </cell>
        </row>
        <row r="119">
          <cell r="B119" t="str">
            <v>64DCCS3065</v>
          </cell>
          <cell r="C119" t="str">
            <v>Nguyễn Ngọc Trừu</v>
          </cell>
          <cell r="D119" t="str">
            <v>64DCCS01</v>
          </cell>
          <cell r="E119">
            <v>9681000</v>
          </cell>
          <cell r="F119" t="str">
            <v>Trừu</v>
          </cell>
          <cell r="G119" t="str">
            <v xml:space="preserve">Nguyễn Ngọc </v>
          </cell>
          <cell r="H119" t="str">
            <v>Nợ Học phí ( cấm thi)</v>
          </cell>
        </row>
        <row r="120">
          <cell r="B120" t="str">
            <v>64DCDM3021</v>
          </cell>
          <cell r="C120" t="str">
            <v>Vũ Công Tuấn</v>
          </cell>
          <cell r="D120" t="str">
            <v>64DCCS01</v>
          </cell>
          <cell r="E120">
            <v>16975000</v>
          </cell>
          <cell r="F120" t="str">
            <v>Tuấn</v>
          </cell>
          <cell r="G120" t="str">
            <v xml:space="preserve">Vũ Công </v>
          </cell>
          <cell r="H120" t="str">
            <v>Nợ Học phí ( cấm thi)</v>
          </cell>
        </row>
        <row r="121">
          <cell r="B121" t="str">
            <v>64DCDB3009</v>
          </cell>
          <cell r="C121" t="str">
            <v>Đoàn Trung Cường</v>
          </cell>
          <cell r="D121" t="str">
            <v>64DCDB01</v>
          </cell>
          <cell r="E121">
            <v>7343800</v>
          </cell>
          <cell r="F121" t="str">
            <v>Cường</v>
          </cell>
          <cell r="G121" t="str">
            <v xml:space="preserve">Đoàn Trung </v>
          </cell>
          <cell r="H121" t="str">
            <v>Nợ Học phí ( cấm thi)</v>
          </cell>
        </row>
        <row r="122">
          <cell r="B122" t="str">
            <v>64DCDB3021</v>
          </cell>
          <cell r="C122" t="str">
            <v>Lê Mạnh Hà</v>
          </cell>
          <cell r="D122" t="str">
            <v>64DCDB01</v>
          </cell>
          <cell r="E122">
            <v>5975000</v>
          </cell>
          <cell r="F122" t="str">
            <v>Hà</v>
          </cell>
          <cell r="G122" t="str">
            <v xml:space="preserve">Lê Mạnh </v>
          </cell>
          <cell r="H122" t="str">
            <v>Nợ Học phí ( cấm thi)</v>
          </cell>
        </row>
        <row r="123">
          <cell r="B123" t="str">
            <v>64DCDB3047</v>
          </cell>
          <cell r="C123" t="str">
            <v>Đào Lê Thảo Nguyên</v>
          </cell>
          <cell r="D123" t="str">
            <v>64DCDB01</v>
          </cell>
          <cell r="E123">
            <v>8289000</v>
          </cell>
          <cell r="F123" t="str">
            <v>Nguyên</v>
          </cell>
          <cell r="G123" t="str">
            <v xml:space="preserve">Đào Lê Thảo </v>
          </cell>
          <cell r="H123" t="str">
            <v>Nợ Học phí ( cấm thi)</v>
          </cell>
        </row>
        <row r="124">
          <cell r="B124" t="str">
            <v>64DCDB3044</v>
          </cell>
          <cell r="C124" t="str">
            <v>Lê Anh Quân</v>
          </cell>
          <cell r="D124" t="str">
            <v>64DCDB01</v>
          </cell>
          <cell r="E124">
            <v>5019000</v>
          </cell>
          <cell r="F124" t="str">
            <v>Quân</v>
          </cell>
          <cell r="G124" t="str">
            <v xml:space="preserve">Lê Anh </v>
          </cell>
          <cell r="H124" t="str">
            <v>Nợ Học phí ( cấm thi)</v>
          </cell>
        </row>
        <row r="125">
          <cell r="B125" t="str">
            <v>64DCDB3034</v>
          </cell>
          <cell r="C125" t="str">
            <v>Nguyễn Văn Sơn</v>
          </cell>
          <cell r="D125" t="str">
            <v>64DCDB01</v>
          </cell>
          <cell r="E125">
            <v>5019000</v>
          </cell>
          <cell r="F125" t="str">
            <v>Sơn</v>
          </cell>
          <cell r="G125" t="str">
            <v xml:space="preserve">Nguyễn Văn </v>
          </cell>
          <cell r="H125" t="str">
            <v>Nợ Học phí ( cấm thi)</v>
          </cell>
        </row>
        <row r="126">
          <cell r="B126" t="str">
            <v>64DCDB3006</v>
          </cell>
          <cell r="C126" t="str">
            <v>Phan Văn Thắng</v>
          </cell>
          <cell r="D126" t="str">
            <v>64DCDB01</v>
          </cell>
          <cell r="E126">
            <v>5019000</v>
          </cell>
          <cell r="F126" t="str">
            <v>Thắng</v>
          </cell>
          <cell r="G126" t="str">
            <v xml:space="preserve">Phan Văn </v>
          </cell>
          <cell r="H126" t="str">
            <v>Nợ Học phí ( cấm thi)</v>
          </cell>
        </row>
        <row r="127">
          <cell r="B127" t="str">
            <v>64DCDB3080</v>
          </cell>
          <cell r="C127" t="str">
            <v>Trương Tuấn Anh</v>
          </cell>
          <cell r="D127" t="str">
            <v>64DCDB02</v>
          </cell>
          <cell r="E127">
            <v>5019000</v>
          </cell>
          <cell r="F127" t="str">
            <v>Anh</v>
          </cell>
          <cell r="G127" t="str">
            <v xml:space="preserve">Trương Tuấn </v>
          </cell>
          <cell r="H127" t="str">
            <v>Nợ Học phí ( cấm thi)</v>
          </cell>
        </row>
        <row r="128">
          <cell r="B128" t="str">
            <v>64DCDB3092</v>
          </cell>
          <cell r="C128" t="str">
            <v>Đặng Văn Duy</v>
          </cell>
          <cell r="D128" t="str">
            <v>64DCDB02</v>
          </cell>
          <cell r="E128">
            <v>13298800</v>
          </cell>
          <cell r="F128" t="str">
            <v>Duy</v>
          </cell>
          <cell r="G128" t="str">
            <v xml:space="preserve">Đặng Văn </v>
          </cell>
          <cell r="H128" t="str">
            <v>Nợ Học phí ( cấm thi)</v>
          </cell>
        </row>
        <row r="129">
          <cell r="B129" t="str">
            <v>64DCDB3081</v>
          </cell>
          <cell r="C129" t="str">
            <v>Nguyễn Trung Hiếu</v>
          </cell>
          <cell r="D129" t="str">
            <v>64DCDB02</v>
          </cell>
          <cell r="E129">
            <v>9653800</v>
          </cell>
          <cell r="F129" t="str">
            <v>Hiếu</v>
          </cell>
          <cell r="G129" t="str">
            <v xml:space="preserve">Nguyễn Trung </v>
          </cell>
          <cell r="H129" t="str">
            <v>Nợ Học phí ( cấm thi)</v>
          </cell>
        </row>
        <row r="130">
          <cell r="B130" t="str">
            <v>64DCDB3112</v>
          </cell>
          <cell r="C130" t="str">
            <v>Phạm Ngọc Hiếu</v>
          </cell>
          <cell r="D130" t="str">
            <v>64DCDB02</v>
          </cell>
          <cell r="E130">
            <v>12213800</v>
          </cell>
          <cell r="F130" t="str">
            <v>Hiếu</v>
          </cell>
          <cell r="G130" t="str">
            <v xml:space="preserve">Phạm Ngọc </v>
          </cell>
          <cell r="H130" t="str">
            <v>Nợ Học phí ( cấm thi)</v>
          </cell>
        </row>
        <row r="131">
          <cell r="B131" t="str">
            <v>64DCDB3125</v>
          </cell>
          <cell r="C131" t="str">
            <v>Nguyễn Đức Huy</v>
          </cell>
          <cell r="D131" t="str">
            <v>64DCDB02</v>
          </cell>
          <cell r="E131">
            <v>5019000</v>
          </cell>
          <cell r="F131" t="str">
            <v>Huy</v>
          </cell>
          <cell r="G131" t="str">
            <v xml:space="preserve">Nguyễn Đức </v>
          </cell>
          <cell r="H131" t="str">
            <v>Nợ Học phí ( cấm thi)</v>
          </cell>
        </row>
        <row r="132">
          <cell r="B132" t="str">
            <v>64DCDB3111</v>
          </cell>
          <cell r="C132" t="str">
            <v>Triệu Quang Phú</v>
          </cell>
          <cell r="D132" t="str">
            <v>64DCDB02</v>
          </cell>
          <cell r="E132">
            <v>10868800</v>
          </cell>
          <cell r="F132" t="str">
            <v>Phú</v>
          </cell>
          <cell r="G132" t="str">
            <v xml:space="preserve">Triệu Quang </v>
          </cell>
          <cell r="H132" t="str">
            <v>Nợ Học phí ( cấm thi)</v>
          </cell>
        </row>
        <row r="133">
          <cell r="B133" t="str">
            <v>64DCDB3095</v>
          </cell>
          <cell r="C133" t="str">
            <v>Nguyễn Viết Phúc</v>
          </cell>
          <cell r="D133" t="str">
            <v>64DCDB02</v>
          </cell>
          <cell r="E133">
            <v>14018800</v>
          </cell>
          <cell r="F133" t="str">
            <v>Phúc</v>
          </cell>
          <cell r="G133" t="str">
            <v xml:space="preserve">Nguyễn Viết </v>
          </cell>
          <cell r="H133" t="str">
            <v>Nợ Học phí ( cấm thi)</v>
          </cell>
        </row>
        <row r="134">
          <cell r="B134" t="str">
            <v>64DCDB3102</v>
          </cell>
          <cell r="C134" t="str">
            <v>Trịnh Xuân Phúc</v>
          </cell>
          <cell r="D134" t="str">
            <v>64DCDB02</v>
          </cell>
          <cell r="E134">
            <v>21838800</v>
          </cell>
          <cell r="F134" t="str">
            <v>Phúc</v>
          </cell>
          <cell r="G134" t="str">
            <v xml:space="preserve">Trịnh Xuân </v>
          </cell>
          <cell r="H134" t="str">
            <v>Nợ Học phí ( cấm thi)</v>
          </cell>
        </row>
        <row r="135">
          <cell r="B135" t="str">
            <v>64DCDB3150</v>
          </cell>
          <cell r="C135" t="str">
            <v>Lê Văn Giáp</v>
          </cell>
          <cell r="D135" t="str">
            <v>64DCDB03</v>
          </cell>
          <cell r="E135">
            <v>8720000</v>
          </cell>
          <cell r="F135" t="str">
            <v>Giáp</v>
          </cell>
          <cell r="G135" t="str">
            <v xml:space="preserve">Lê Văn </v>
          </cell>
          <cell r="H135" t="str">
            <v>Nợ Học phí ( cấm thi)</v>
          </cell>
        </row>
        <row r="136">
          <cell r="B136" t="str">
            <v>64DCDB3158</v>
          </cell>
          <cell r="C136" t="str">
            <v>Trương Bảo Lộc</v>
          </cell>
          <cell r="D136" t="str">
            <v>64DCDB03</v>
          </cell>
          <cell r="E136">
            <v>5019000</v>
          </cell>
          <cell r="F136" t="str">
            <v>Lộc</v>
          </cell>
          <cell r="G136" t="str">
            <v xml:space="preserve">Trương Bảo </v>
          </cell>
          <cell r="H136" t="str">
            <v>Nợ Học phí ( cấm thi)</v>
          </cell>
        </row>
        <row r="137">
          <cell r="B137" t="str">
            <v>64DCDD3041</v>
          </cell>
          <cell r="C137" t="str">
            <v>Đặng Ngọc Anh</v>
          </cell>
          <cell r="D137" t="str">
            <v>64DCDD02</v>
          </cell>
          <cell r="E137">
            <v>3824000</v>
          </cell>
          <cell r="F137" t="str">
            <v>Anh</v>
          </cell>
          <cell r="G137" t="str">
            <v xml:space="preserve">Đặng Ngọc </v>
          </cell>
          <cell r="H137" t="str">
            <v>Nợ Học phí ( cấm thi)</v>
          </cell>
        </row>
        <row r="138">
          <cell r="B138" t="str">
            <v>64DCDD3063</v>
          </cell>
          <cell r="C138" t="str">
            <v>Đào Ngọc Khánh</v>
          </cell>
          <cell r="D138" t="str">
            <v>64DCDD02</v>
          </cell>
          <cell r="E138">
            <v>3824000</v>
          </cell>
          <cell r="F138" t="str">
            <v>Khánh</v>
          </cell>
          <cell r="G138" t="str">
            <v xml:space="preserve">Đào Ngọc </v>
          </cell>
          <cell r="H138" t="str">
            <v>Nợ Học phí ( cấm thi)</v>
          </cell>
        </row>
        <row r="139">
          <cell r="B139" t="str">
            <v>64DCDD3036</v>
          </cell>
          <cell r="C139" t="str">
            <v>Đỗ Văn Linh</v>
          </cell>
          <cell r="D139" t="str">
            <v>64DCDD02</v>
          </cell>
          <cell r="E139">
            <v>12211000</v>
          </cell>
          <cell r="F139" t="str">
            <v>Linh</v>
          </cell>
          <cell r="G139" t="str">
            <v xml:space="preserve">Đỗ Văn </v>
          </cell>
          <cell r="H139" t="str">
            <v>Nợ Học phí ( cấm thi)</v>
          </cell>
        </row>
        <row r="140">
          <cell r="B140" t="str">
            <v>64DCDD3192</v>
          </cell>
          <cell r="C140" t="str">
            <v>Đỗ Ngọc Diện</v>
          </cell>
          <cell r="D140" t="str">
            <v>64DCDD03</v>
          </cell>
          <cell r="E140">
            <v>8226000</v>
          </cell>
          <cell r="F140" t="str">
            <v>Diện</v>
          </cell>
          <cell r="G140" t="str">
            <v xml:space="preserve">Đỗ Ngọc </v>
          </cell>
          <cell r="H140" t="str">
            <v>Nợ Học phí ( cấm thi)</v>
          </cell>
        </row>
        <row r="141">
          <cell r="B141" t="str">
            <v>64DCDD3129</v>
          </cell>
          <cell r="C141" t="str">
            <v>Giáp Thanh Hải</v>
          </cell>
          <cell r="D141" t="str">
            <v>64DCDD03</v>
          </cell>
          <cell r="E141">
            <v>4302000</v>
          </cell>
          <cell r="F141" t="str">
            <v>Hải</v>
          </cell>
          <cell r="G141" t="str">
            <v xml:space="preserve">Giáp Thanh </v>
          </cell>
          <cell r="H141" t="str">
            <v>Nợ Học phí ( cấm thi)</v>
          </cell>
        </row>
        <row r="142">
          <cell r="B142" t="str">
            <v>64DCDD3113</v>
          </cell>
          <cell r="C142" t="str">
            <v>Ngô Văn Khánh</v>
          </cell>
          <cell r="D142" t="str">
            <v>64DCDD03</v>
          </cell>
          <cell r="E142">
            <v>3926000</v>
          </cell>
          <cell r="F142" t="str">
            <v>Khánh</v>
          </cell>
          <cell r="G142" t="str">
            <v xml:space="preserve">Ngô Văn </v>
          </cell>
          <cell r="H142" t="str">
            <v>Nợ Học phí ( cấm thi)</v>
          </cell>
        </row>
        <row r="143">
          <cell r="B143" t="str">
            <v>64DCDD3141</v>
          </cell>
          <cell r="C143" t="str">
            <v>Đinh Văn Khiển</v>
          </cell>
          <cell r="D143" t="str">
            <v>64DCDD03</v>
          </cell>
          <cell r="E143">
            <v>8226000</v>
          </cell>
          <cell r="F143" t="str">
            <v>Khiển</v>
          </cell>
          <cell r="G143" t="str">
            <v xml:space="preserve">Đinh Văn </v>
          </cell>
          <cell r="H143" t="str">
            <v>Nợ Học phí ( cấm thi)</v>
          </cell>
        </row>
        <row r="144">
          <cell r="B144" t="str">
            <v>64DCDD3073</v>
          </cell>
          <cell r="C144" t="str">
            <v>Nguyễn Bảo Trung</v>
          </cell>
          <cell r="D144" t="str">
            <v>64DCDD03</v>
          </cell>
          <cell r="E144">
            <v>9950800</v>
          </cell>
          <cell r="F144" t="str">
            <v>Trung</v>
          </cell>
          <cell r="G144" t="str">
            <v xml:space="preserve">Nguyễn Bảo </v>
          </cell>
          <cell r="H144" t="str">
            <v>Nợ Học phí ( cấm thi)</v>
          </cell>
        </row>
        <row r="145">
          <cell r="B145" t="str">
            <v>64DCDD3107</v>
          </cell>
          <cell r="C145" t="str">
            <v>Nguyễn Việt Anh</v>
          </cell>
          <cell r="D145" t="str">
            <v>64DCDD04</v>
          </cell>
          <cell r="E145">
            <v>8397000</v>
          </cell>
          <cell r="F145" t="str">
            <v>Anh</v>
          </cell>
          <cell r="G145" t="str">
            <v xml:space="preserve">Nguyễn Việt </v>
          </cell>
          <cell r="H145" t="str">
            <v>Nợ Học phí ( cấm thi)</v>
          </cell>
        </row>
        <row r="146">
          <cell r="B146" t="str">
            <v>64DCDD3202</v>
          </cell>
          <cell r="C146" t="str">
            <v>Đinh Văn Hải</v>
          </cell>
          <cell r="D146" t="str">
            <v>64DCDD04</v>
          </cell>
          <cell r="E146">
            <v>9101800</v>
          </cell>
          <cell r="F146" t="str">
            <v>Hải</v>
          </cell>
          <cell r="G146" t="str">
            <v xml:space="preserve">Đinh Văn </v>
          </cell>
          <cell r="H146" t="str">
            <v>Nợ Học phí ( cấm thi)</v>
          </cell>
        </row>
        <row r="147">
          <cell r="B147" t="str">
            <v>64DCDD3110</v>
          </cell>
          <cell r="C147" t="str">
            <v>Đỗ Văn Hưng</v>
          </cell>
          <cell r="D147" t="str">
            <v>64DCDD04</v>
          </cell>
          <cell r="E147">
            <v>8606800</v>
          </cell>
          <cell r="F147" t="str">
            <v>Hưng</v>
          </cell>
          <cell r="G147" t="str">
            <v xml:space="preserve">Đỗ Văn </v>
          </cell>
          <cell r="H147" t="str">
            <v>Nợ Học phí ( cấm thi)</v>
          </cell>
        </row>
        <row r="148">
          <cell r="B148" t="str">
            <v>64DCDD3135</v>
          </cell>
          <cell r="C148" t="str">
            <v>Nguyễn Văn Nam</v>
          </cell>
          <cell r="D148" t="str">
            <v>64DCDD04</v>
          </cell>
          <cell r="E148">
            <v>3655000</v>
          </cell>
          <cell r="F148" t="str">
            <v>Nam</v>
          </cell>
          <cell r="G148" t="str">
            <v xml:space="preserve">Nguyễn Văn </v>
          </cell>
          <cell r="H148" t="str">
            <v>Nợ Học phí ( cấm thi)</v>
          </cell>
        </row>
        <row r="149">
          <cell r="B149" t="str">
            <v>64DCDD3114</v>
          </cell>
          <cell r="C149" t="str">
            <v>Phạm Trọng Thắng</v>
          </cell>
          <cell r="D149" t="str">
            <v>64DCDD04</v>
          </cell>
          <cell r="E149">
            <v>9101800</v>
          </cell>
          <cell r="F149" t="str">
            <v>Thắng</v>
          </cell>
          <cell r="G149" t="str">
            <v xml:space="preserve">Phạm Trọng </v>
          </cell>
          <cell r="H149" t="str">
            <v>Nợ Học phí ( cấm thi)</v>
          </cell>
        </row>
        <row r="150">
          <cell r="B150" t="str">
            <v>64DCDD3127</v>
          </cell>
          <cell r="C150" t="str">
            <v>Nguyễn Văn Thiệu</v>
          </cell>
          <cell r="D150" t="str">
            <v>64DCDD04</v>
          </cell>
          <cell r="E150">
            <v>7797000</v>
          </cell>
          <cell r="F150" t="str">
            <v>Thiệu</v>
          </cell>
          <cell r="G150" t="str">
            <v xml:space="preserve">Nguyễn Văn </v>
          </cell>
          <cell r="H150" t="str">
            <v>Nợ Học phí ( cấm thi)</v>
          </cell>
        </row>
        <row r="151">
          <cell r="B151" t="str">
            <v>64DCDD3121</v>
          </cell>
          <cell r="C151" t="str">
            <v>Dương Quang Tịnh</v>
          </cell>
          <cell r="D151" t="str">
            <v>64DCDD04</v>
          </cell>
          <cell r="E151">
            <v>4142000</v>
          </cell>
          <cell r="F151" t="str">
            <v>Tịnh</v>
          </cell>
          <cell r="G151" t="str">
            <v xml:space="preserve">Dương Quang </v>
          </cell>
          <cell r="H151" t="str">
            <v>Nợ Học phí ( cấm thi)</v>
          </cell>
        </row>
        <row r="152">
          <cell r="B152" t="str">
            <v>64DCDM3016</v>
          </cell>
          <cell r="C152" t="str">
            <v>Vũ Đức Cảnh</v>
          </cell>
          <cell r="D152" t="str">
            <v>64DCDM01</v>
          </cell>
          <cell r="E152">
            <v>15682800</v>
          </cell>
          <cell r="F152" t="str">
            <v>Cảnh</v>
          </cell>
          <cell r="G152" t="str">
            <v xml:space="preserve">Vũ Đức </v>
          </cell>
          <cell r="H152" t="str">
            <v>Nợ Học phí ( cấm thi)</v>
          </cell>
        </row>
        <row r="153">
          <cell r="B153" t="str">
            <v>64DCDM3024</v>
          </cell>
          <cell r="C153" t="str">
            <v>Nguyễn Quang Đức</v>
          </cell>
          <cell r="D153" t="str">
            <v>64DCDM01</v>
          </cell>
          <cell r="E153">
            <v>8090000</v>
          </cell>
          <cell r="F153" t="str">
            <v>Đức</v>
          </cell>
          <cell r="G153" t="str">
            <v xml:space="preserve">Nguyễn Quang </v>
          </cell>
          <cell r="H153" t="str">
            <v>Nợ Học phí ( cấm thi)</v>
          </cell>
        </row>
        <row r="154">
          <cell r="B154" t="str">
            <v>64DCDM3003</v>
          </cell>
          <cell r="C154" t="str">
            <v>Bùi Ngọc Linh</v>
          </cell>
          <cell r="D154" t="str">
            <v>64DCDM01</v>
          </cell>
          <cell r="E154">
            <v>4063000</v>
          </cell>
          <cell r="F154" t="str">
            <v>Linh</v>
          </cell>
          <cell r="G154" t="str">
            <v xml:space="preserve">Bùi Ngọc </v>
          </cell>
          <cell r="H154" t="str">
            <v>Nợ Học phí ( cấm thi)</v>
          </cell>
        </row>
        <row r="155">
          <cell r="B155" t="str">
            <v>64DCDM3026</v>
          </cell>
          <cell r="C155" t="str">
            <v>Lê Văn Sỹ</v>
          </cell>
          <cell r="D155" t="str">
            <v>64DCDM01</v>
          </cell>
          <cell r="E155">
            <v>8589000</v>
          </cell>
          <cell r="F155" t="str">
            <v>Sỹ</v>
          </cell>
          <cell r="G155" t="str">
            <v xml:space="preserve">Lê Văn </v>
          </cell>
          <cell r="H155" t="str">
            <v>Nợ Học phí ( cấm thi)</v>
          </cell>
        </row>
        <row r="156">
          <cell r="B156" t="str">
            <v>64DCDT3204</v>
          </cell>
          <cell r="C156" t="str">
            <v>Nguyễn Ngọc Hoàng</v>
          </cell>
          <cell r="D156" t="str">
            <v>64DCDT01</v>
          </cell>
          <cell r="E156">
            <v>5912000</v>
          </cell>
          <cell r="F156" t="str">
            <v>Hoàng</v>
          </cell>
          <cell r="G156" t="str">
            <v xml:space="preserve">Nguyễn Ngọc </v>
          </cell>
          <cell r="H156" t="str">
            <v>Nợ Học phí ( cấm thi)</v>
          </cell>
        </row>
        <row r="157">
          <cell r="B157" t="str">
            <v>64DCDT3062</v>
          </cell>
          <cell r="C157" t="str">
            <v>Vũ Tuấn Minh</v>
          </cell>
          <cell r="D157" t="str">
            <v>64DCDT01</v>
          </cell>
          <cell r="E157">
            <v>10697800</v>
          </cell>
          <cell r="F157" t="str">
            <v>Minh</v>
          </cell>
          <cell r="G157" t="str">
            <v xml:space="preserve">Vũ Tuấn </v>
          </cell>
          <cell r="H157" t="str">
            <v>Nợ Học phí ( cấm thi)</v>
          </cell>
        </row>
        <row r="158">
          <cell r="B158" t="str">
            <v>64DCDT3063</v>
          </cell>
          <cell r="C158" t="str">
            <v>Lê Minh Thức</v>
          </cell>
          <cell r="D158" t="str">
            <v>64DCDT01</v>
          </cell>
          <cell r="E158">
            <v>5019000</v>
          </cell>
          <cell r="F158" t="str">
            <v>Thức</v>
          </cell>
          <cell r="G158" t="str">
            <v xml:space="preserve">Lê Minh </v>
          </cell>
          <cell r="H158" t="str">
            <v>Nợ Học phí ( cấm thi)</v>
          </cell>
        </row>
        <row r="159">
          <cell r="B159" t="str">
            <v>64DCDT3193</v>
          </cell>
          <cell r="C159" t="str">
            <v>Phạm Viết Giáp</v>
          </cell>
          <cell r="D159" t="str">
            <v>64DCDT02</v>
          </cell>
          <cell r="E159">
            <v>5002000</v>
          </cell>
          <cell r="F159" t="str">
            <v>Giáp</v>
          </cell>
          <cell r="G159" t="str">
            <v xml:space="preserve">Phạm Viết </v>
          </cell>
          <cell r="H159" t="str">
            <v>Nợ Học phí ( cấm thi)</v>
          </cell>
        </row>
        <row r="160">
          <cell r="B160" t="str">
            <v>64DCDT3080</v>
          </cell>
          <cell r="C160" t="str">
            <v>Trần Ngọc Hà</v>
          </cell>
          <cell r="D160" t="str">
            <v>64DCDT02</v>
          </cell>
          <cell r="E160">
            <v>5019000</v>
          </cell>
          <cell r="F160" t="str">
            <v>Hà</v>
          </cell>
          <cell r="G160" t="str">
            <v xml:space="preserve">Trần Ngọc </v>
          </cell>
          <cell r="H160" t="str">
            <v>Nợ Học phí ( cấm thi)</v>
          </cell>
        </row>
        <row r="161">
          <cell r="B161" t="str">
            <v>64DCDT3170</v>
          </cell>
          <cell r="C161" t="str">
            <v>Phí Anh Hào</v>
          </cell>
          <cell r="D161" t="str">
            <v>64DCDT03</v>
          </cell>
          <cell r="E161">
            <v>10033000</v>
          </cell>
          <cell r="F161" t="str">
            <v>Hào</v>
          </cell>
          <cell r="G161" t="str">
            <v xml:space="preserve">Phí Anh </v>
          </cell>
          <cell r="H161" t="str">
            <v>Nợ Học phí ( cấm thi)</v>
          </cell>
        </row>
        <row r="162">
          <cell r="B162" t="str">
            <v>64DCDT3130</v>
          </cell>
          <cell r="C162" t="str">
            <v>Nguyễn Văn Thông</v>
          </cell>
          <cell r="D162" t="str">
            <v>64DCDT03</v>
          </cell>
          <cell r="E162">
            <v>4578000</v>
          </cell>
          <cell r="F162" t="str">
            <v>Thông</v>
          </cell>
          <cell r="G162" t="str">
            <v xml:space="preserve">Nguyễn Văn </v>
          </cell>
          <cell r="H162" t="str">
            <v>Nợ Học phí ( cấm thi)</v>
          </cell>
        </row>
        <row r="163">
          <cell r="B163" t="str">
            <v>64DCDT3120</v>
          </cell>
          <cell r="C163" t="str">
            <v>Lê Thị Trinh</v>
          </cell>
          <cell r="D163" t="str">
            <v>64DCDT03</v>
          </cell>
          <cell r="E163">
            <v>5736000</v>
          </cell>
          <cell r="F163" t="str">
            <v>Trinh</v>
          </cell>
          <cell r="G163" t="str">
            <v xml:space="preserve">Lê Thị </v>
          </cell>
          <cell r="H163" t="str">
            <v>Nợ Học phí ( cấm thi)</v>
          </cell>
        </row>
        <row r="164">
          <cell r="B164" t="str">
            <v>64DCKT1031</v>
          </cell>
          <cell r="C164" t="str">
            <v>Vũ Tiến Đạt</v>
          </cell>
          <cell r="D164" t="str">
            <v>64DCKT04</v>
          </cell>
          <cell r="E164">
            <v>2063000</v>
          </cell>
          <cell r="F164" t="str">
            <v>Đạt</v>
          </cell>
          <cell r="G164" t="str">
            <v xml:space="preserve">Vũ Tiến </v>
          </cell>
          <cell r="H164" t="str">
            <v>Nợ Học phí ( cấm thi)</v>
          </cell>
        </row>
        <row r="165">
          <cell r="B165" t="str">
            <v>64DCKT3036</v>
          </cell>
          <cell r="C165" t="str">
            <v>Đỗ Thị Liên</v>
          </cell>
          <cell r="D165" t="str">
            <v>64DCKT04</v>
          </cell>
          <cell r="E165">
            <v>6170000</v>
          </cell>
          <cell r="F165" t="str">
            <v>Liên</v>
          </cell>
          <cell r="G165" t="str">
            <v xml:space="preserve">Đỗ Thị </v>
          </cell>
          <cell r="H165" t="str">
            <v>Nợ Học phí ( cấm thi)</v>
          </cell>
        </row>
        <row r="166">
          <cell r="B166" t="str">
            <v>64DCKT3130</v>
          </cell>
          <cell r="C166" t="str">
            <v>Cao Thị Thảo Linh</v>
          </cell>
          <cell r="D166" t="str">
            <v>64DCKT06</v>
          </cell>
          <cell r="E166">
            <v>2585000</v>
          </cell>
          <cell r="F166" t="str">
            <v>Linh</v>
          </cell>
          <cell r="G166" t="str">
            <v xml:space="preserve">Cao Thị Thảo </v>
          </cell>
          <cell r="H166" t="str">
            <v>Nợ Học phí ( cấm thi)</v>
          </cell>
        </row>
        <row r="167">
          <cell r="B167" t="str">
            <v>64DCKT3304</v>
          </cell>
          <cell r="C167" t="str">
            <v>Nguyễn Quang Phúc</v>
          </cell>
          <cell r="D167" t="str">
            <v>64DCKT06</v>
          </cell>
          <cell r="E167">
            <v>3629000</v>
          </cell>
          <cell r="F167" t="str">
            <v>Phúc</v>
          </cell>
          <cell r="G167" t="str">
            <v xml:space="preserve">Nguyễn Quang </v>
          </cell>
          <cell r="H167" t="str">
            <v>Nợ Học phí ( cấm thi)</v>
          </cell>
        </row>
        <row r="168">
          <cell r="B168" t="str">
            <v>64DCKT3145</v>
          </cell>
          <cell r="C168" t="str">
            <v>Lê Thị Ngọc Trang</v>
          </cell>
          <cell r="D168" t="str">
            <v>64DCKT06</v>
          </cell>
          <cell r="E168">
            <v>6362000</v>
          </cell>
          <cell r="F168" t="str">
            <v>Trang</v>
          </cell>
          <cell r="G168" t="str">
            <v xml:space="preserve">Lê Thị Ngọc </v>
          </cell>
          <cell r="H168" t="str">
            <v>Nợ Học phí ( cấm thi)</v>
          </cell>
        </row>
        <row r="169">
          <cell r="B169" t="str">
            <v>64DCMT3028</v>
          </cell>
          <cell r="C169" t="str">
            <v>Trần Văn Hiếu</v>
          </cell>
          <cell r="D169" t="str">
            <v>64DCMT01</v>
          </cell>
          <cell r="E169">
            <v>8196000</v>
          </cell>
          <cell r="F169" t="str">
            <v>Hiếu</v>
          </cell>
          <cell r="G169" t="str">
            <v xml:space="preserve">Trần Văn </v>
          </cell>
          <cell r="H169" t="str">
            <v>Nợ Học phí ( cấm thi)</v>
          </cell>
        </row>
        <row r="170">
          <cell r="B170" t="str">
            <v>64DCTH3145</v>
          </cell>
          <cell r="C170" t="str">
            <v>Lương Đức Mạnh</v>
          </cell>
          <cell r="D170" t="str">
            <v>64DCMT01</v>
          </cell>
          <cell r="E170">
            <v>4541000</v>
          </cell>
          <cell r="F170" t="str">
            <v>Mạnh</v>
          </cell>
          <cell r="G170" t="str">
            <v xml:space="preserve">Lương Đức </v>
          </cell>
          <cell r="H170" t="str">
            <v>Nợ Học phí ( cấm thi)</v>
          </cell>
        </row>
        <row r="171">
          <cell r="B171" t="str">
            <v>64DCMT3022</v>
          </cell>
          <cell r="C171" t="str">
            <v>Nguyễn Anh Phương</v>
          </cell>
          <cell r="D171" t="str">
            <v>64DCMT01</v>
          </cell>
          <cell r="E171">
            <v>4780000</v>
          </cell>
          <cell r="F171" t="str">
            <v>Phương</v>
          </cell>
          <cell r="G171" t="str">
            <v xml:space="preserve">Nguyễn Anh </v>
          </cell>
          <cell r="H171" t="str">
            <v>Nợ Học phí ( cấm thi)</v>
          </cell>
        </row>
        <row r="172">
          <cell r="B172" t="str">
            <v>64DCMT3021</v>
          </cell>
          <cell r="C172" t="str">
            <v>Lưu Văn Quý</v>
          </cell>
          <cell r="D172" t="str">
            <v>64DCMT01</v>
          </cell>
          <cell r="E172">
            <v>3824000</v>
          </cell>
          <cell r="F172" t="str">
            <v>Quý</v>
          </cell>
          <cell r="G172" t="str">
            <v xml:space="preserve">Lưu Văn </v>
          </cell>
          <cell r="H172" t="str">
            <v>Nợ Học phí ( cấm thi)</v>
          </cell>
        </row>
        <row r="173">
          <cell r="B173" t="str">
            <v>64DCMT3036</v>
          </cell>
          <cell r="C173" t="str">
            <v>Đinh Văn Thức</v>
          </cell>
          <cell r="D173" t="str">
            <v>64DCMT01</v>
          </cell>
          <cell r="E173">
            <v>5736000</v>
          </cell>
          <cell r="F173" t="str">
            <v>Thức</v>
          </cell>
          <cell r="G173" t="str">
            <v xml:space="preserve">Đinh Văn </v>
          </cell>
          <cell r="H173" t="str">
            <v>Nợ Học phí ( cấm thi)</v>
          </cell>
        </row>
        <row r="174">
          <cell r="B174" t="str">
            <v>64DCMT3015</v>
          </cell>
          <cell r="C174" t="str">
            <v>Dương Văn Trung</v>
          </cell>
          <cell r="D174" t="str">
            <v>64DCMT01</v>
          </cell>
          <cell r="E174">
            <v>4260000</v>
          </cell>
          <cell r="F174" t="str">
            <v>Trung</v>
          </cell>
          <cell r="G174" t="str">
            <v xml:space="preserve">Dương Văn </v>
          </cell>
          <cell r="H174" t="str">
            <v>Nợ Học phí ( cấm thi)</v>
          </cell>
        </row>
        <row r="175">
          <cell r="B175" t="str">
            <v>64DCMX2003</v>
          </cell>
          <cell r="C175" t="str">
            <v>Lê Bảo Chung</v>
          </cell>
          <cell r="D175" t="str">
            <v>64DCMX02</v>
          </cell>
          <cell r="E175">
            <v>3585000</v>
          </cell>
          <cell r="F175" t="str">
            <v>Chung</v>
          </cell>
          <cell r="G175" t="str">
            <v xml:space="preserve">Lê Bảo </v>
          </cell>
          <cell r="H175" t="str">
            <v>Nợ Học phí ( cấm thi)</v>
          </cell>
        </row>
        <row r="176">
          <cell r="B176" t="str">
            <v>64DCMX3063</v>
          </cell>
          <cell r="C176" t="str">
            <v>Nguyễn Công Doanh</v>
          </cell>
          <cell r="D176" t="str">
            <v>64DCMX03</v>
          </cell>
          <cell r="E176">
            <v>11669000</v>
          </cell>
          <cell r="F176" t="str">
            <v>Doanh</v>
          </cell>
          <cell r="G176" t="str">
            <v xml:space="preserve">Nguyễn Công </v>
          </cell>
          <cell r="H176" t="str">
            <v>Nợ Học phí ( cấm thi)</v>
          </cell>
        </row>
        <row r="177">
          <cell r="B177" t="str">
            <v>64DCMX3071</v>
          </cell>
          <cell r="C177" t="str">
            <v>Hoàng Đại Dương</v>
          </cell>
          <cell r="D177" t="str">
            <v>64DCMX03</v>
          </cell>
          <cell r="E177">
            <v>8247000</v>
          </cell>
          <cell r="F177" t="str">
            <v>Dương</v>
          </cell>
          <cell r="G177" t="str">
            <v xml:space="preserve">Hoàng Đại </v>
          </cell>
          <cell r="H177" t="str">
            <v>Nợ Học phí ( cấm thi)</v>
          </cell>
        </row>
        <row r="178">
          <cell r="B178" t="str">
            <v>64DCMX3083</v>
          </cell>
          <cell r="C178" t="str">
            <v>Trần Văn Trọng</v>
          </cell>
          <cell r="D178" t="str">
            <v>64DCMX03</v>
          </cell>
          <cell r="E178">
            <v>8511650</v>
          </cell>
          <cell r="F178" t="str">
            <v>Trọng</v>
          </cell>
          <cell r="G178" t="str">
            <v xml:space="preserve">Trần Văn </v>
          </cell>
          <cell r="H178" t="str">
            <v>Nợ Học phí ( cấm thi)</v>
          </cell>
        </row>
        <row r="179">
          <cell r="B179" t="str">
            <v>64DCMX3060</v>
          </cell>
          <cell r="C179" t="str">
            <v>Cao Thế Trường</v>
          </cell>
          <cell r="D179" t="str">
            <v>64DCMX03</v>
          </cell>
          <cell r="E179">
            <v>4578000</v>
          </cell>
          <cell r="F179" t="str">
            <v>Trường</v>
          </cell>
          <cell r="G179" t="str">
            <v xml:space="preserve">Cao Thế </v>
          </cell>
          <cell r="H179" t="str">
            <v>Nợ Học phí ( cấm thi)</v>
          </cell>
        </row>
        <row r="180">
          <cell r="B180" t="str">
            <v>64DCOT3031</v>
          </cell>
          <cell r="C180" t="str">
            <v>Đặng Tuấn Anh</v>
          </cell>
          <cell r="D180" t="str">
            <v>64DCOT02</v>
          </cell>
          <cell r="E180">
            <v>6692800</v>
          </cell>
          <cell r="F180" t="str">
            <v>Anh</v>
          </cell>
          <cell r="G180" t="str">
            <v xml:space="preserve">Đặng Tuấn </v>
          </cell>
          <cell r="H180" t="str">
            <v>Nợ Học phí ( cấm thi)</v>
          </cell>
        </row>
        <row r="181">
          <cell r="B181" t="str">
            <v>64DCOT3005</v>
          </cell>
          <cell r="C181" t="str">
            <v>Nguyễn Văn Huân</v>
          </cell>
          <cell r="D181" t="str">
            <v>64DCOT02</v>
          </cell>
          <cell r="E181">
            <v>8006800</v>
          </cell>
          <cell r="F181" t="str">
            <v>Huân</v>
          </cell>
          <cell r="G181" t="str">
            <v xml:space="preserve">Nguyễn Văn </v>
          </cell>
          <cell r="H181" t="str">
            <v>Nợ Học phí ( cấm thi)</v>
          </cell>
        </row>
        <row r="182">
          <cell r="B182" t="str">
            <v>64DCOT3035</v>
          </cell>
          <cell r="C182" t="str">
            <v>Hoàng Hùng Sơn</v>
          </cell>
          <cell r="D182" t="str">
            <v>64DCOT02</v>
          </cell>
          <cell r="E182">
            <v>4302000</v>
          </cell>
          <cell r="F182" t="str">
            <v>Sơn</v>
          </cell>
          <cell r="G182" t="str">
            <v xml:space="preserve">Hoàng Hùng </v>
          </cell>
          <cell r="H182" t="str">
            <v>Nợ Học phí ( cấm thi)</v>
          </cell>
        </row>
        <row r="183">
          <cell r="B183" t="str">
            <v>64DCOT3058</v>
          </cell>
          <cell r="C183" t="str">
            <v>Bùi Văn Cường</v>
          </cell>
          <cell r="D183" t="str">
            <v>64DCOT03</v>
          </cell>
          <cell r="E183">
            <v>9656800</v>
          </cell>
          <cell r="F183" t="str">
            <v>Cường</v>
          </cell>
          <cell r="G183" t="str">
            <v xml:space="preserve">Bùi Văn </v>
          </cell>
          <cell r="H183" t="str">
            <v>Nợ Học phí ( cấm thi)</v>
          </cell>
        </row>
        <row r="184">
          <cell r="B184" t="str">
            <v>64DCOT3090</v>
          </cell>
          <cell r="C184" t="str">
            <v>Phạm Văn Hội</v>
          </cell>
          <cell r="D184" t="str">
            <v>64DCOT03</v>
          </cell>
          <cell r="E184">
            <v>11642000</v>
          </cell>
          <cell r="F184" t="str">
            <v>Hội</v>
          </cell>
          <cell r="G184" t="str">
            <v xml:space="preserve">Phạm Văn </v>
          </cell>
          <cell r="H184" t="str">
            <v>Nợ Học phí ( cấm thi)</v>
          </cell>
        </row>
        <row r="185">
          <cell r="B185" t="str">
            <v>64DCOT3075</v>
          </cell>
          <cell r="C185" t="str">
            <v>Đặng Quốc Hùng</v>
          </cell>
          <cell r="D185" t="str">
            <v>64DCOT03</v>
          </cell>
          <cell r="E185">
            <v>8260000</v>
          </cell>
          <cell r="F185" t="str">
            <v>Hùng</v>
          </cell>
          <cell r="G185" t="str">
            <v xml:space="preserve">Đặng Quốc </v>
          </cell>
          <cell r="H185" t="str">
            <v>Nợ Học phí ( cấm thi)</v>
          </cell>
        </row>
        <row r="186">
          <cell r="B186" t="str">
            <v>64DCOT3109</v>
          </cell>
          <cell r="C186" t="str">
            <v>Trần Anh Phước</v>
          </cell>
          <cell r="D186" t="str">
            <v>64DCOT03</v>
          </cell>
          <cell r="E186">
            <v>9326800</v>
          </cell>
          <cell r="F186" t="str">
            <v>Phước</v>
          </cell>
          <cell r="G186" t="str">
            <v xml:space="preserve">Trần Anh </v>
          </cell>
          <cell r="H186" t="str">
            <v>Nợ Học phí ( cấm thi)</v>
          </cell>
        </row>
        <row r="187">
          <cell r="B187" t="str">
            <v>64DCOT3099</v>
          </cell>
          <cell r="C187" t="str">
            <v>Nguyễn Khắc Tuấn</v>
          </cell>
          <cell r="D187" t="str">
            <v>64DCOT03</v>
          </cell>
          <cell r="E187">
            <v>4302000</v>
          </cell>
          <cell r="F187" t="str">
            <v>Tuấn</v>
          </cell>
          <cell r="G187" t="str">
            <v xml:space="preserve">Nguyễn Khắc </v>
          </cell>
          <cell r="H187" t="str">
            <v>Nợ Học phí ( cấm thi)</v>
          </cell>
        </row>
        <row r="188">
          <cell r="B188" t="str">
            <v>64DCOT3196</v>
          </cell>
          <cell r="C188" t="str">
            <v>Nguyễn Hải Ninh</v>
          </cell>
          <cell r="D188" t="str">
            <v>64DCOT04</v>
          </cell>
          <cell r="E188">
            <v>8006800</v>
          </cell>
          <cell r="F188" t="str">
            <v>Ninh</v>
          </cell>
          <cell r="G188" t="str">
            <v xml:space="preserve">Nguyễn Hải </v>
          </cell>
          <cell r="H188" t="str">
            <v>Nợ Học phí ( cấm thi)</v>
          </cell>
        </row>
        <row r="189">
          <cell r="B189" t="str">
            <v>64DCOT3198</v>
          </cell>
          <cell r="C189" t="str">
            <v>Nguyễn Trường Sơn</v>
          </cell>
          <cell r="D189" t="str">
            <v>64DCOT04</v>
          </cell>
          <cell r="E189">
            <v>5667000</v>
          </cell>
          <cell r="F189" t="str">
            <v>Sơn</v>
          </cell>
          <cell r="G189" t="str">
            <v xml:space="preserve">Nguyễn Trường </v>
          </cell>
          <cell r="H189" t="str">
            <v>Nợ Học phí ( cấm thi)</v>
          </cell>
        </row>
        <row r="190">
          <cell r="B190" t="str">
            <v>64DCOT3156</v>
          </cell>
          <cell r="C190" t="str">
            <v>Đặng Quang Toàn</v>
          </cell>
          <cell r="D190" t="str">
            <v>64DCOT04</v>
          </cell>
          <cell r="E190">
            <v>8007000</v>
          </cell>
          <cell r="F190" t="str">
            <v>Toàn</v>
          </cell>
          <cell r="G190" t="str">
            <v xml:space="preserve">Đặng Quang </v>
          </cell>
          <cell r="H190" t="str">
            <v>Nợ Học phí ( cấm thi)</v>
          </cell>
        </row>
        <row r="191">
          <cell r="B191" t="str">
            <v>64DCOT3173</v>
          </cell>
          <cell r="C191" t="str">
            <v>Trần Văn Trọng</v>
          </cell>
          <cell r="D191" t="str">
            <v>64DCOT04</v>
          </cell>
          <cell r="E191">
            <v>8007000</v>
          </cell>
          <cell r="F191" t="str">
            <v>Trọng</v>
          </cell>
          <cell r="G191" t="str">
            <v xml:space="preserve">Trần Văn </v>
          </cell>
          <cell r="H191" t="str">
            <v>Nợ Học phí ( cấm thi)</v>
          </cell>
        </row>
        <row r="192">
          <cell r="B192" t="str">
            <v>64DCOT3135</v>
          </cell>
          <cell r="C192" t="str">
            <v>Đặng Đình Trúc</v>
          </cell>
          <cell r="D192" t="str">
            <v>64DCOT04</v>
          </cell>
          <cell r="E192">
            <v>10736800</v>
          </cell>
          <cell r="F192" t="str">
            <v>Trúc</v>
          </cell>
          <cell r="G192" t="str">
            <v xml:space="preserve">Đặng Đình </v>
          </cell>
          <cell r="H192" t="str">
            <v>Nợ Học phí ( cấm thi)</v>
          </cell>
        </row>
        <row r="193">
          <cell r="B193" t="str">
            <v>64DCOT3194</v>
          </cell>
          <cell r="C193" t="str">
            <v>Hồ Đình Tú</v>
          </cell>
          <cell r="D193" t="str">
            <v>64DCOT04</v>
          </cell>
          <cell r="E193">
            <v>8501800</v>
          </cell>
          <cell r="F193" t="str">
            <v>Tú</v>
          </cell>
          <cell r="G193" t="str">
            <v xml:space="preserve">Hồ Đình </v>
          </cell>
          <cell r="H193" t="str">
            <v>Nợ Học phí ( cấm thi)</v>
          </cell>
        </row>
        <row r="194">
          <cell r="B194" t="str">
            <v>64DCOT3120</v>
          </cell>
          <cell r="C194" t="str">
            <v>Hồ Sỹ Tùng</v>
          </cell>
          <cell r="D194" t="str">
            <v>64DCOT04</v>
          </cell>
          <cell r="E194">
            <v>9326800</v>
          </cell>
          <cell r="F194" t="str">
            <v>Tùng</v>
          </cell>
          <cell r="G194" t="str">
            <v xml:space="preserve">Hồ Sỹ </v>
          </cell>
          <cell r="H194" t="str">
            <v>Nợ Học phí ( cấm thi)</v>
          </cell>
        </row>
        <row r="195">
          <cell r="B195" t="str">
            <v>64DCOT3222</v>
          </cell>
          <cell r="C195" t="str">
            <v>Trần Bá Dương</v>
          </cell>
          <cell r="D195" t="str">
            <v>64DCOT05</v>
          </cell>
          <cell r="E195">
            <v>8662650</v>
          </cell>
          <cell r="F195" t="str">
            <v>Dương</v>
          </cell>
          <cell r="G195" t="str">
            <v xml:space="preserve">Trần Bá </v>
          </cell>
          <cell r="H195" t="str">
            <v>Nợ Học phí ( cấm thi)</v>
          </cell>
        </row>
        <row r="196">
          <cell r="B196" t="str">
            <v>62DCCD2025</v>
          </cell>
          <cell r="C196" t="str">
            <v>Nguyễn Hoàng Định</v>
          </cell>
          <cell r="D196" t="str">
            <v>64DCOT05</v>
          </cell>
          <cell r="E196">
            <v>7529000</v>
          </cell>
          <cell r="F196" t="str">
            <v>Định</v>
          </cell>
          <cell r="G196" t="str">
            <v xml:space="preserve">Nguyễn Hoàng </v>
          </cell>
          <cell r="H196" t="str">
            <v>Nợ Học phí ( cấm thi)</v>
          </cell>
        </row>
        <row r="197">
          <cell r="B197" t="str">
            <v>64DCOT3205</v>
          </cell>
          <cell r="C197" t="str">
            <v>Trần Nhật Hoàng</v>
          </cell>
          <cell r="D197" t="str">
            <v>64DCOT05</v>
          </cell>
          <cell r="E197">
            <v>4541000</v>
          </cell>
          <cell r="F197" t="str">
            <v>Hoàng</v>
          </cell>
          <cell r="G197" t="str">
            <v xml:space="preserve">Trần Nhật </v>
          </cell>
          <cell r="H197" t="str">
            <v>Nợ Học phí ( cấm thi)</v>
          </cell>
        </row>
        <row r="198">
          <cell r="B198" t="str">
            <v>64DCOT3212</v>
          </cell>
          <cell r="C198" t="str">
            <v>Ngô Thành Huân</v>
          </cell>
          <cell r="D198" t="str">
            <v>64DCOT05</v>
          </cell>
          <cell r="E198">
            <v>8666800</v>
          </cell>
          <cell r="F198" t="str">
            <v>Huân</v>
          </cell>
          <cell r="G198" t="str">
            <v xml:space="preserve">Ngô Thành </v>
          </cell>
          <cell r="H198" t="str">
            <v>Nợ Học phí ( cấm thi)</v>
          </cell>
        </row>
        <row r="199">
          <cell r="B199" t="str">
            <v>64DCOT3225</v>
          </cell>
          <cell r="C199" t="str">
            <v>Nguyễn Bá Thành</v>
          </cell>
          <cell r="D199" t="str">
            <v>64DCOT05</v>
          </cell>
          <cell r="E199">
            <v>9157650</v>
          </cell>
          <cell r="F199" t="str">
            <v>Thành</v>
          </cell>
          <cell r="G199" t="str">
            <v xml:space="preserve">Nguyễn Bá </v>
          </cell>
          <cell r="H199" t="str">
            <v>Nợ Học phí ( cấm thi)</v>
          </cell>
        </row>
        <row r="200">
          <cell r="B200" t="str">
            <v>64DCOT3166</v>
          </cell>
          <cell r="C200" t="str">
            <v>Đinh Văn Thi</v>
          </cell>
          <cell r="D200" t="str">
            <v>64DCOT05</v>
          </cell>
          <cell r="E200">
            <v>7354000</v>
          </cell>
          <cell r="F200" t="str">
            <v>Thi</v>
          </cell>
          <cell r="G200" t="str">
            <v xml:space="preserve">Đinh Văn </v>
          </cell>
          <cell r="H200" t="str">
            <v>Nợ Học phí ( cấm thi)</v>
          </cell>
        </row>
        <row r="201">
          <cell r="B201" t="str">
            <v>64DCOT3197</v>
          </cell>
          <cell r="C201" t="str">
            <v>Vũ Văn Tuấn</v>
          </cell>
          <cell r="D201" t="str">
            <v>64DCOT05</v>
          </cell>
          <cell r="E201">
            <v>8007000</v>
          </cell>
          <cell r="F201" t="str">
            <v>Tuấn</v>
          </cell>
          <cell r="G201" t="str">
            <v xml:space="preserve">Vũ Văn </v>
          </cell>
          <cell r="H201" t="str">
            <v>Nợ Học phí ( cấm thi)</v>
          </cell>
        </row>
        <row r="202">
          <cell r="B202" t="str">
            <v>64DCQT3127</v>
          </cell>
          <cell r="C202" t="str">
            <v>Vũ Thị Mơ</v>
          </cell>
          <cell r="D202" t="str">
            <v>64DCQT01</v>
          </cell>
          <cell r="E202">
            <v>4011000</v>
          </cell>
          <cell r="F202" t="str">
            <v>Mơ</v>
          </cell>
          <cell r="G202" t="str">
            <v xml:space="preserve">Vũ Thị </v>
          </cell>
          <cell r="H202" t="str">
            <v>Nợ Học phí ( cấm thi)</v>
          </cell>
        </row>
        <row r="203">
          <cell r="B203" t="str">
            <v>64DCQT3107</v>
          </cell>
          <cell r="C203" t="str">
            <v>Đỗ Tùng Anh</v>
          </cell>
          <cell r="D203" t="str">
            <v>64DCQT02</v>
          </cell>
          <cell r="E203">
            <v>4011000</v>
          </cell>
          <cell r="F203" t="str">
            <v>Anh</v>
          </cell>
          <cell r="G203" t="str">
            <v xml:space="preserve">Đỗ Tùng </v>
          </cell>
          <cell r="H203" t="str">
            <v>Nợ Học phí ( cấm thi)</v>
          </cell>
        </row>
        <row r="204">
          <cell r="B204" t="str">
            <v>63DCQT3044</v>
          </cell>
          <cell r="C204" t="str">
            <v>Đoàn Trung Chính</v>
          </cell>
          <cell r="D204" t="str">
            <v>64DCQT02</v>
          </cell>
          <cell r="E204">
            <v>9123000</v>
          </cell>
          <cell r="F204" t="str">
            <v>Chính</v>
          </cell>
          <cell r="G204" t="str">
            <v xml:space="preserve">Đoàn Trung </v>
          </cell>
          <cell r="H204" t="str">
            <v>Nợ Học phí ( cấm thi)</v>
          </cell>
        </row>
        <row r="205">
          <cell r="B205" t="str">
            <v>64DCQT3089</v>
          </cell>
          <cell r="C205" t="str">
            <v>Nguyễn Thị Hường</v>
          </cell>
          <cell r="D205" t="str">
            <v>64DCQT02</v>
          </cell>
          <cell r="E205">
            <v>3438000</v>
          </cell>
          <cell r="F205" t="str">
            <v>Hường</v>
          </cell>
          <cell r="G205" t="str">
            <v xml:space="preserve">Nguyễn Thị </v>
          </cell>
          <cell r="H205" t="str">
            <v>Nợ Học phí ( cấm thi)</v>
          </cell>
        </row>
        <row r="206">
          <cell r="B206" t="str">
            <v>64DCQT3082</v>
          </cell>
          <cell r="C206" t="str">
            <v>Nguyễn Thành Trung</v>
          </cell>
          <cell r="D206" t="str">
            <v>64DCQT02</v>
          </cell>
          <cell r="E206">
            <v>6621000</v>
          </cell>
          <cell r="F206" t="str">
            <v>Trung</v>
          </cell>
          <cell r="G206" t="str">
            <v xml:space="preserve">Nguyễn Thành </v>
          </cell>
          <cell r="H206" t="str">
            <v>Nợ Học phí ( cấm thi)</v>
          </cell>
        </row>
        <row r="207">
          <cell r="B207" t="str">
            <v>64DCQT3091</v>
          </cell>
          <cell r="C207" t="str">
            <v>Nguyễn Thanh Tùng</v>
          </cell>
          <cell r="D207" t="str">
            <v>64DCQT02</v>
          </cell>
          <cell r="E207">
            <v>7839000</v>
          </cell>
          <cell r="F207" t="str">
            <v>Tùng</v>
          </cell>
          <cell r="G207" t="str">
            <v xml:space="preserve">Nguyễn Thanh </v>
          </cell>
          <cell r="H207" t="str">
            <v>Nợ Học phí ( cấm thi)</v>
          </cell>
        </row>
        <row r="208">
          <cell r="B208" t="str">
            <v>64DCTH3012</v>
          </cell>
          <cell r="C208" t="str">
            <v>Phan Huy Cường</v>
          </cell>
          <cell r="D208" t="str">
            <v>64DCTH01</v>
          </cell>
          <cell r="E208">
            <v>7887000</v>
          </cell>
          <cell r="F208" t="str">
            <v>Cường</v>
          </cell>
          <cell r="G208" t="str">
            <v xml:space="preserve">Phan Huy </v>
          </cell>
          <cell r="H208" t="str">
            <v>Nợ Học phí ( cấm thi)</v>
          </cell>
        </row>
        <row r="209">
          <cell r="B209" t="str">
            <v>64DCTH3010</v>
          </cell>
          <cell r="C209" t="str">
            <v>Nguyễn Hà Hậu</v>
          </cell>
          <cell r="D209" t="str">
            <v>64DCTH01</v>
          </cell>
          <cell r="E209">
            <v>14414000</v>
          </cell>
          <cell r="F209" t="str">
            <v>Hậu</v>
          </cell>
          <cell r="G209" t="str">
            <v xml:space="preserve">Nguyễn Hà </v>
          </cell>
          <cell r="H209" t="str">
            <v>Nợ Học phí ( cấm thi)</v>
          </cell>
        </row>
        <row r="210">
          <cell r="B210" t="str">
            <v>64DCTH3040</v>
          </cell>
          <cell r="C210" t="str">
            <v>Âu Xuân Hiệp</v>
          </cell>
          <cell r="D210" t="str">
            <v>64DCTH01</v>
          </cell>
          <cell r="E210">
            <v>5975000</v>
          </cell>
          <cell r="F210" t="str">
            <v>Hiệp</v>
          </cell>
          <cell r="G210" t="str">
            <v xml:space="preserve">Âu Xuân </v>
          </cell>
          <cell r="H210" t="str">
            <v>Nợ Học phí ( cấm thi)</v>
          </cell>
        </row>
        <row r="211">
          <cell r="B211" t="str">
            <v>64DCTH3192</v>
          </cell>
          <cell r="C211" t="str">
            <v>Nguyễn Xuân Khương</v>
          </cell>
          <cell r="D211" t="str">
            <v>64DCTH01</v>
          </cell>
          <cell r="E211">
            <v>9899000</v>
          </cell>
          <cell r="F211" t="str">
            <v>Khương</v>
          </cell>
          <cell r="G211" t="str">
            <v xml:space="preserve">Nguyễn Xuân </v>
          </cell>
          <cell r="H211" t="str">
            <v>Nợ Học phí ( cấm thi)</v>
          </cell>
        </row>
        <row r="212">
          <cell r="B212" t="str">
            <v>64DCTH3013</v>
          </cell>
          <cell r="C212" t="str">
            <v>Hoàng Khánh Ly</v>
          </cell>
          <cell r="D212" t="str">
            <v>64DCTH01</v>
          </cell>
          <cell r="E212">
            <v>9905000</v>
          </cell>
          <cell r="F212" t="str">
            <v>Ly</v>
          </cell>
          <cell r="G212" t="str">
            <v xml:space="preserve">Hoàng Khánh </v>
          </cell>
          <cell r="H212" t="str">
            <v>Nợ Học phí ( cấm thi)</v>
          </cell>
        </row>
        <row r="213">
          <cell r="B213" t="str">
            <v>64DCTH3056</v>
          </cell>
          <cell r="C213" t="str">
            <v>Nguyễn Thị Phương</v>
          </cell>
          <cell r="D213" t="str">
            <v>64DCTH01</v>
          </cell>
          <cell r="E213">
            <v>5975000</v>
          </cell>
          <cell r="F213" t="str">
            <v>Phương</v>
          </cell>
          <cell r="G213" t="str">
            <v xml:space="preserve">Nguyễn Thị </v>
          </cell>
          <cell r="H213" t="str">
            <v>Nợ Học phí ( cấm thi)</v>
          </cell>
        </row>
        <row r="214">
          <cell r="B214" t="str">
            <v>64DCTH3008</v>
          </cell>
          <cell r="C214" t="str">
            <v>Trần Văn Thiện</v>
          </cell>
          <cell r="D214" t="str">
            <v>64DCTH01</v>
          </cell>
          <cell r="E214">
            <v>14242000</v>
          </cell>
          <cell r="F214" t="str">
            <v>Thiện</v>
          </cell>
          <cell r="G214" t="str">
            <v xml:space="preserve">Trần Văn </v>
          </cell>
          <cell r="H214" t="str">
            <v>Nợ Học phí ( cấm thi)</v>
          </cell>
        </row>
        <row r="215">
          <cell r="B215" t="str">
            <v>64DCTH3140</v>
          </cell>
          <cell r="C215" t="str">
            <v>Lưu Tuấn Sơn</v>
          </cell>
          <cell r="D215" t="str">
            <v>64DCTH02</v>
          </cell>
          <cell r="E215">
            <v>17764800</v>
          </cell>
          <cell r="F215" t="str">
            <v>Sơn</v>
          </cell>
          <cell r="G215" t="str">
            <v xml:space="preserve">Lưu Tuấn </v>
          </cell>
          <cell r="H215" t="str">
            <v>Nợ Học phí ( cấm thi)</v>
          </cell>
        </row>
        <row r="216">
          <cell r="B216" t="str">
            <v>64DCTH3071</v>
          </cell>
          <cell r="C216" t="str">
            <v>Phạm Văn Công</v>
          </cell>
          <cell r="D216" t="str">
            <v>64DCTH03</v>
          </cell>
          <cell r="E216">
            <v>10490000</v>
          </cell>
          <cell r="F216" t="str">
            <v>Công</v>
          </cell>
          <cell r="G216" t="str">
            <v xml:space="preserve">Phạm Văn </v>
          </cell>
          <cell r="H216" t="str">
            <v>Nợ Học phí ( cấm thi)</v>
          </cell>
        </row>
        <row r="217">
          <cell r="B217" t="str">
            <v>64DCTH3162</v>
          </cell>
          <cell r="C217" t="str">
            <v>Nguyễn Hoàng Hải</v>
          </cell>
          <cell r="D217" t="str">
            <v>64DCTH03</v>
          </cell>
          <cell r="E217">
            <v>9899000</v>
          </cell>
          <cell r="F217" t="str">
            <v>Hải</v>
          </cell>
          <cell r="G217" t="str">
            <v xml:space="preserve">Nguyễn Hoàng </v>
          </cell>
          <cell r="H217" t="str">
            <v>Nợ Học phí ( cấm thi)</v>
          </cell>
        </row>
        <row r="218">
          <cell r="B218" t="str">
            <v>64DCTH3117</v>
          </cell>
          <cell r="C218" t="str">
            <v>Nguyễn Văn Hoan</v>
          </cell>
          <cell r="D218" t="str">
            <v>64DCTH03</v>
          </cell>
          <cell r="E218">
            <v>5975000</v>
          </cell>
          <cell r="F218" t="str">
            <v>Hoan</v>
          </cell>
          <cell r="G218" t="str">
            <v xml:space="preserve">Nguyễn Văn </v>
          </cell>
          <cell r="H218" t="str">
            <v>Nợ Học phí ( cấm thi)</v>
          </cell>
        </row>
        <row r="219">
          <cell r="B219" t="str">
            <v>64DCTH3163</v>
          </cell>
          <cell r="C219" t="str">
            <v>Phạm Hồng Thái</v>
          </cell>
          <cell r="D219" t="str">
            <v>64DCTH03</v>
          </cell>
          <cell r="E219">
            <v>6289000</v>
          </cell>
          <cell r="F219" t="str">
            <v>Thái</v>
          </cell>
          <cell r="G219" t="str">
            <v xml:space="preserve">Phạm Hồng </v>
          </cell>
          <cell r="H219" t="str">
            <v>Nợ Học phí ( cấm thi)</v>
          </cell>
        </row>
        <row r="220">
          <cell r="B220" t="str">
            <v>64DCTH3079</v>
          </cell>
          <cell r="C220" t="str">
            <v>Nguyễn Phúc Thắng</v>
          </cell>
          <cell r="D220" t="str">
            <v>64DCTH03</v>
          </cell>
          <cell r="E220">
            <v>10490000</v>
          </cell>
          <cell r="F220" t="str">
            <v>Thắng</v>
          </cell>
          <cell r="G220" t="str">
            <v xml:space="preserve">Nguyễn Phúc </v>
          </cell>
          <cell r="H220" t="str">
            <v>Nợ Học phí ( cấm thi)</v>
          </cell>
        </row>
        <row r="221">
          <cell r="B221" t="str">
            <v>64DVCD4001</v>
          </cell>
          <cell r="C221" t="str">
            <v>Nguyễn Thành Anh</v>
          </cell>
          <cell r="D221" t="str">
            <v>64DVCD01</v>
          </cell>
          <cell r="E221">
            <v>16500000</v>
          </cell>
          <cell r="F221" t="str">
            <v>Anh</v>
          </cell>
          <cell r="G221" t="str">
            <v xml:space="preserve">Nguyễn Thành </v>
          </cell>
          <cell r="H221" t="str">
            <v>Nợ Học phí ( cấm thi)</v>
          </cell>
        </row>
        <row r="222">
          <cell r="B222" t="str">
            <v>64DVCD4002</v>
          </cell>
          <cell r="C222" t="str">
            <v>Thiệu Quang Chung</v>
          </cell>
          <cell r="D222" t="str">
            <v>64DVCD01</v>
          </cell>
          <cell r="E222">
            <v>20250000</v>
          </cell>
          <cell r="F222" t="str">
            <v>Chung</v>
          </cell>
          <cell r="G222" t="str">
            <v xml:space="preserve">Thiệu Quang </v>
          </cell>
          <cell r="H222" t="str">
            <v>Nợ Học phí ( cấm thi)</v>
          </cell>
        </row>
        <row r="223">
          <cell r="B223" t="str">
            <v>64DVCD4003</v>
          </cell>
          <cell r="C223" t="str">
            <v>Nguyễn Văn Dũng</v>
          </cell>
          <cell r="D223" t="str">
            <v>64DVCD01</v>
          </cell>
          <cell r="E223">
            <v>20250000</v>
          </cell>
          <cell r="F223" t="str">
            <v>Dũng</v>
          </cell>
          <cell r="G223" t="str">
            <v xml:space="preserve">Nguyễn Văn </v>
          </cell>
          <cell r="H223" t="str">
            <v>Nợ Học phí ( cấm thi)</v>
          </cell>
        </row>
        <row r="224">
          <cell r="B224" t="str">
            <v>64DVCD4004</v>
          </cell>
          <cell r="C224" t="str">
            <v>Trịnh Quang Đạo</v>
          </cell>
          <cell r="D224" t="str">
            <v>64DVCD01</v>
          </cell>
          <cell r="E224">
            <v>20250000</v>
          </cell>
          <cell r="F224" t="str">
            <v>Đạo</v>
          </cell>
          <cell r="G224" t="str">
            <v xml:space="preserve">Trịnh Quang </v>
          </cell>
          <cell r="H224" t="str">
            <v>Nợ Học phí ( cấm thi)</v>
          </cell>
        </row>
        <row r="225">
          <cell r="B225" t="str">
            <v>64DVCD4005</v>
          </cell>
          <cell r="C225" t="str">
            <v>Dương Anh Hải</v>
          </cell>
          <cell r="D225" t="str">
            <v>64DVCD01</v>
          </cell>
          <cell r="E225">
            <v>20250000</v>
          </cell>
          <cell r="F225" t="str">
            <v>Hải</v>
          </cell>
          <cell r="G225" t="str">
            <v xml:space="preserve">Dương Anh </v>
          </cell>
          <cell r="H225" t="str">
            <v>Nợ Học phí ( cấm thi)</v>
          </cell>
        </row>
        <row r="226">
          <cell r="B226" t="str">
            <v>64DVCD4006</v>
          </cell>
          <cell r="C226" t="str">
            <v>Dương Minh Hải</v>
          </cell>
          <cell r="D226" t="str">
            <v>64DVCD01</v>
          </cell>
          <cell r="E226">
            <v>14070000</v>
          </cell>
          <cell r="F226" t="str">
            <v>Hải</v>
          </cell>
          <cell r="G226" t="str">
            <v xml:space="preserve">Dương Minh </v>
          </cell>
          <cell r="H226" t="str">
            <v>Nợ Học phí ( cấm thi)</v>
          </cell>
        </row>
        <row r="227">
          <cell r="B227" t="str">
            <v>64DVCD4007</v>
          </cell>
          <cell r="C227" t="str">
            <v>Nguyễn Hoàng Hải</v>
          </cell>
          <cell r="D227" t="str">
            <v>64DVCD01</v>
          </cell>
          <cell r="E227">
            <v>20250000</v>
          </cell>
          <cell r="F227" t="str">
            <v>Hải</v>
          </cell>
          <cell r="G227" t="str">
            <v xml:space="preserve">Nguyễn Hoàng </v>
          </cell>
          <cell r="H227" t="str">
            <v>Nợ Học phí ( cấm thi)</v>
          </cell>
        </row>
        <row r="228">
          <cell r="B228" t="str">
            <v>64DVCD4008</v>
          </cell>
          <cell r="C228" t="str">
            <v>Vũ Thế Hiệp</v>
          </cell>
          <cell r="D228" t="str">
            <v>64DVCD01</v>
          </cell>
          <cell r="E228">
            <v>20250000</v>
          </cell>
          <cell r="F228" t="str">
            <v>Hiệp</v>
          </cell>
          <cell r="G228" t="str">
            <v xml:space="preserve">Vũ Thế </v>
          </cell>
          <cell r="H228" t="str">
            <v>Nợ Học phí ( cấm thi)</v>
          </cell>
        </row>
        <row r="229">
          <cell r="B229" t="str">
            <v>64DVCD4009</v>
          </cell>
          <cell r="C229" t="str">
            <v>Phạm Văn Hùng</v>
          </cell>
          <cell r="D229" t="str">
            <v>64DVCD01</v>
          </cell>
          <cell r="E229">
            <v>12750000</v>
          </cell>
          <cell r="F229" t="str">
            <v>Hùng</v>
          </cell>
          <cell r="G229" t="str">
            <v xml:space="preserve">Phạm Văn </v>
          </cell>
          <cell r="H229" t="str">
            <v>Nợ Học phí ( cấm thi)</v>
          </cell>
        </row>
        <row r="230">
          <cell r="B230" t="str">
            <v>64DVCD4010</v>
          </cell>
          <cell r="C230" t="str">
            <v>Vũ Trọng Hùng</v>
          </cell>
          <cell r="D230" t="str">
            <v>64DVCD01</v>
          </cell>
          <cell r="E230">
            <v>20250000</v>
          </cell>
          <cell r="F230" t="str">
            <v>Hùng</v>
          </cell>
          <cell r="G230" t="str">
            <v xml:space="preserve">Vũ Trọng </v>
          </cell>
          <cell r="H230" t="str">
            <v>Nợ Học phí ( cấm thi)</v>
          </cell>
        </row>
        <row r="231">
          <cell r="B231" t="str">
            <v>64DVCD4011</v>
          </cell>
          <cell r="C231" t="str">
            <v>Dương Thành Long</v>
          </cell>
          <cell r="D231" t="str">
            <v>64DVCD01</v>
          </cell>
          <cell r="E231">
            <v>16500000</v>
          </cell>
          <cell r="F231" t="str">
            <v>Long</v>
          </cell>
          <cell r="G231" t="str">
            <v xml:space="preserve">Dương Thành </v>
          </cell>
          <cell r="H231" t="str">
            <v>Nợ Học phí ( cấm thi)</v>
          </cell>
        </row>
        <row r="232">
          <cell r="B232" t="str">
            <v>64DVCD4012</v>
          </cell>
          <cell r="C232" t="str">
            <v>Mai Long</v>
          </cell>
          <cell r="D232" t="str">
            <v>64DVCD01</v>
          </cell>
          <cell r="E232">
            <v>4500000</v>
          </cell>
          <cell r="F232" t="str">
            <v>Long</v>
          </cell>
          <cell r="G232" t="str">
            <v xml:space="preserve">Mai </v>
          </cell>
          <cell r="H232" t="str">
            <v>Nợ Học phí ( cấm thi)</v>
          </cell>
        </row>
        <row r="233">
          <cell r="B233" t="str">
            <v>64DVCD4014</v>
          </cell>
          <cell r="C233" t="str">
            <v>Ngô Đức Long</v>
          </cell>
          <cell r="D233" t="str">
            <v>64DVCD01</v>
          </cell>
          <cell r="E233">
            <v>8750000</v>
          </cell>
          <cell r="F233" t="str">
            <v>Long</v>
          </cell>
          <cell r="G233" t="str">
            <v xml:space="preserve">Ngô Đức </v>
          </cell>
          <cell r="H233" t="str">
            <v>Nợ Học phí ( cấm thi)</v>
          </cell>
        </row>
        <row r="234">
          <cell r="B234" t="str">
            <v>64DVCD4013</v>
          </cell>
          <cell r="C234" t="str">
            <v>Nguyễn Thăng Long</v>
          </cell>
          <cell r="D234" t="str">
            <v>64DVCD01</v>
          </cell>
          <cell r="E234">
            <v>4500000</v>
          </cell>
          <cell r="F234" t="str">
            <v>Long</v>
          </cell>
          <cell r="G234" t="str">
            <v xml:space="preserve">Nguyễn Thăng </v>
          </cell>
          <cell r="H234" t="str">
            <v>Nợ Học phí ( cấm thi)</v>
          </cell>
        </row>
        <row r="235">
          <cell r="B235" t="str">
            <v>64DVCD4015</v>
          </cell>
          <cell r="C235" t="str">
            <v>Lý Văn Lợi</v>
          </cell>
          <cell r="D235" t="str">
            <v>64DVCD01</v>
          </cell>
          <cell r="E235">
            <v>20250000</v>
          </cell>
          <cell r="F235" t="str">
            <v>Lợi</v>
          </cell>
          <cell r="G235" t="str">
            <v xml:space="preserve">Lý Văn </v>
          </cell>
          <cell r="H235" t="str">
            <v>Nợ Học phí ( cấm thi)</v>
          </cell>
        </row>
        <row r="236">
          <cell r="B236" t="str">
            <v>64DVCD4016</v>
          </cell>
          <cell r="C236" t="str">
            <v>Nguyễn Thành Luân</v>
          </cell>
          <cell r="D236" t="str">
            <v>64DVCD01</v>
          </cell>
          <cell r="E236">
            <v>20250000</v>
          </cell>
          <cell r="F236" t="str">
            <v>Luân</v>
          </cell>
          <cell r="G236" t="str">
            <v xml:space="preserve">Nguyễn Thành </v>
          </cell>
          <cell r="H236" t="str">
            <v>Nợ Học phí ( cấm thi)</v>
          </cell>
        </row>
        <row r="237">
          <cell r="B237" t="str">
            <v>64DVCD4040</v>
          </cell>
          <cell r="C237" t="str">
            <v>Lê Trung  Lượng</v>
          </cell>
          <cell r="D237" t="str">
            <v>64DVCD01</v>
          </cell>
          <cell r="E237">
            <v>4780000</v>
          </cell>
          <cell r="F237" t="str">
            <v>Lượng</v>
          </cell>
          <cell r="G237" t="str">
            <v xml:space="preserve">Lê Trung  </v>
          </cell>
          <cell r="H237" t="str">
            <v>Nợ Học phí ( cấm thi)</v>
          </cell>
        </row>
        <row r="238">
          <cell r="B238" t="str">
            <v>64DVCD4017</v>
          </cell>
          <cell r="C238" t="str">
            <v>Bùi Hoàng Phong</v>
          </cell>
          <cell r="D238" t="str">
            <v>64DVCD01</v>
          </cell>
          <cell r="E238">
            <v>3425000</v>
          </cell>
          <cell r="F238" t="str">
            <v>Phong</v>
          </cell>
          <cell r="G238" t="str">
            <v xml:space="preserve">Bùi Hoàng </v>
          </cell>
          <cell r="H238" t="str">
            <v>Nợ Học phí ( cấm thi)</v>
          </cell>
        </row>
        <row r="239">
          <cell r="B239" t="str">
            <v>64DVCD4018</v>
          </cell>
          <cell r="C239" t="str">
            <v>Phạm Mạnh Quân</v>
          </cell>
          <cell r="D239" t="str">
            <v>64DVCD01</v>
          </cell>
          <cell r="E239">
            <v>20250000</v>
          </cell>
          <cell r="F239" t="str">
            <v>Quân</v>
          </cell>
          <cell r="G239" t="str">
            <v xml:space="preserve">Phạm Mạnh </v>
          </cell>
          <cell r="H239" t="str">
            <v>Nợ Học phí ( cấm thi)</v>
          </cell>
        </row>
        <row r="240">
          <cell r="B240" t="str">
            <v>64DVCD4019</v>
          </cell>
          <cell r="C240" t="str">
            <v>Trần Phúc Quý</v>
          </cell>
          <cell r="D240" t="str">
            <v>64DVCD01</v>
          </cell>
          <cell r="E240">
            <v>12750000</v>
          </cell>
          <cell r="F240" t="str">
            <v>Quý</v>
          </cell>
          <cell r="G240" t="str">
            <v xml:space="preserve">Trần Phúc </v>
          </cell>
          <cell r="H240" t="str">
            <v>Nợ Học phí ( cấm thi)</v>
          </cell>
        </row>
        <row r="241">
          <cell r="B241" t="str">
            <v>64DVCD4022</v>
          </cell>
          <cell r="C241" t="str">
            <v>Nguyễn Tiến Thái</v>
          </cell>
          <cell r="D241" t="str">
            <v>64DVCD01</v>
          </cell>
          <cell r="E241">
            <v>20250000</v>
          </cell>
          <cell r="F241" t="str">
            <v>Thái</v>
          </cell>
          <cell r="G241" t="str">
            <v xml:space="preserve">Nguyễn Tiến </v>
          </cell>
          <cell r="H241" t="str">
            <v>Nợ Học phí ( cấm thi)</v>
          </cell>
        </row>
        <row r="242">
          <cell r="B242" t="str">
            <v>64DVCD4020</v>
          </cell>
          <cell r="C242" t="str">
            <v>Nguyễn Tiến Thanh</v>
          </cell>
          <cell r="D242" t="str">
            <v>64DVCD01</v>
          </cell>
          <cell r="E242">
            <v>12750000</v>
          </cell>
          <cell r="F242" t="str">
            <v>Thanh</v>
          </cell>
          <cell r="G242" t="str">
            <v xml:space="preserve">Nguyễn Tiến </v>
          </cell>
          <cell r="H242" t="str">
            <v>Nợ Học phí ( cấm thi)</v>
          </cell>
        </row>
        <row r="243">
          <cell r="B243" t="str">
            <v>64DVCD4041</v>
          </cell>
          <cell r="C243" t="str">
            <v>Nguyễn Công Thành</v>
          </cell>
          <cell r="D243" t="str">
            <v>64DVCD01</v>
          </cell>
          <cell r="E243">
            <v>13615000</v>
          </cell>
          <cell r="F243" t="str">
            <v>Thành</v>
          </cell>
          <cell r="G243" t="str">
            <v xml:space="preserve">Nguyễn Công </v>
          </cell>
          <cell r="H243" t="str">
            <v>Nợ Học phí ( cấm thi)</v>
          </cell>
        </row>
        <row r="244">
          <cell r="B244" t="str">
            <v>64DVCD4021</v>
          </cell>
          <cell r="C244" t="str">
            <v>Nguyễn Viết Thành</v>
          </cell>
          <cell r="D244" t="str">
            <v>64DVCD01</v>
          </cell>
          <cell r="E244">
            <v>4500000</v>
          </cell>
          <cell r="F244" t="str">
            <v>Thành</v>
          </cell>
          <cell r="G244" t="str">
            <v xml:space="preserve">Nguyễn Viết </v>
          </cell>
          <cell r="H244" t="str">
            <v>Nợ Học phí ( cấm thi)</v>
          </cell>
        </row>
        <row r="245">
          <cell r="B245" t="str">
            <v>64DVCD4023</v>
          </cell>
          <cell r="C245" t="str">
            <v>Đinh Quang Việt Thắng</v>
          </cell>
          <cell r="D245" t="str">
            <v>64DVCD01</v>
          </cell>
          <cell r="E245">
            <v>4500000</v>
          </cell>
          <cell r="F245" t="str">
            <v>Thắng</v>
          </cell>
          <cell r="G245" t="str">
            <v xml:space="preserve">Đinh Quang Việt </v>
          </cell>
          <cell r="H245" t="str">
            <v>Nợ Học phí ( cấm thi)</v>
          </cell>
        </row>
        <row r="246">
          <cell r="B246" t="str">
            <v>64DVCD4024</v>
          </cell>
          <cell r="C246" t="str">
            <v>Nguyễn Văn Thế</v>
          </cell>
          <cell r="D246" t="str">
            <v>64DVCD01</v>
          </cell>
          <cell r="E246">
            <v>4500000</v>
          </cell>
          <cell r="F246" t="str">
            <v>Thế</v>
          </cell>
          <cell r="G246" t="str">
            <v xml:space="preserve">Nguyễn Văn </v>
          </cell>
          <cell r="H246" t="str">
            <v>Nợ Học phí ( cấm thi)</v>
          </cell>
        </row>
        <row r="247">
          <cell r="B247" t="str">
            <v>64DVCD4025</v>
          </cell>
          <cell r="C247" t="str">
            <v>Trịnh Trường Thịnh</v>
          </cell>
          <cell r="D247" t="str">
            <v>64DVCD01</v>
          </cell>
          <cell r="E247">
            <v>8625000</v>
          </cell>
          <cell r="F247" t="str">
            <v>Thịnh</v>
          </cell>
          <cell r="G247" t="str">
            <v xml:space="preserve">Trịnh Trường </v>
          </cell>
          <cell r="H247" t="str">
            <v>Nợ Học phí ( cấm thi)</v>
          </cell>
        </row>
        <row r="248">
          <cell r="B248" t="str">
            <v>64DVCD4031</v>
          </cell>
          <cell r="C248" t="str">
            <v>Trần Văn Thông</v>
          </cell>
          <cell r="D248" t="str">
            <v>64DVCD01</v>
          </cell>
          <cell r="E248">
            <v>20250000</v>
          </cell>
          <cell r="F248" t="str">
            <v>Thông</v>
          </cell>
          <cell r="G248" t="str">
            <v xml:space="preserve">Trần Văn </v>
          </cell>
          <cell r="H248" t="str">
            <v>Nợ Học phí ( cấm thi)</v>
          </cell>
        </row>
        <row r="249">
          <cell r="B249" t="str">
            <v>64DVCD4026</v>
          </cell>
          <cell r="C249" t="str">
            <v>Nguyễn Việt Tiệp</v>
          </cell>
          <cell r="D249" t="str">
            <v>64DVCD01</v>
          </cell>
          <cell r="E249">
            <v>8625000</v>
          </cell>
          <cell r="F249" t="str">
            <v>Tiệp</v>
          </cell>
          <cell r="G249" t="str">
            <v xml:space="preserve">Nguyễn Việt </v>
          </cell>
          <cell r="H249" t="str">
            <v>Nợ Học phí ( cấm thi)</v>
          </cell>
        </row>
        <row r="250">
          <cell r="B250" t="str">
            <v>64DVCD4027</v>
          </cell>
          <cell r="C250" t="str">
            <v>Nguyễn Văn Toàn</v>
          </cell>
          <cell r="D250" t="str">
            <v>64DVCD01</v>
          </cell>
          <cell r="E250">
            <v>4500000</v>
          </cell>
          <cell r="F250" t="str">
            <v>Toàn</v>
          </cell>
          <cell r="G250" t="str">
            <v xml:space="preserve">Nguyễn Văn </v>
          </cell>
          <cell r="H250" t="str">
            <v>Nợ Học phí ( cấm thi)</v>
          </cell>
        </row>
        <row r="251">
          <cell r="B251" t="str">
            <v>64DVCD4028</v>
          </cell>
          <cell r="C251" t="str">
            <v>Lê Văn Tuấn</v>
          </cell>
          <cell r="D251" t="str">
            <v>64DVCD01</v>
          </cell>
          <cell r="E251">
            <v>4500000</v>
          </cell>
          <cell r="F251" t="str">
            <v>Tuấn</v>
          </cell>
          <cell r="G251" t="str">
            <v xml:space="preserve">Lê Văn </v>
          </cell>
          <cell r="H251" t="str">
            <v>Nợ Học phí ( cấm thi)</v>
          </cell>
        </row>
        <row r="252">
          <cell r="B252" t="str">
            <v>64DVCD4029</v>
          </cell>
          <cell r="C252" t="str">
            <v>Nguyễn Minh Tuệ</v>
          </cell>
          <cell r="D252" t="str">
            <v>64DVCD01</v>
          </cell>
          <cell r="E252">
            <v>12750000</v>
          </cell>
          <cell r="F252" t="str">
            <v>Tuệ</v>
          </cell>
          <cell r="G252" t="str">
            <v xml:space="preserve">Nguyễn Minh </v>
          </cell>
          <cell r="H252" t="str">
            <v>Nợ Học phí ( cấm thi)</v>
          </cell>
        </row>
        <row r="253">
          <cell r="B253" t="str">
            <v>64DVCD4030</v>
          </cell>
          <cell r="C253" t="str">
            <v>Phạm Văn Việt</v>
          </cell>
          <cell r="D253" t="str">
            <v>64DVCD01</v>
          </cell>
          <cell r="E253">
            <v>8625000</v>
          </cell>
          <cell r="F253" t="str">
            <v>Việt</v>
          </cell>
          <cell r="G253" t="str">
            <v xml:space="preserve">Phạm Văn </v>
          </cell>
          <cell r="H253" t="str">
            <v>Nợ Học phí ( cấm thi)</v>
          </cell>
        </row>
        <row r="254">
          <cell r="B254" t="str">
            <v>64DCCA3028</v>
          </cell>
          <cell r="C254" t="str">
            <v>Trần Văn Cảnh</v>
          </cell>
          <cell r="D254" t="str">
            <v>65DCCA21</v>
          </cell>
          <cell r="E254">
            <v>13445000</v>
          </cell>
          <cell r="F254" t="str">
            <v>Cảnh</v>
          </cell>
          <cell r="G254" t="str">
            <v xml:space="preserve">Trần Văn </v>
          </cell>
          <cell r="H254" t="str">
            <v>Nợ Học phí ( cấm thi)</v>
          </cell>
        </row>
        <row r="255">
          <cell r="B255" t="str">
            <v>65DCCA22047</v>
          </cell>
          <cell r="C255" t="str">
            <v>Bùi Xuân Đảng</v>
          </cell>
          <cell r="D255" t="str">
            <v>65DCCA21</v>
          </cell>
          <cell r="E255">
            <v>6748800</v>
          </cell>
          <cell r="F255" t="str">
            <v>Đảng</v>
          </cell>
          <cell r="G255" t="str">
            <v xml:space="preserve">Bùi Xuân </v>
          </cell>
          <cell r="H255" t="str">
            <v>Nợ Học phí ( cấm thi)</v>
          </cell>
        </row>
        <row r="256">
          <cell r="B256" t="str">
            <v>65DCCA23074</v>
          </cell>
          <cell r="C256" t="str">
            <v>Trần Văn Đức</v>
          </cell>
          <cell r="D256" t="str">
            <v>65DCCA21</v>
          </cell>
          <cell r="E256">
            <v>4541000</v>
          </cell>
          <cell r="F256" t="str">
            <v>Đức</v>
          </cell>
          <cell r="G256" t="str">
            <v xml:space="preserve">Trần Văn </v>
          </cell>
          <cell r="H256" t="str">
            <v>Nợ Học phí ( cấm thi)</v>
          </cell>
        </row>
        <row r="257">
          <cell r="B257" t="str">
            <v>65DCCA20504</v>
          </cell>
          <cell r="C257" t="str">
            <v>Đỗ Văn Hùng</v>
          </cell>
          <cell r="D257" t="str">
            <v>65DCCA21</v>
          </cell>
          <cell r="E257">
            <v>8575800</v>
          </cell>
          <cell r="F257" t="str">
            <v>Hùng</v>
          </cell>
          <cell r="G257" t="str">
            <v xml:space="preserve">Đỗ Văn </v>
          </cell>
          <cell r="H257" t="str">
            <v>Nợ Học phí ( cấm thi)</v>
          </cell>
        </row>
        <row r="258">
          <cell r="B258" t="str">
            <v>65DCCA23848</v>
          </cell>
          <cell r="C258" t="str">
            <v>Ngô Quốc Khánh</v>
          </cell>
          <cell r="D258" t="str">
            <v>65DCCA21</v>
          </cell>
          <cell r="E258">
            <v>6685800</v>
          </cell>
          <cell r="F258" t="str">
            <v>Khánh</v>
          </cell>
          <cell r="G258" t="str">
            <v xml:space="preserve">Ngô Quốc </v>
          </cell>
          <cell r="H258" t="str">
            <v>Nợ Học phí ( cấm thi)</v>
          </cell>
        </row>
        <row r="259">
          <cell r="B259" t="str">
            <v>65DCCA23849</v>
          </cell>
          <cell r="C259" t="str">
            <v>Trịnh Khắc Phúc</v>
          </cell>
          <cell r="D259" t="str">
            <v>65DCCA21</v>
          </cell>
          <cell r="E259">
            <v>6490800</v>
          </cell>
          <cell r="F259" t="str">
            <v>Phúc</v>
          </cell>
          <cell r="G259" t="str">
            <v xml:space="preserve">Trịnh Khắc </v>
          </cell>
          <cell r="H259" t="str">
            <v>Nợ Học phí ( cấm thi)</v>
          </cell>
        </row>
        <row r="260">
          <cell r="B260" t="str">
            <v>65DCCA21179</v>
          </cell>
          <cell r="C260" t="str">
            <v>Phùng Thanh Sơn</v>
          </cell>
          <cell r="D260" t="str">
            <v>65DCCA21</v>
          </cell>
          <cell r="E260">
            <v>7748000</v>
          </cell>
          <cell r="F260" t="str">
            <v>Sơn</v>
          </cell>
          <cell r="G260" t="str">
            <v xml:space="preserve">Phùng Thanh </v>
          </cell>
          <cell r="H260" t="str">
            <v>Nợ Học phí ( cấm thi)</v>
          </cell>
        </row>
        <row r="261">
          <cell r="B261" t="str">
            <v>65DCCA22448</v>
          </cell>
          <cell r="C261" t="str">
            <v>Trần Văn Thành</v>
          </cell>
          <cell r="D261" t="str">
            <v>65DCCA21</v>
          </cell>
          <cell r="E261">
            <v>7075800</v>
          </cell>
          <cell r="F261" t="str">
            <v>Thành</v>
          </cell>
          <cell r="G261" t="str">
            <v xml:space="preserve">Trần Văn </v>
          </cell>
          <cell r="H261" t="str">
            <v>Nợ Học phí ( cấm thi)</v>
          </cell>
        </row>
        <row r="262">
          <cell r="B262" t="str">
            <v>65DCCA20506</v>
          </cell>
          <cell r="C262" t="str">
            <v>Đặng Văn Tuyến</v>
          </cell>
          <cell r="D262" t="str">
            <v>65DCCA21</v>
          </cell>
          <cell r="E262">
            <v>4541000</v>
          </cell>
          <cell r="F262" t="str">
            <v>Tuyến</v>
          </cell>
          <cell r="G262" t="str">
            <v xml:space="preserve">Đặng Văn </v>
          </cell>
          <cell r="H262" t="str">
            <v>Nợ Học phí ( cấm thi)</v>
          </cell>
        </row>
        <row r="263">
          <cell r="B263" t="str">
            <v>65DCCA23862</v>
          </cell>
          <cell r="C263" t="str">
            <v>Nguyễn Hoàng Việt</v>
          </cell>
          <cell r="D263" t="str">
            <v>65DCCA21</v>
          </cell>
          <cell r="E263">
            <v>6490800</v>
          </cell>
          <cell r="F263" t="str">
            <v>Việt</v>
          </cell>
          <cell r="G263" t="str">
            <v xml:space="preserve">Nguyễn Hoàng </v>
          </cell>
          <cell r="H263" t="str">
            <v>Nợ Học phí ( cấm thi)</v>
          </cell>
        </row>
        <row r="264">
          <cell r="B264" t="str">
            <v>65DCCC24071</v>
          </cell>
          <cell r="C264" t="str">
            <v>Đinh Khánh Duy</v>
          </cell>
          <cell r="D264" t="str">
            <v>65DCCC21</v>
          </cell>
          <cell r="E264">
            <v>3824000</v>
          </cell>
          <cell r="F264" t="str">
            <v>Duy</v>
          </cell>
          <cell r="G264" t="str">
            <v xml:space="preserve">Đinh Khánh </v>
          </cell>
          <cell r="H264" t="str">
            <v>Nợ Học phí ( cấm thi)</v>
          </cell>
        </row>
        <row r="265">
          <cell r="B265" t="str">
            <v>65DCCC23858</v>
          </cell>
          <cell r="C265" t="str">
            <v>Trương Đình Khang</v>
          </cell>
          <cell r="D265" t="str">
            <v>65DCCC21</v>
          </cell>
          <cell r="E265">
            <v>11410650</v>
          </cell>
          <cell r="F265" t="str">
            <v>Khang</v>
          </cell>
          <cell r="G265" t="str">
            <v xml:space="preserve">Trương Đình </v>
          </cell>
          <cell r="H265" t="str">
            <v>Nợ Học phí ( cấm thi)</v>
          </cell>
        </row>
        <row r="266">
          <cell r="B266" t="str">
            <v>64DCCC3001</v>
          </cell>
          <cell r="C266" t="str">
            <v>Đặng Công Nguyên</v>
          </cell>
          <cell r="D266" t="str">
            <v>65DCCC21</v>
          </cell>
          <cell r="E266">
            <v>6240000</v>
          </cell>
          <cell r="F266" t="str">
            <v>Nguyên</v>
          </cell>
          <cell r="G266" t="str">
            <v xml:space="preserve">Đặng Công </v>
          </cell>
        </row>
        <row r="267">
          <cell r="B267" t="str">
            <v>65DCCC24442</v>
          </cell>
          <cell r="C267" t="str">
            <v>Nguyễn Văn Toản</v>
          </cell>
          <cell r="D267" t="str">
            <v>65DCCC21</v>
          </cell>
          <cell r="E267">
            <v>5574650</v>
          </cell>
          <cell r="F267" t="str">
            <v>Toản</v>
          </cell>
          <cell r="G267" t="str">
            <v xml:space="preserve">Nguyễn Văn </v>
          </cell>
          <cell r="H267" t="str">
            <v>Nợ Học phí ( cấm thi)</v>
          </cell>
        </row>
        <row r="268">
          <cell r="B268" t="str">
            <v>65DCCA22699</v>
          </cell>
          <cell r="C268" t="str">
            <v>Vũ Khắc Dương</v>
          </cell>
          <cell r="D268" t="str">
            <v>65DCCDA1</v>
          </cell>
          <cell r="E268">
            <v>4000000</v>
          </cell>
          <cell r="F268" t="str">
            <v>Dương</v>
          </cell>
          <cell r="G268" t="str">
            <v xml:space="preserve">Vũ Khắc </v>
          </cell>
        </row>
        <row r="269">
          <cell r="B269" t="str">
            <v>65DCCA22815</v>
          </cell>
          <cell r="C269" t="str">
            <v>Nguyễn Tuấn Hưng</v>
          </cell>
          <cell r="D269" t="str">
            <v>65DCCDA1</v>
          </cell>
          <cell r="E269">
            <v>8000000</v>
          </cell>
          <cell r="F269" t="str">
            <v>Hưng</v>
          </cell>
          <cell r="G269" t="str">
            <v xml:space="preserve">Nguyễn Tuấn </v>
          </cell>
        </row>
        <row r="270">
          <cell r="B270" t="str">
            <v>64DCDD3025</v>
          </cell>
          <cell r="C270" t="str">
            <v>Nguyễn Thị Vân Trang</v>
          </cell>
          <cell r="D270" t="str">
            <v>65DCCDA1</v>
          </cell>
          <cell r="E270">
            <v>8000000</v>
          </cell>
          <cell r="F270" t="str">
            <v>Trang</v>
          </cell>
          <cell r="G270" t="str">
            <v xml:space="preserve">Nguyễn Thị Vân </v>
          </cell>
        </row>
        <row r="271">
          <cell r="B271" t="str">
            <v>65DCCD20477</v>
          </cell>
          <cell r="C271" t="str">
            <v>Đỗ Thế Vinh</v>
          </cell>
          <cell r="D271" t="str">
            <v>65DCCDA1</v>
          </cell>
          <cell r="E271">
            <v>8000000</v>
          </cell>
          <cell r="F271" t="str">
            <v>Vinh</v>
          </cell>
          <cell r="G271" t="str">
            <v xml:space="preserve">Đỗ Thế </v>
          </cell>
          <cell r="H271" t="str">
            <v>Nợ Học phí ( cấm thi)</v>
          </cell>
        </row>
        <row r="272">
          <cell r="B272" t="str">
            <v>65DCDB21722</v>
          </cell>
          <cell r="C272" t="str">
            <v>Phạm Duy Vũ</v>
          </cell>
          <cell r="D272" t="str">
            <v>65DCCDA1</v>
          </cell>
          <cell r="E272">
            <v>8000000</v>
          </cell>
          <cell r="F272" t="str">
            <v>Vũ</v>
          </cell>
          <cell r="G272" t="str">
            <v xml:space="preserve">Phạm Duy </v>
          </cell>
          <cell r="H272" t="str">
            <v>Nợ Học phí ( cấm thi)</v>
          </cell>
        </row>
        <row r="273">
          <cell r="B273" t="str">
            <v>65DCCD20469</v>
          </cell>
          <cell r="C273" t="str">
            <v>Vũ Văn Bền</v>
          </cell>
          <cell r="D273" t="str">
            <v>65DCCD21</v>
          </cell>
          <cell r="E273">
            <v>4780000</v>
          </cell>
          <cell r="F273" t="str">
            <v>Bền</v>
          </cell>
          <cell r="G273" t="str">
            <v xml:space="preserve">Vũ Văn </v>
          </cell>
          <cell r="H273" t="str">
            <v>Nợ Học phí ( cấm thi)</v>
          </cell>
        </row>
        <row r="274">
          <cell r="B274" t="str">
            <v>65DCCD22026</v>
          </cell>
          <cell r="C274" t="str">
            <v>Phạm Văn Diễn</v>
          </cell>
          <cell r="D274" t="str">
            <v>65DCCD21</v>
          </cell>
          <cell r="E274">
            <v>9232000</v>
          </cell>
          <cell r="F274" t="str">
            <v>Diễn</v>
          </cell>
          <cell r="G274" t="str">
            <v xml:space="preserve">Phạm Văn </v>
          </cell>
          <cell r="H274" t="str">
            <v>Nợ Học phí ( cấm thi)</v>
          </cell>
        </row>
        <row r="275">
          <cell r="B275" t="str">
            <v>65DCCD22409</v>
          </cell>
          <cell r="C275" t="str">
            <v>Trương Đình Dũng</v>
          </cell>
          <cell r="D275" t="str">
            <v>65DCCD21</v>
          </cell>
          <cell r="E275">
            <v>6924800</v>
          </cell>
          <cell r="F275" t="str">
            <v>Dũng</v>
          </cell>
          <cell r="G275" t="str">
            <v xml:space="preserve">Trương Đình </v>
          </cell>
          <cell r="H275" t="str">
            <v>Nợ Học phí ( cấm thi)</v>
          </cell>
        </row>
        <row r="276">
          <cell r="B276" t="str">
            <v>65DCCD21706</v>
          </cell>
          <cell r="C276" t="str">
            <v>Nguyễn Văn Hiếu</v>
          </cell>
          <cell r="D276" t="str">
            <v>65DCCD21</v>
          </cell>
          <cell r="E276">
            <v>9008000</v>
          </cell>
          <cell r="F276" t="str">
            <v>Hiếu</v>
          </cell>
          <cell r="G276" t="str">
            <v xml:space="preserve">Nguyễn Văn </v>
          </cell>
          <cell r="H276" t="str">
            <v>Nợ Học phí ( cấm thi)</v>
          </cell>
        </row>
        <row r="277">
          <cell r="B277" t="str">
            <v>65DCCD20381</v>
          </cell>
          <cell r="C277" t="str">
            <v>Nguyễn Phương Nam</v>
          </cell>
          <cell r="D277" t="str">
            <v>65DCCD21</v>
          </cell>
          <cell r="E277">
            <v>4780000</v>
          </cell>
          <cell r="F277" t="str">
            <v>Nam</v>
          </cell>
          <cell r="G277" t="str">
            <v xml:space="preserve">Nguyễn Phương </v>
          </cell>
          <cell r="H277" t="str">
            <v>Nợ Học phí ( cấm thi)</v>
          </cell>
        </row>
        <row r="278">
          <cell r="B278" t="str">
            <v>65DCCD20451</v>
          </cell>
          <cell r="C278" t="str">
            <v>Nguyễn Doãn Quỳnh</v>
          </cell>
          <cell r="D278" t="str">
            <v>65DCCD21</v>
          </cell>
          <cell r="E278">
            <v>4780000</v>
          </cell>
          <cell r="F278" t="str">
            <v>Quỳnh</v>
          </cell>
          <cell r="G278" t="str">
            <v xml:space="preserve">Nguyễn Doãn </v>
          </cell>
          <cell r="H278" t="str">
            <v>Nợ Học phí ( cấm thi)</v>
          </cell>
        </row>
        <row r="279">
          <cell r="B279" t="str">
            <v>64DCCD3180</v>
          </cell>
          <cell r="C279" t="str">
            <v>Dư Hồng Sơn</v>
          </cell>
          <cell r="D279" t="str">
            <v>65DCCD21</v>
          </cell>
          <cell r="E279">
            <v>4799800</v>
          </cell>
          <cell r="F279" t="str">
            <v>Sơn</v>
          </cell>
          <cell r="G279" t="str">
            <v xml:space="preserve">Dư Hồng </v>
          </cell>
          <cell r="H279" t="str">
            <v>Nợ Học phí ( cấm thi)</v>
          </cell>
        </row>
        <row r="280">
          <cell r="B280" t="str">
            <v>65DCCD20489</v>
          </cell>
          <cell r="C280" t="str">
            <v>Lê Ngọc Sơn</v>
          </cell>
          <cell r="D280" t="str">
            <v>65DCCD21</v>
          </cell>
          <cell r="E280">
            <v>4063000</v>
          </cell>
          <cell r="F280" t="str">
            <v>Sơn</v>
          </cell>
          <cell r="G280" t="str">
            <v xml:space="preserve">Lê Ngọc </v>
          </cell>
          <cell r="H280" t="str">
            <v>Nợ Học phí ( cấm thi)</v>
          </cell>
        </row>
        <row r="281">
          <cell r="B281" t="str">
            <v>65DCCD22411</v>
          </cell>
          <cell r="C281" t="str">
            <v>Nguyễn Thiện Tiến</v>
          </cell>
          <cell r="D281" t="str">
            <v>65DCCD21</v>
          </cell>
          <cell r="E281">
            <v>6924800</v>
          </cell>
          <cell r="F281" t="str">
            <v>Tiến</v>
          </cell>
          <cell r="G281" t="str">
            <v xml:space="preserve">Nguyễn Thiện </v>
          </cell>
          <cell r="H281" t="str">
            <v>Nợ Học phí ( cấm thi)</v>
          </cell>
        </row>
        <row r="282">
          <cell r="B282" t="str">
            <v>65DCCD21697</v>
          </cell>
          <cell r="C282" t="str">
            <v>Nguyễn Đình Toàn</v>
          </cell>
          <cell r="D282" t="str">
            <v>65DCCD21</v>
          </cell>
          <cell r="E282">
            <v>4063000</v>
          </cell>
          <cell r="F282" t="str">
            <v>Toàn</v>
          </cell>
          <cell r="G282" t="str">
            <v xml:space="preserve">Nguyễn Đình </v>
          </cell>
          <cell r="H282" t="str">
            <v>Nợ Học phí ( cấm thi)</v>
          </cell>
        </row>
        <row r="283">
          <cell r="B283" t="str">
            <v>65DCCD20468</v>
          </cell>
          <cell r="C283" t="str">
            <v>Vũ Huy Hùng</v>
          </cell>
          <cell r="D283" t="str">
            <v>65DCCD22</v>
          </cell>
          <cell r="E283">
            <v>4063000</v>
          </cell>
          <cell r="F283" t="str">
            <v>Hùng</v>
          </cell>
          <cell r="G283" t="str">
            <v xml:space="preserve">Vũ Huy </v>
          </cell>
          <cell r="H283" t="str">
            <v>Nợ Học phí ( cấm thi)</v>
          </cell>
        </row>
        <row r="284">
          <cell r="B284" t="str">
            <v>65DCCD20485</v>
          </cell>
          <cell r="C284" t="str">
            <v>Phạm Văn Mạnh</v>
          </cell>
          <cell r="D284" t="str">
            <v>65DCCD22</v>
          </cell>
          <cell r="E284">
            <v>9576000</v>
          </cell>
          <cell r="F284" t="str">
            <v>Mạnh</v>
          </cell>
          <cell r="G284" t="str">
            <v xml:space="preserve">Phạm Văn </v>
          </cell>
          <cell r="H284" t="str">
            <v>Nợ Học phí ( cấm thi)</v>
          </cell>
        </row>
        <row r="285">
          <cell r="B285" t="str">
            <v>65DCCD21678</v>
          </cell>
          <cell r="C285" t="str">
            <v>Doãn Hồng Thắng</v>
          </cell>
          <cell r="D285" t="str">
            <v>65DCCD22</v>
          </cell>
          <cell r="E285">
            <v>4780000</v>
          </cell>
          <cell r="F285" t="str">
            <v>Thắng</v>
          </cell>
          <cell r="G285" t="str">
            <v xml:space="preserve">Doãn Hồng </v>
          </cell>
          <cell r="H285" t="str">
            <v>Nợ Học phí ( cấm thi)</v>
          </cell>
        </row>
        <row r="286">
          <cell r="B286" t="str">
            <v>65DCCD21709</v>
          </cell>
          <cell r="C286" t="str">
            <v>Nguyễn Ngọc Anh</v>
          </cell>
          <cell r="D286" t="str">
            <v>65DCCD23</v>
          </cell>
          <cell r="E286">
            <v>3346000</v>
          </cell>
          <cell r="F286" t="str">
            <v>Anh</v>
          </cell>
          <cell r="G286" t="str">
            <v xml:space="preserve">Nguyễn Ngọc </v>
          </cell>
          <cell r="H286" t="str">
            <v>Nợ Học phí ( cấm thi)</v>
          </cell>
        </row>
        <row r="287">
          <cell r="B287" t="str">
            <v>65DCCD22423</v>
          </cell>
          <cell r="C287" t="str">
            <v>Trần Hữu Chính</v>
          </cell>
          <cell r="D287" t="str">
            <v>65DCCD23</v>
          </cell>
          <cell r="E287">
            <v>4935000</v>
          </cell>
          <cell r="F287" t="str">
            <v>Chính</v>
          </cell>
          <cell r="G287" t="str">
            <v xml:space="preserve">Trần Hữu </v>
          </cell>
          <cell r="H287" t="str">
            <v>Nợ Học phí ( cấm thi)</v>
          </cell>
        </row>
        <row r="288">
          <cell r="B288" t="str">
            <v>65DCCD23500</v>
          </cell>
          <cell r="C288" t="str">
            <v>Quách Văn Công</v>
          </cell>
          <cell r="D288" t="str">
            <v>65DCCD23</v>
          </cell>
          <cell r="E288">
            <v>9794000</v>
          </cell>
          <cell r="F288" t="str">
            <v>Công</v>
          </cell>
          <cell r="G288" t="str">
            <v xml:space="preserve">Quách Văn </v>
          </cell>
          <cell r="H288" t="str">
            <v>Nợ Học phí ( cấm thi)</v>
          </cell>
        </row>
        <row r="289">
          <cell r="B289" t="str">
            <v>65DCCD24067</v>
          </cell>
          <cell r="C289" t="str">
            <v>Vương Trí Đạt</v>
          </cell>
          <cell r="D289" t="str">
            <v>65DCCD23</v>
          </cell>
          <cell r="E289">
            <v>6637800</v>
          </cell>
          <cell r="F289" t="str">
            <v>Đạt</v>
          </cell>
          <cell r="G289" t="str">
            <v xml:space="preserve">Vương Trí </v>
          </cell>
          <cell r="H289" t="str">
            <v>Nợ Học phí ( cấm thi)</v>
          </cell>
        </row>
        <row r="290">
          <cell r="B290" t="str">
            <v>65DCCD22801</v>
          </cell>
          <cell r="C290" t="str">
            <v>Đỗ Đình Đông</v>
          </cell>
          <cell r="D290" t="str">
            <v>65DCCD23</v>
          </cell>
          <cell r="E290">
            <v>4063000</v>
          </cell>
          <cell r="F290" t="str">
            <v>Đông</v>
          </cell>
          <cell r="G290" t="str">
            <v xml:space="preserve">Đỗ Đình </v>
          </cell>
          <cell r="H290" t="str">
            <v>Nợ Học phí ( cấm thi)</v>
          </cell>
        </row>
        <row r="291">
          <cell r="B291" t="str">
            <v>65DCCD23040</v>
          </cell>
          <cell r="C291" t="str">
            <v>Trịnh Đình Đức</v>
          </cell>
          <cell r="D291" t="str">
            <v>65DCCD23</v>
          </cell>
          <cell r="E291">
            <v>9529800</v>
          </cell>
          <cell r="F291" t="str">
            <v>Đức</v>
          </cell>
          <cell r="G291" t="str">
            <v xml:space="preserve">Trịnh Đình </v>
          </cell>
          <cell r="H291" t="str">
            <v>Nợ Học phí ( cấm thi)</v>
          </cell>
        </row>
        <row r="292">
          <cell r="B292" t="str">
            <v>65DCCD23515</v>
          </cell>
          <cell r="C292" t="str">
            <v>Phạm Văn Hùng</v>
          </cell>
          <cell r="D292" t="str">
            <v>65DCCD23</v>
          </cell>
          <cell r="E292">
            <v>8641000</v>
          </cell>
          <cell r="F292" t="str">
            <v>Hùng</v>
          </cell>
          <cell r="G292" t="str">
            <v xml:space="preserve">Phạm Văn </v>
          </cell>
          <cell r="H292" t="str">
            <v>Nợ Học phí ( cấm thi)</v>
          </cell>
        </row>
        <row r="293">
          <cell r="B293" t="str">
            <v>65DCCD23066</v>
          </cell>
          <cell r="C293" t="str">
            <v>Nguyễn Quốc Kiên</v>
          </cell>
          <cell r="D293" t="str">
            <v>65DCCD23</v>
          </cell>
          <cell r="E293">
            <v>4063000</v>
          </cell>
          <cell r="F293" t="str">
            <v>Kiên</v>
          </cell>
          <cell r="G293" t="str">
            <v xml:space="preserve">Nguyễn Quốc </v>
          </cell>
          <cell r="H293" t="str">
            <v>Nợ Học phí ( cấm thi)</v>
          </cell>
        </row>
        <row r="294">
          <cell r="B294" t="str">
            <v>65DCCD24015</v>
          </cell>
          <cell r="C294" t="str">
            <v>Nguyễn Hồng Kỳ</v>
          </cell>
          <cell r="D294" t="str">
            <v>65DCCD23</v>
          </cell>
          <cell r="E294">
            <v>4730800</v>
          </cell>
          <cell r="F294" t="str">
            <v>Kỳ</v>
          </cell>
          <cell r="G294" t="str">
            <v xml:space="preserve">Nguyễn Hồng </v>
          </cell>
          <cell r="H294" t="str">
            <v>Nợ Học phí ( cấm thi)</v>
          </cell>
        </row>
        <row r="295">
          <cell r="B295" t="str">
            <v>65DCCD22797</v>
          </cell>
          <cell r="C295" t="str">
            <v>Lê Đình Mạnh</v>
          </cell>
          <cell r="D295" t="str">
            <v>65DCCD23</v>
          </cell>
          <cell r="E295">
            <v>7354800</v>
          </cell>
          <cell r="F295" t="str">
            <v>Mạnh</v>
          </cell>
          <cell r="G295" t="str">
            <v xml:space="preserve">Lê Đình </v>
          </cell>
          <cell r="H295" t="str">
            <v>Nợ Học phí ( cấm thi)</v>
          </cell>
        </row>
        <row r="296">
          <cell r="B296" t="str">
            <v>65DCCD21695</v>
          </cell>
          <cell r="C296" t="str">
            <v>Trần Ngọc Sơn</v>
          </cell>
          <cell r="D296" t="str">
            <v>65DCCD23</v>
          </cell>
          <cell r="E296">
            <v>7334800</v>
          </cell>
          <cell r="F296" t="str">
            <v>Sơn</v>
          </cell>
          <cell r="G296" t="str">
            <v xml:space="preserve">Trần Ngọc </v>
          </cell>
          <cell r="H296" t="str">
            <v>Nợ Học phí ( cấm thi)</v>
          </cell>
        </row>
        <row r="297">
          <cell r="B297" t="str">
            <v>65DCCD23070</v>
          </cell>
          <cell r="C297" t="str">
            <v>Tô Huy Tuấn Thành</v>
          </cell>
          <cell r="D297" t="str">
            <v>65DCCD23</v>
          </cell>
          <cell r="E297">
            <v>4063000</v>
          </cell>
          <cell r="F297" t="str">
            <v>Thành</v>
          </cell>
          <cell r="G297" t="str">
            <v xml:space="preserve">Tô Huy Tuấn </v>
          </cell>
          <cell r="H297" t="str">
            <v>Nợ Học phí ( cấm thi)</v>
          </cell>
        </row>
        <row r="298">
          <cell r="B298" t="str">
            <v>65DCCD22692</v>
          </cell>
          <cell r="C298" t="str">
            <v>Nguyễn Xuân Trường</v>
          </cell>
          <cell r="D298" t="str">
            <v>65DCCD23</v>
          </cell>
          <cell r="E298">
            <v>4063000</v>
          </cell>
          <cell r="F298" t="str">
            <v>Trường</v>
          </cell>
          <cell r="G298" t="str">
            <v xml:space="preserve">Nguyễn Xuân </v>
          </cell>
          <cell r="H298" t="str">
            <v>Nợ Học phí ( cấm thi)</v>
          </cell>
        </row>
        <row r="299">
          <cell r="B299" t="str">
            <v>65DCCD23844</v>
          </cell>
          <cell r="C299" t="str">
            <v>Phạm Văn Vũ</v>
          </cell>
          <cell r="D299" t="str">
            <v>65DCCD23</v>
          </cell>
          <cell r="E299">
            <v>17078800</v>
          </cell>
          <cell r="F299" t="str">
            <v>Vũ</v>
          </cell>
          <cell r="G299" t="str">
            <v xml:space="preserve">Phạm Văn </v>
          </cell>
          <cell r="H299" t="str">
            <v>Nợ Học phí ( cấm thi)</v>
          </cell>
        </row>
        <row r="300">
          <cell r="B300" t="str">
            <v>65DCCS20658</v>
          </cell>
          <cell r="C300" t="str">
            <v>Tạ Văn Bình</v>
          </cell>
          <cell r="D300" t="str">
            <v>65DCCS21</v>
          </cell>
          <cell r="E300">
            <v>7119800</v>
          </cell>
          <cell r="F300" t="str">
            <v>Bình</v>
          </cell>
          <cell r="G300" t="str">
            <v xml:space="preserve">Tạ Văn </v>
          </cell>
          <cell r="H300" t="str">
            <v>Nợ Học phí ( cấm thi)</v>
          </cell>
        </row>
        <row r="301">
          <cell r="B301" t="str">
            <v>65DCCS20636</v>
          </cell>
          <cell r="C301" t="str">
            <v>Hoàng Mạnh Hùng</v>
          </cell>
          <cell r="D301" t="str">
            <v>65DCCS21</v>
          </cell>
          <cell r="E301">
            <v>11261800</v>
          </cell>
          <cell r="F301" t="str">
            <v>Hùng</v>
          </cell>
          <cell r="G301" t="str">
            <v xml:space="preserve">Hoàng Mạnh </v>
          </cell>
          <cell r="H301" t="str">
            <v>Nợ Học phí ( cấm thi)</v>
          </cell>
        </row>
        <row r="302">
          <cell r="B302" t="str">
            <v>65DCCS22825</v>
          </cell>
          <cell r="C302" t="str">
            <v>Nguyễn Văn Linh</v>
          </cell>
          <cell r="D302" t="str">
            <v>65DCCS21</v>
          </cell>
          <cell r="E302">
            <v>9794000</v>
          </cell>
          <cell r="F302" t="str">
            <v>Linh</v>
          </cell>
          <cell r="G302" t="str">
            <v xml:space="preserve">Nguyễn Văn </v>
          </cell>
          <cell r="H302" t="str">
            <v>Nợ Học phí ( cấm thi)</v>
          </cell>
        </row>
        <row r="303">
          <cell r="B303" t="str">
            <v>65DCCS20642</v>
          </cell>
          <cell r="C303" t="str">
            <v>Nguyễn Thanh Phong</v>
          </cell>
          <cell r="D303" t="str">
            <v>65DCCS21</v>
          </cell>
          <cell r="E303">
            <v>4780000</v>
          </cell>
          <cell r="F303" t="str">
            <v>Phong</v>
          </cell>
          <cell r="G303" t="str">
            <v xml:space="preserve">Nguyễn Thanh </v>
          </cell>
          <cell r="H303" t="str">
            <v>Nợ Học phí ( cấm thi)</v>
          </cell>
        </row>
        <row r="304">
          <cell r="B304" t="str">
            <v>65DCCS22060</v>
          </cell>
          <cell r="C304" t="str">
            <v>Lại Công Thành</v>
          </cell>
          <cell r="D304" t="str">
            <v>65DCCS21</v>
          </cell>
          <cell r="E304">
            <v>4780000</v>
          </cell>
          <cell r="F304" t="str">
            <v>Thành</v>
          </cell>
          <cell r="G304" t="str">
            <v xml:space="preserve">Lại Công </v>
          </cell>
          <cell r="H304" t="str">
            <v>Nợ Học phí ( cấm thi)</v>
          </cell>
        </row>
        <row r="305">
          <cell r="B305" t="str">
            <v>65DCCS20643</v>
          </cell>
          <cell r="C305" t="str">
            <v>Nguyễn Thanh Tươi</v>
          </cell>
          <cell r="D305" t="str">
            <v>65DCCS21</v>
          </cell>
          <cell r="E305">
            <v>10069800</v>
          </cell>
          <cell r="F305" t="str">
            <v>Tươi</v>
          </cell>
          <cell r="G305" t="str">
            <v xml:space="preserve">Nguyễn Thanh </v>
          </cell>
          <cell r="H305" t="str">
            <v>Nợ Học phí ( cấm thi)</v>
          </cell>
        </row>
        <row r="306">
          <cell r="B306" t="str">
            <v>65DCDB20597</v>
          </cell>
          <cell r="C306" t="str">
            <v>Trần Xuân Duyên</v>
          </cell>
          <cell r="D306" t="str">
            <v>65DCDB21</v>
          </cell>
          <cell r="E306">
            <v>5019000</v>
          </cell>
          <cell r="F306" t="str">
            <v>Duyên</v>
          </cell>
          <cell r="G306" t="str">
            <v xml:space="preserve">Trần Xuân </v>
          </cell>
          <cell r="H306" t="str">
            <v>Nợ Học phí ( cấm thi)</v>
          </cell>
        </row>
        <row r="307">
          <cell r="B307" t="str">
            <v>65DCDB20606</v>
          </cell>
          <cell r="C307" t="str">
            <v>Nguyễn Mạnh Hiệp</v>
          </cell>
          <cell r="D307" t="str">
            <v>65DCDB21</v>
          </cell>
          <cell r="E307">
            <v>8423000</v>
          </cell>
          <cell r="F307" t="str">
            <v>Hiệp</v>
          </cell>
          <cell r="G307" t="str">
            <v xml:space="preserve">Nguyễn Mạnh </v>
          </cell>
          <cell r="H307" t="str">
            <v>Nợ Học phí ( cấm thi)</v>
          </cell>
        </row>
        <row r="308">
          <cell r="B308" t="str">
            <v>65DCDB20590</v>
          </cell>
          <cell r="C308" t="str">
            <v>Vũ Mạnh Hiếu</v>
          </cell>
          <cell r="D308" t="str">
            <v>65DCDB22</v>
          </cell>
          <cell r="E308">
            <v>5019000</v>
          </cell>
          <cell r="F308" t="str">
            <v>Hiếu</v>
          </cell>
          <cell r="G308" t="str">
            <v xml:space="preserve">Vũ Mạnh </v>
          </cell>
          <cell r="H308" t="str">
            <v>Nợ Học phí ( cấm thi)</v>
          </cell>
        </row>
        <row r="309">
          <cell r="B309" t="str">
            <v>65DCDB22816</v>
          </cell>
          <cell r="C309" t="str">
            <v>Phương Thái</v>
          </cell>
          <cell r="D309" t="str">
            <v>65DCDB22</v>
          </cell>
          <cell r="E309">
            <v>6968800</v>
          </cell>
          <cell r="F309" t="str">
            <v>Thái</v>
          </cell>
          <cell r="G309" t="str">
            <v xml:space="preserve">Phương </v>
          </cell>
          <cell r="H309" t="str">
            <v>Nợ Học phí ( cấm thi)</v>
          </cell>
        </row>
        <row r="310">
          <cell r="B310" t="str">
            <v>65DCDB20553</v>
          </cell>
          <cell r="C310" t="str">
            <v>Đỗ Tuấn Anh</v>
          </cell>
          <cell r="D310" t="str">
            <v>65DCDB23</v>
          </cell>
          <cell r="E310">
            <v>7635000</v>
          </cell>
          <cell r="F310" t="str">
            <v>Anh</v>
          </cell>
          <cell r="G310" t="str">
            <v xml:space="preserve">Đỗ Tuấn </v>
          </cell>
          <cell r="H310" t="str">
            <v>Nợ Học phí ( cấm thi)</v>
          </cell>
        </row>
        <row r="311">
          <cell r="B311" t="str">
            <v>65DCDB23081</v>
          </cell>
          <cell r="C311" t="str">
            <v>Mai Anh Dũng</v>
          </cell>
          <cell r="D311" t="str">
            <v>65DCDB23</v>
          </cell>
          <cell r="E311">
            <v>5019000</v>
          </cell>
          <cell r="F311" t="str">
            <v>Dũng</v>
          </cell>
          <cell r="G311" t="str">
            <v xml:space="preserve">Mai Anh </v>
          </cell>
          <cell r="H311" t="str">
            <v>Nợ Học phí ( cấm thi)</v>
          </cell>
        </row>
        <row r="312">
          <cell r="B312" t="str">
            <v>65DCDB23947</v>
          </cell>
          <cell r="C312" t="str">
            <v>Nguyễn Tuấn Đạt</v>
          </cell>
          <cell r="D312" t="str">
            <v>65DCDB23</v>
          </cell>
          <cell r="E312">
            <v>5019000</v>
          </cell>
          <cell r="F312" t="str">
            <v>Đạt</v>
          </cell>
          <cell r="G312" t="str">
            <v xml:space="preserve">Nguyễn Tuấn </v>
          </cell>
          <cell r="H312" t="str">
            <v>Nợ Học phí ( cấm thi)</v>
          </cell>
        </row>
        <row r="313">
          <cell r="B313" t="str">
            <v>65DCDB20541</v>
          </cell>
          <cell r="C313" t="str">
            <v>Bùi Anh Tú</v>
          </cell>
          <cell r="D313" t="str">
            <v>65DCDB23</v>
          </cell>
          <cell r="E313">
            <v>3107000</v>
          </cell>
          <cell r="F313" t="str">
            <v>Tú</v>
          </cell>
          <cell r="G313" t="str">
            <v xml:space="preserve">Bùi Anh </v>
          </cell>
          <cell r="H313" t="str">
            <v>Nợ Học phí ( cấm thi)</v>
          </cell>
        </row>
        <row r="314">
          <cell r="B314" t="str">
            <v>65DCDD22683</v>
          </cell>
          <cell r="C314" t="str">
            <v>Thái Hoàng Anh</v>
          </cell>
          <cell r="D314" t="str">
            <v>65DCDD21</v>
          </cell>
          <cell r="E314">
            <v>8856800</v>
          </cell>
          <cell r="F314" t="str">
            <v>Anh</v>
          </cell>
          <cell r="G314" t="str">
            <v xml:space="preserve">Thái Hoàng </v>
          </cell>
          <cell r="H314" t="str">
            <v>Nợ Học phí ( cấm thi)</v>
          </cell>
        </row>
        <row r="315">
          <cell r="B315" t="str">
            <v>65DCDD20333</v>
          </cell>
          <cell r="C315" t="str">
            <v>Hoàng Quốc Hiệp</v>
          </cell>
          <cell r="D315" t="str">
            <v>65DCDD21</v>
          </cell>
          <cell r="E315">
            <v>9316000</v>
          </cell>
          <cell r="F315" t="str">
            <v>Hiệp</v>
          </cell>
          <cell r="G315" t="str">
            <v xml:space="preserve">Hoàng Quốc </v>
          </cell>
          <cell r="H315" t="str">
            <v>Nợ Học phí ( cấm thi)</v>
          </cell>
        </row>
        <row r="316">
          <cell r="B316" t="str">
            <v>65DCDD20324</v>
          </cell>
          <cell r="C316" t="str">
            <v>Nguyễn Trường Linh</v>
          </cell>
          <cell r="D316" t="str">
            <v>65DCDD21</v>
          </cell>
          <cell r="E316">
            <v>9316000</v>
          </cell>
          <cell r="F316" t="str">
            <v>Linh</v>
          </cell>
          <cell r="G316" t="str">
            <v xml:space="preserve">Nguyễn Trường </v>
          </cell>
          <cell r="H316" t="str">
            <v>Nợ Học phí ( cấm thi)</v>
          </cell>
        </row>
        <row r="317">
          <cell r="B317" t="str">
            <v>65DCDD20322</v>
          </cell>
          <cell r="C317" t="str">
            <v>Nguyễn Đặng Ngọc Sơn</v>
          </cell>
          <cell r="D317" t="str">
            <v>65DCDD21</v>
          </cell>
          <cell r="E317">
            <v>5019000</v>
          </cell>
          <cell r="F317" t="str">
            <v>Sơn</v>
          </cell>
          <cell r="G317" t="str">
            <v xml:space="preserve">Nguyễn Đặng Ngọc </v>
          </cell>
          <cell r="H317" t="str">
            <v>Nợ Học phí ( cấm thi)</v>
          </cell>
        </row>
        <row r="318">
          <cell r="B318" t="str">
            <v>65DCDD20311</v>
          </cell>
          <cell r="C318" t="str">
            <v>Lê Công Thán</v>
          </cell>
          <cell r="D318" t="str">
            <v>65DCDD21</v>
          </cell>
          <cell r="E318">
            <v>4302000</v>
          </cell>
          <cell r="F318" t="str">
            <v>Thán</v>
          </cell>
          <cell r="G318" t="str">
            <v xml:space="preserve">Lê Công </v>
          </cell>
          <cell r="H318" t="str">
            <v>Nợ Học phí ( cấm thi)</v>
          </cell>
        </row>
        <row r="319">
          <cell r="B319" t="str">
            <v>65DCDD23093</v>
          </cell>
          <cell r="C319" t="str">
            <v>Hoàng Văn Hùng</v>
          </cell>
          <cell r="D319" t="str">
            <v>65DCDD22</v>
          </cell>
          <cell r="E319">
            <v>4302000</v>
          </cell>
          <cell r="F319" t="str">
            <v>Hùng</v>
          </cell>
          <cell r="G319" t="str">
            <v xml:space="preserve">Hoàng Văn </v>
          </cell>
          <cell r="H319" t="str">
            <v>Nợ Học phí ( cấm thi)</v>
          </cell>
        </row>
        <row r="320">
          <cell r="B320" t="str">
            <v>65DCDD24063</v>
          </cell>
          <cell r="C320" t="str">
            <v>Nguyễn Đức Thịnh</v>
          </cell>
          <cell r="D320" t="str">
            <v>65DCDD22</v>
          </cell>
          <cell r="E320">
            <v>6836650</v>
          </cell>
          <cell r="F320" t="str">
            <v>Thịnh</v>
          </cell>
          <cell r="G320" t="str">
            <v xml:space="preserve">Nguyễn Đức </v>
          </cell>
          <cell r="H320" t="str">
            <v>Nợ Học phí ( cấm thi)</v>
          </cell>
        </row>
        <row r="321">
          <cell r="B321" t="str">
            <v>65DCDM2445</v>
          </cell>
          <cell r="C321" t="str">
            <v>Hoàng Tuấn Anh</v>
          </cell>
          <cell r="D321" t="str">
            <v>65DCDM21</v>
          </cell>
          <cell r="E321">
            <v>4302000</v>
          </cell>
          <cell r="F321" t="str">
            <v>Anh</v>
          </cell>
          <cell r="G321" t="str">
            <v xml:space="preserve">Hoàng Tuấn </v>
          </cell>
          <cell r="H321" t="str">
            <v>Nợ Học phí ( cấm thi)</v>
          </cell>
        </row>
        <row r="322">
          <cell r="B322" t="str">
            <v>65DCDM23868</v>
          </cell>
          <cell r="C322" t="str">
            <v>Vũ Duy Anh</v>
          </cell>
          <cell r="D322" t="str">
            <v>65DCDM21</v>
          </cell>
          <cell r="E322">
            <v>4302000</v>
          </cell>
          <cell r="F322" t="str">
            <v>Anh</v>
          </cell>
          <cell r="G322" t="str">
            <v xml:space="preserve">Vũ Duy </v>
          </cell>
          <cell r="H322" t="str">
            <v>Nợ Học phí ( cấm thi)</v>
          </cell>
        </row>
        <row r="323">
          <cell r="B323" t="str">
            <v>65DCDM22177</v>
          </cell>
          <cell r="C323" t="str">
            <v>Lê Văn Tâm</v>
          </cell>
          <cell r="D323" t="str">
            <v>65DCDM21</v>
          </cell>
          <cell r="E323">
            <v>9247000</v>
          </cell>
          <cell r="F323" t="str">
            <v>Tâm</v>
          </cell>
          <cell r="G323" t="str">
            <v xml:space="preserve">Lê Văn </v>
          </cell>
          <cell r="H323" t="str">
            <v>Nợ Học phí ( cấm thi)</v>
          </cell>
        </row>
        <row r="324">
          <cell r="B324" t="str">
            <v>65DCDM23565</v>
          </cell>
          <cell r="C324" t="str">
            <v>Trần Văn Tuân</v>
          </cell>
          <cell r="D324" t="str">
            <v>65DCDM21</v>
          </cell>
          <cell r="E324">
            <v>7226800</v>
          </cell>
          <cell r="F324" t="str">
            <v>Tuân</v>
          </cell>
          <cell r="G324" t="str">
            <v xml:space="preserve">Trần Văn </v>
          </cell>
          <cell r="H324" t="str">
            <v>Nợ Học phí ( cấm thi)</v>
          </cell>
        </row>
        <row r="325">
          <cell r="B325" t="str">
            <v>65DCDM24283</v>
          </cell>
          <cell r="C325" t="str">
            <v>Nguyễn Minh Tuấn</v>
          </cell>
          <cell r="D325" t="str">
            <v>65DCDM21</v>
          </cell>
          <cell r="E325">
            <v>4302000</v>
          </cell>
          <cell r="F325" t="str">
            <v>Tuấn</v>
          </cell>
          <cell r="G325" t="str">
            <v xml:space="preserve">Nguyễn Minh </v>
          </cell>
          <cell r="H325" t="str">
            <v>Nợ Học phí ( cấm thi)</v>
          </cell>
        </row>
        <row r="326">
          <cell r="B326" t="str">
            <v>65DCDT21392</v>
          </cell>
          <cell r="C326" t="str">
            <v>Hoàng Văn Bình</v>
          </cell>
          <cell r="D326" t="str">
            <v>65DCDT21</v>
          </cell>
          <cell r="E326">
            <v>4780000</v>
          </cell>
          <cell r="F326" t="str">
            <v>Bình</v>
          </cell>
          <cell r="G326" t="str">
            <v xml:space="preserve">Hoàng Văn </v>
          </cell>
          <cell r="H326" t="str">
            <v>Nợ Học phí ( cấm thi)</v>
          </cell>
        </row>
        <row r="327">
          <cell r="B327" t="str">
            <v>65DCDT21406</v>
          </cell>
          <cell r="C327" t="str">
            <v>Đỗ Ngọc Chín</v>
          </cell>
          <cell r="D327" t="str">
            <v>65DCDT21</v>
          </cell>
          <cell r="E327">
            <v>2339800</v>
          </cell>
          <cell r="F327" t="str">
            <v>Chín</v>
          </cell>
          <cell r="G327" t="str">
            <v xml:space="preserve">Đỗ Ngọc </v>
          </cell>
          <cell r="H327" t="str">
            <v>Nợ Học phí ( cấm thi)</v>
          </cell>
        </row>
        <row r="328">
          <cell r="B328" t="str">
            <v>65DCDT21398</v>
          </cell>
          <cell r="C328" t="str">
            <v>Nguyễn Ngọc Hải</v>
          </cell>
          <cell r="D328" t="str">
            <v>65DCDT21</v>
          </cell>
          <cell r="E328">
            <v>10012000</v>
          </cell>
          <cell r="F328" t="str">
            <v>Hải</v>
          </cell>
          <cell r="G328" t="str">
            <v xml:space="preserve">Nguyễn Ngọc </v>
          </cell>
          <cell r="H328" t="str">
            <v>Nợ Học phí ( cấm thi)</v>
          </cell>
        </row>
        <row r="329">
          <cell r="B329" t="str">
            <v>65DCDT21381</v>
          </cell>
          <cell r="C329" t="str">
            <v>Nguyễn Trung Kiên</v>
          </cell>
          <cell r="D329" t="str">
            <v>65DCDT21</v>
          </cell>
          <cell r="E329">
            <v>12494800</v>
          </cell>
          <cell r="F329" t="str">
            <v>Kiên</v>
          </cell>
          <cell r="G329" t="str">
            <v xml:space="preserve">Nguyễn Trung </v>
          </cell>
          <cell r="H329" t="str">
            <v>Nợ Học phí ( cấm thi)</v>
          </cell>
        </row>
        <row r="330">
          <cell r="B330" t="str">
            <v>65DCDT22778</v>
          </cell>
          <cell r="C330" t="str">
            <v>Phạm Hồng Nam</v>
          </cell>
          <cell r="D330" t="str">
            <v>65DCDT21</v>
          </cell>
          <cell r="E330">
            <v>10012000</v>
          </cell>
          <cell r="F330" t="str">
            <v>Nam</v>
          </cell>
          <cell r="G330" t="str">
            <v xml:space="preserve">Phạm Hồng </v>
          </cell>
          <cell r="H330" t="str">
            <v>Nợ Học phí ( cấm thi)</v>
          </cell>
        </row>
        <row r="331">
          <cell r="B331" t="str">
            <v>65DCDT21405</v>
          </cell>
          <cell r="C331" t="str">
            <v>Phạm Văn Nam</v>
          </cell>
          <cell r="D331" t="str">
            <v>65DCDT21</v>
          </cell>
          <cell r="E331">
            <v>9274000</v>
          </cell>
          <cell r="F331" t="str">
            <v>Nam</v>
          </cell>
          <cell r="G331" t="str">
            <v xml:space="preserve">Phạm Văn </v>
          </cell>
          <cell r="H331" t="str">
            <v>Nợ Học phí ( cấm thi)</v>
          </cell>
        </row>
        <row r="332">
          <cell r="B332" t="str">
            <v>65DCDT22118</v>
          </cell>
          <cell r="C332" t="str">
            <v>Đàm Quang Phú</v>
          </cell>
          <cell r="D332" t="str">
            <v>65DCDT21</v>
          </cell>
          <cell r="E332">
            <v>4780000</v>
          </cell>
          <cell r="F332" t="str">
            <v>Phú</v>
          </cell>
          <cell r="G332" t="str">
            <v xml:space="preserve">Đàm Quang </v>
          </cell>
          <cell r="H332" t="str">
            <v>Nợ Học phí ( cấm thi)</v>
          </cell>
        </row>
        <row r="333">
          <cell r="B333" t="str">
            <v>65DCDT21349</v>
          </cell>
          <cell r="C333" t="str">
            <v>Phạm Minh Hiếu</v>
          </cell>
          <cell r="D333" t="str">
            <v>65DCDT22</v>
          </cell>
          <cell r="E333">
            <v>10175000</v>
          </cell>
          <cell r="F333" t="str">
            <v>Hiếu</v>
          </cell>
          <cell r="G333" t="str">
            <v xml:space="preserve">Phạm Minh </v>
          </cell>
          <cell r="H333" t="str">
            <v>Nợ Học phí ( cấm thi)</v>
          </cell>
        </row>
        <row r="334">
          <cell r="B334" t="str">
            <v>65DCDT21371</v>
          </cell>
          <cell r="C334" t="str">
            <v>Lê Văn Quang</v>
          </cell>
          <cell r="D334" t="str">
            <v>65DCDT22</v>
          </cell>
          <cell r="E334">
            <v>4780000</v>
          </cell>
          <cell r="F334" t="str">
            <v>Quang</v>
          </cell>
          <cell r="G334" t="str">
            <v xml:space="preserve">Lê Văn </v>
          </cell>
          <cell r="H334" t="str">
            <v>Nợ Học phí ( cấm thi)</v>
          </cell>
        </row>
        <row r="335">
          <cell r="B335" t="str">
            <v>65DCDT22595</v>
          </cell>
          <cell r="C335" t="str">
            <v>Nguyễn Thành Thiên</v>
          </cell>
          <cell r="D335" t="str">
            <v>65DCDT22</v>
          </cell>
          <cell r="E335">
            <v>6924800</v>
          </cell>
          <cell r="F335" t="str">
            <v>Thiên</v>
          </cell>
          <cell r="G335" t="str">
            <v xml:space="preserve">Nguyễn Thành </v>
          </cell>
          <cell r="H335" t="str">
            <v>Nợ Học phí ( cấm thi)</v>
          </cell>
        </row>
        <row r="336">
          <cell r="B336" t="str">
            <v>65DCDT21348</v>
          </cell>
          <cell r="C336" t="str">
            <v>Nguyễn Trung Thông</v>
          </cell>
          <cell r="D336" t="str">
            <v>65DCDT22</v>
          </cell>
          <cell r="E336">
            <v>10230000</v>
          </cell>
          <cell r="F336" t="str">
            <v>Thông</v>
          </cell>
          <cell r="G336" t="str">
            <v xml:space="preserve">Nguyễn Trung </v>
          </cell>
          <cell r="H336" t="str">
            <v>Nợ Học phí ( cấm thi)</v>
          </cell>
        </row>
        <row r="337">
          <cell r="B337" t="str">
            <v>65DCDT21411</v>
          </cell>
          <cell r="C337" t="str">
            <v>Lê Thành Trung</v>
          </cell>
          <cell r="D337" t="str">
            <v>65DCDT22</v>
          </cell>
          <cell r="E337">
            <v>6924800</v>
          </cell>
          <cell r="F337" t="str">
            <v>Trung</v>
          </cell>
          <cell r="G337" t="str">
            <v xml:space="preserve">Lê Thành </v>
          </cell>
          <cell r="H337" t="str">
            <v>Nợ Học phí ( cấm thi)</v>
          </cell>
        </row>
        <row r="338">
          <cell r="B338" t="str">
            <v>65DCDT24088</v>
          </cell>
          <cell r="C338" t="str">
            <v>Trịnh Huy Anh</v>
          </cell>
          <cell r="D338" t="str">
            <v>65DCDT23</v>
          </cell>
          <cell r="E338">
            <v>7575000</v>
          </cell>
          <cell r="F338" t="str">
            <v>Anh</v>
          </cell>
          <cell r="G338" t="str">
            <v xml:space="preserve">Trịnh Huy </v>
          </cell>
          <cell r="H338" t="str">
            <v>Nợ Học phí ( cấm thi)</v>
          </cell>
        </row>
        <row r="339">
          <cell r="B339" t="str">
            <v>65DCDT23968</v>
          </cell>
          <cell r="C339" t="str">
            <v>Nguyễn Văn Đạt</v>
          </cell>
          <cell r="D339" t="str">
            <v>65DCDT23</v>
          </cell>
          <cell r="E339">
            <v>4780000</v>
          </cell>
          <cell r="F339" t="str">
            <v>Đạt</v>
          </cell>
          <cell r="G339" t="str">
            <v xml:space="preserve">Nguyễn Văn </v>
          </cell>
          <cell r="H339" t="str">
            <v>Nợ Học phí ( cấm thi)</v>
          </cell>
        </row>
        <row r="340">
          <cell r="B340" t="str">
            <v>65DCDT22992</v>
          </cell>
          <cell r="C340" t="str">
            <v>Trương Vũ Nhật Linh</v>
          </cell>
          <cell r="D340" t="str">
            <v>65DCDT23</v>
          </cell>
          <cell r="E340">
            <v>3609800</v>
          </cell>
          <cell r="F340" t="str">
            <v>Linh</v>
          </cell>
          <cell r="G340" t="str">
            <v xml:space="preserve">Trương Vũ Nhật </v>
          </cell>
          <cell r="H340" t="str">
            <v>Nợ Học phí ( cấm thi)</v>
          </cell>
        </row>
        <row r="341">
          <cell r="B341" t="str">
            <v>65DCDT22576</v>
          </cell>
          <cell r="C341" t="str">
            <v>Đinh Văn Trường</v>
          </cell>
          <cell r="D341" t="str">
            <v>65DCDT23</v>
          </cell>
          <cell r="E341">
            <v>8004800</v>
          </cell>
          <cell r="F341" t="str">
            <v>Trường</v>
          </cell>
          <cell r="G341" t="str">
            <v xml:space="preserve">Đinh Văn </v>
          </cell>
          <cell r="H341" t="str">
            <v>Nợ Học phí ( cấm thi)</v>
          </cell>
        </row>
        <row r="342">
          <cell r="B342" t="str">
            <v>65DCHT20245</v>
          </cell>
          <cell r="C342" t="str">
            <v>Nguyễn Đắc Đại</v>
          </cell>
          <cell r="D342" t="str">
            <v>65DCHT21</v>
          </cell>
          <cell r="E342">
            <v>10012000</v>
          </cell>
          <cell r="F342" t="str">
            <v>Đại</v>
          </cell>
          <cell r="G342" t="str">
            <v xml:space="preserve">Nguyễn Đắc </v>
          </cell>
          <cell r="H342" t="str">
            <v>Nợ Học phí ( cấm thi)</v>
          </cell>
        </row>
        <row r="343">
          <cell r="B343" t="str">
            <v>65DCHT24375</v>
          </cell>
          <cell r="C343" t="str">
            <v>Nguyễn Huy Hiếu</v>
          </cell>
          <cell r="D343" t="str">
            <v>65DCHT21</v>
          </cell>
          <cell r="E343">
            <v>8553800</v>
          </cell>
          <cell r="F343" t="str">
            <v>Hiếu</v>
          </cell>
          <cell r="G343" t="str">
            <v xml:space="preserve">Nguyễn Huy </v>
          </cell>
          <cell r="H343" t="str">
            <v>Nợ Học phí ( cấm thi)</v>
          </cell>
        </row>
        <row r="344">
          <cell r="B344" t="str">
            <v>65DCHT20244</v>
          </cell>
          <cell r="C344" t="str">
            <v>Đặng Thị Thu Thảo</v>
          </cell>
          <cell r="D344" t="str">
            <v>65DCHT21</v>
          </cell>
          <cell r="E344">
            <v>4780000</v>
          </cell>
          <cell r="F344" t="str">
            <v>Thảo</v>
          </cell>
          <cell r="G344" t="str">
            <v xml:space="preserve">Đặng Thị Thu </v>
          </cell>
        </row>
        <row r="345">
          <cell r="B345" t="str">
            <v>65DCHT20251</v>
          </cell>
          <cell r="C345" t="str">
            <v>Nguyễn Văn Tuyên</v>
          </cell>
          <cell r="D345" t="str">
            <v>65DCHT21</v>
          </cell>
          <cell r="E345">
            <v>2144800</v>
          </cell>
          <cell r="F345" t="str">
            <v>Tuyên</v>
          </cell>
          <cell r="G345" t="str">
            <v xml:space="preserve">Nguyễn Văn </v>
          </cell>
          <cell r="H345" t="str">
            <v>Nợ Học phí ( cấm thi)</v>
          </cell>
        </row>
        <row r="346">
          <cell r="B346" t="str">
            <v>65DCHT21558</v>
          </cell>
          <cell r="C346" t="str">
            <v>Nguyễn Hồng Vân</v>
          </cell>
          <cell r="D346" t="str">
            <v>65DCHT21</v>
          </cell>
          <cell r="E346">
            <v>10825000</v>
          </cell>
          <cell r="F346" t="str">
            <v>Vân</v>
          </cell>
          <cell r="G346" t="str">
            <v xml:space="preserve">Nguyễn Hồng </v>
          </cell>
          <cell r="H346" t="str">
            <v>Nợ Học phí ( cấm thi)</v>
          </cell>
        </row>
        <row r="347">
          <cell r="B347" t="str">
            <v>65DCHT24435</v>
          </cell>
          <cell r="C347" t="str">
            <v>Bùi Việt Anh</v>
          </cell>
          <cell r="D347" t="str">
            <v>65DCHT22</v>
          </cell>
          <cell r="E347">
            <v>4780000</v>
          </cell>
          <cell r="F347" t="str">
            <v>Anh</v>
          </cell>
          <cell r="G347" t="str">
            <v xml:space="preserve">Bùi Việt </v>
          </cell>
          <cell r="H347" t="str">
            <v>Nợ Học phí ( cấm thi)</v>
          </cell>
        </row>
        <row r="348">
          <cell r="B348" t="str">
            <v>65DCHT23822</v>
          </cell>
          <cell r="C348" t="str">
            <v>Đinh Đức Hạnh</v>
          </cell>
          <cell r="D348" t="str">
            <v>65DCHT22</v>
          </cell>
          <cell r="E348">
            <v>7370650</v>
          </cell>
          <cell r="F348" t="str">
            <v>Hạnh</v>
          </cell>
          <cell r="G348" t="str">
            <v xml:space="preserve">Đinh Đức </v>
          </cell>
          <cell r="H348" t="str">
            <v>Nợ Học phí ( cấm thi)</v>
          </cell>
        </row>
        <row r="349">
          <cell r="B349" t="str">
            <v>65DCHT23481</v>
          </cell>
          <cell r="C349" t="str">
            <v>Đặng Đình Hoàng</v>
          </cell>
          <cell r="D349" t="str">
            <v>65DCHT22</v>
          </cell>
          <cell r="E349">
            <v>6924800</v>
          </cell>
          <cell r="F349" t="str">
            <v>Hoàng</v>
          </cell>
          <cell r="G349" t="str">
            <v xml:space="preserve">Đặng Đình </v>
          </cell>
          <cell r="H349" t="str">
            <v>Nợ Học phí ( cấm thi)</v>
          </cell>
        </row>
        <row r="350">
          <cell r="B350" t="str">
            <v>65DCHT20146</v>
          </cell>
          <cell r="C350" t="str">
            <v>Bùi Thị Hồng Thắm</v>
          </cell>
          <cell r="D350" t="str">
            <v>65DCHT22</v>
          </cell>
          <cell r="E350">
            <v>4063000</v>
          </cell>
          <cell r="F350" t="str">
            <v>Thắm</v>
          </cell>
          <cell r="G350" t="str">
            <v xml:space="preserve">Bùi Thị Hồng </v>
          </cell>
          <cell r="H350" t="str">
            <v>Nợ Học phí ( cấm thi)</v>
          </cell>
        </row>
        <row r="351">
          <cell r="B351" t="str">
            <v>65DCHT21161</v>
          </cell>
          <cell r="C351" t="str">
            <v>Nguyễn Trí Vinh</v>
          </cell>
          <cell r="D351" t="str">
            <v>65DCHT22</v>
          </cell>
          <cell r="E351">
            <v>6924800</v>
          </cell>
          <cell r="F351" t="str">
            <v>Vinh</v>
          </cell>
          <cell r="G351" t="str">
            <v xml:space="preserve">Nguyễn Trí </v>
          </cell>
          <cell r="H351" t="str">
            <v>Nợ Học phí ( cấm thi)</v>
          </cell>
        </row>
        <row r="352">
          <cell r="B352" t="str">
            <v>65DCHT23987</v>
          </cell>
          <cell r="C352" t="str">
            <v>Nguyễn Minh Anh</v>
          </cell>
          <cell r="D352" t="str">
            <v>65DCHT23</v>
          </cell>
          <cell r="E352">
            <v>3824000</v>
          </cell>
          <cell r="F352" t="str">
            <v>Anh</v>
          </cell>
          <cell r="G352" t="str">
            <v xml:space="preserve">Nguyễn Minh </v>
          </cell>
          <cell r="H352" t="str">
            <v>Nợ Học phí ( cấm thi)</v>
          </cell>
        </row>
        <row r="353">
          <cell r="B353" t="str">
            <v>65DCHT21653</v>
          </cell>
          <cell r="C353" t="str">
            <v>Trần Trí Dũng</v>
          </cell>
          <cell r="D353" t="str">
            <v>65DCHT23</v>
          </cell>
          <cell r="E353">
            <v>6924800</v>
          </cell>
          <cell r="F353" t="str">
            <v>Dũng</v>
          </cell>
          <cell r="G353" t="str">
            <v xml:space="preserve">Trần Trí </v>
          </cell>
          <cell r="H353" t="str">
            <v>Nợ Học phí ( cấm thi)</v>
          </cell>
        </row>
        <row r="354">
          <cell r="B354" t="str">
            <v>65DCHT21813</v>
          </cell>
          <cell r="C354" t="str">
            <v>Nguyễn Bá Độ</v>
          </cell>
          <cell r="D354" t="str">
            <v>65DCHT23</v>
          </cell>
          <cell r="E354">
            <v>4780000</v>
          </cell>
          <cell r="F354" t="str">
            <v>Độ</v>
          </cell>
          <cell r="G354" t="str">
            <v xml:space="preserve">Nguyễn Bá </v>
          </cell>
          <cell r="H354" t="str">
            <v>Nợ Học phí ( cấm thi)</v>
          </cell>
        </row>
        <row r="355">
          <cell r="B355" t="str">
            <v>65DCHT24001</v>
          </cell>
          <cell r="C355" t="str">
            <v>Nguyễn Thị Thu Hạ</v>
          </cell>
          <cell r="D355" t="str">
            <v>65DCHT23</v>
          </cell>
          <cell r="E355">
            <v>6924800</v>
          </cell>
          <cell r="F355" t="str">
            <v>Hạ</v>
          </cell>
          <cell r="G355" t="str">
            <v xml:space="preserve">Nguyễn Thị Thu </v>
          </cell>
          <cell r="H355" t="str">
            <v>Nợ Học phí ( cấm thi)</v>
          </cell>
        </row>
        <row r="356">
          <cell r="B356" t="str">
            <v>65DCHT22367</v>
          </cell>
          <cell r="C356" t="str">
            <v>Vũ Văn Hải</v>
          </cell>
          <cell r="D356" t="str">
            <v>65DCHT23</v>
          </cell>
          <cell r="E356">
            <v>10012000</v>
          </cell>
          <cell r="F356" t="str">
            <v>Hải</v>
          </cell>
          <cell r="G356" t="str">
            <v xml:space="preserve">Vũ Văn </v>
          </cell>
          <cell r="H356" t="str">
            <v>Nợ Học phí ( cấm thi)</v>
          </cell>
        </row>
        <row r="357">
          <cell r="B357" t="str">
            <v>65DCHT21980</v>
          </cell>
          <cell r="C357" t="str">
            <v>Nguyễn Viết Hoàn</v>
          </cell>
          <cell r="D357" t="str">
            <v>65DCHT23</v>
          </cell>
          <cell r="E357">
            <v>7576000</v>
          </cell>
          <cell r="F357" t="str">
            <v>Hoàn</v>
          </cell>
          <cell r="G357" t="str">
            <v xml:space="preserve">Nguyễn Viết </v>
          </cell>
          <cell r="H357" t="str">
            <v>Nợ Học phí ( cấm thi)</v>
          </cell>
        </row>
        <row r="358">
          <cell r="B358" t="str">
            <v>65DCHT23480</v>
          </cell>
          <cell r="C358" t="str">
            <v>Nguyễn Hữu Hoàng</v>
          </cell>
          <cell r="D358" t="str">
            <v>65DCHT23</v>
          </cell>
          <cell r="E358">
            <v>7119800</v>
          </cell>
          <cell r="F358" t="str">
            <v>Hoàng</v>
          </cell>
          <cell r="G358" t="str">
            <v xml:space="preserve">Nguyễn Hữu </v>
          </cell>
          <cell r="H358" t="str">
            <v>Nợ Học phí ( cấm thi)</v>
          </cell>
        </row>
        <row r="359">
          <cell r="B359" t="str">
            <v>65DCHT21988</v>
          </cell>
          <cell r="C359" t="str">
            <v>Lê Thị Thu Ngà</v>
          </cell>
          <cell r="D359" t="str">
            <v>65DCHT23</v>
          </cell>
          <cell r="E359">
            <v>6924800</v>
          </cell>
          <cell r="F359" t="str">
            <v>Ngà</v>
          </cell>
          <cell r="G359" t="str">
            <v xml:space="preserve">Lê Thị Thu </v>
          </cell>
          <cell r="H359" t="str">
            <v>Nợ Học phí ( cấm thi)</v>
          </cell>
        </row>
        <row r="360">
          <cell r="B360" t="str">
            <v>65DCHT24186</v>
          </cell>
          <cell r="C360" t="str">
            <v>Nguyễn Duy Quang</v>
          </cell>
          <cell r="D360" t="str">
            <v>65DCHT23</v>
          </cell>
          <cell r="E360">
            <v>4780000</v>
          </cell>
          <cell r="F360" t="str">
            <v>Quang</v>
          </cell>
          <cell r="G360" t="str">
            <v xml:space="preserve">Nguyễn Duy </v>
          </cell>
        </row>
        <row r="361">
          <cell r="B361" t="str">
            <v>65DCHT22215</v>
          </cell>
          <cell r="C361" t="str">
            <v>Đinh Văn Quảng</v>
          </cell>
          <cell r="D361" t="str">
            <v>65DCHT23</v>
          </cell>
          <cell r="E361">
            <v>10012000</v>
          </cell>
          <cell r="F361" t="str">
            <v>Quảng</v>
          </cell>
          <cell r="G361" t="str">
            <v xml:space="preserve">Đinh Văn </v>
          </cell>
          <cell r="H361" t="str">
            <v>Nợ Học phí ( cấm thi)</v>
          </cell>
        </row>
        <row r="362">
          <cell r="B362" t="str">
            <v>65DCHT23926</v>
          </cell>
          <cell r="C362" t="str">
            <v>Tạ Văn Quân</v>
          </cell>
          <cell r="D362" t="str">
            <v>65DCHT23</v>
          </cell>
          <cell r="E362">
            <v>1012000</v>
          </cell>
          <cell r="F362" t="str">
            <v>Quân</v>
          </cell>
          <cell r="G362" t="str">
            <v xml:space="preserve">Tạ Văn </v>
          </cell>
          <cell r="H362" t="str">
            <v>Nợ Học phí ( cấm thi)</v>
          </cell>
        </row>
        <row r="363">
          <cell r="B363" t="str">
            <v>65DCHT21958</v>
          </cell>
          <cell r="C363" t="str">
            <v>Nguyễn Xuân Vượng</v>
          </cell>
          <cell r="D363" t="str">
            <v>65DCHT23</v>
          </cell>
          <cell r="E363">
            <v>4780000</v>
          </cell>
          <cell r="F363" t="str">
            <v>Vượng</v>
          </cell>
          <cell r="G363" t="str">
            <v xml:space="preserve">Nguyễn Xuân </v>
          </cell>
          <cell r="H363" t="str">
            <v>Nợ Học phí ( cấm thi)</v>
          </cell>
        </row>
        <row r="364">
          <cell r="B364" t="str">
            <v>65DCHT23473</v>
          </cell>
          <cell r="C364" t="str">
            <v>Cao Thị Yến</v>
          </cell>
          <cell r="D364" t="str">
            <v>65DCHT23</v>
          </cell>
          <cell r="E364">
            <v>3519000</v>
          </cell>
          <cell r="F364" t="str">
            <v>Yến</v>
          </cell>
          <cell r="G364" t="str">
            <v xml:space="preserve">Cao Thị </v>
          </cell>
          <cell r="H364" t="str">
            <v>Nợ Học phí ( cấm thi)</v>
          </cell>
        </row>
        <row r="365">
          <cell r="B365" t="str">
            <v>65DCKT20042</v>
          </cell>
          <cell r="C365" t="str">
            <v>Mã Thị Huyền</v>
          </cell>
          <cell r="D365" t="str">
            <v>65DCKT21</v>
          </cell>
          <cell r="E365">
            <v>3247000</v>
          </cell>
          <cell r="F365" t="str">
            <v>Huyền</v>
          </cell>
          <cell r="G365" t="str">
            <v xml:space="preserve">Mã Thị </v>
          </cell>
          <cell r="H365" t="str">
            <v>Nợ Học phí ( cấm thi)</v>
          </cell>
        </row>
        <row r="366">
          <cell r="B366" t="str">
            <v>65DCKT20047</v>
          </cell>
          <cell r="C366" t="str">
            <v>Nguyễn Thị Ngọc Anh</v>
          </cell>
          <cell r="D366" t="str">
            <v>65DCKT22</v>
          </cell>
          <cell r="E366">
            <v>6031000</v>
          </cell>
          <cell r="F366" t="str">
            <v>Anh</v>
          </cell>
          <cell r="G366" t="str">
            <v xml:space="preserve">Nguyễn Thị Ngọc </v>
          </cell>
          <cell r="H366" t="str">
            <v>Nợ Học phí ( cấm thi)</v>
          </cell>
        </row>
        <row r="367">
          <cell r="B367" t="str">
            <v>65DCKT24560</v>
          </cell>
          <cell r="C367" t="str">
            <v>Trần Thị Minh Nguyệt</v>
          </cell>
          <cell r="D367" t="str">
            <v>65DCKT22</v>
          </cell>
          <cell r="E367">
            <v>3247000</v>
          </cell>
          <cell r="F367" t="str">
            <v>Nguyệt</v>
          </cell>
          <cell r="G367" t="str">
            <v xml:space="preserve">Trần Thị Minh </v>
          </cell>
          <cell r="H367" t="str">
            <v>Nợ Học phí ( cấm thi)</v>
          </cell>
        </row>
        <row r="368">
          <cell r="B368" t="str">
            <v>65DCKT22677</v>
          </cell>
          <cell r="C368" t="str">
            <v>Nguyễn Thị Hương Dung</v>
          </cell>
          <cell r="D368" t="str">
            <v>65DCKT23</v>
          </cell>
          <cell r="E368">
            <v>5277800</v>
          </cell>
          <cell r="F368" t="str">
            <v>Dung</v>
          </cell>
          <cell r="G368" t="str">
            <v xml:space="preserve">Nguyễn Thị Hương </v>
          </cell>
          <cell r="H368" t="str">
            <v>Nợ Học phí ( cấm thi)</v>
          </cell>
        </row>
        <row r="369">
          <cell r="B369" t="str">
            <v>65DCKT21559</v>
          </cell>
          <cell r="C369" t="str">
            <v>Dương Thị Hồng</v>
          </cell>
          <cell r="D369" t="str">
            <v>65DCKT23</v>
          </cell>
          <cell r="E369">
            <v>3244800</v>
          </cell>
          <cell r="F369" t="str">
            <v>Hồng</v>
          </cell>
          <cell r="G369" t="str">
            <v xml:space="preserve">Dương Thị </v>
          </cell>
          <cell r="H369" t="str">
            <v>Nợ Học phí ( cấm thi)</v>
          </cell>
        </row>
        <row r="370">
          <cell r="B370" t="str">
            <v>65DCKT22323</v>
          </cell>
          <cell r="C370" t="str">
            <v>Vũ Thị Hương</v>
          </cell>
          <cell r="D370" t="str">
            <v>65DCKT23</v>
          </cell>
          <cell r="E370">
            <v>5277800</v>
          </cell>
          <cell r="F370" t="str">
            <v>Hương</v>
          </cell>
          <cell r="G370" t="str">
            <v xml:space="preserve">Vũ Thị </v>
          </cell>
          <cell r="H370" t="str">
            <v>Nợ Học phí ( cấm thi)</v>
          </cell>
        </row>
        <row r="371">
          <cell r="B371" t="str">
            <v>65DCKT21593</v>
          </cell>
          <cell r="C371" t="str">
            <v>Vũ Thị Thu Hương</v>
          </cell>
          <cell r="D371" t="str">
            <v>65DCKT23</v>
          </cell>
          <cell r="E371">
            <v>5277800</v>
          </cell>
          <cell r="F371" t="str">
            <v>Hương</v>
          </cell>
          <cell r="G371" t="str">
            <v xml:space="preserve">Vũ Thị Thu </v>
          </cell>
          <cell r="H371" t="str">
            <v>Nợ Học phí ( cấm thi)</v>
          </cell>
        </row>
        <row r="372">
          <cell r="B372" t="str">
            <v>65DCKT20063</v>
          </cell>
          <cell r="C372" t="str">
            <v>Nguyễn Thị Quyên</v>
          </cell>
          <cell r="D372" t="str">
            <v>65DCKT23</v>
          </cell>
          <cell r="E372">
            <v>3247000</v>
          </cell>
          <cell r="F372" t="str">
            <v>Quyên</v>
          </cell>
          <cell r="G372" t="str">
            <v xml:space="preserve">Nguyễn Thị </v>
          </cell>
          <cell r="H372" t="str">
            <v>Nợ Học phí ( cấm thi)</v>
          </cell>
        </row>
        <row r="373">
          <cell r="B373" t="str">
            <v>65DCKT23454</v>
          </cell>
          <cell r="C373" t="str">
            <v>Nguyễn Thị Thuý Diệp</v>
          </cell>
          <cell r="D373" t="str">
            <v>65DCKT24</v>
          </cell>
          <cell r="E373">
            <v>3079800</v>
          </cell>
          <cell r="F373" t="str">
            <v>Diệp</v>
          </cell>
          <cell r="G373" t="str">
            <v xml:space="preserve">Nguyễn Thị Thuý </v>
          </cell>
          <cell r="H373" t="str">
            <v>Nợ Học phí ( cấm thi)</v>
          </cell>
        </row>
        <row r="374">
          <cell r="B374" t="str">
            <v>65DCKT24146</v>
          </cell>
          <cell r="C374" t="str">
            <v>Trần Thị Giang</v>
          </cell>
          <cell r="D374" t="str">
            <v>65DCKT24</v>
          </cell>
          <cell r="E374">
            <v>5277800</v>
          </cell>
          <cell r="F374" t="str">
            <v>Giang</v>
          </cell>
          <cell r="G374" t="str">
            <v xml:space="preserve">Trần Thị </v>
          </cell>
          <cell r="H374" t="str">
            <v>Nợ Học phí ( cấm thi)</v>
          </cell>
        </row>
        <row r="375">
          <cell r="B375" t="str">
            <v>65DCKT23174</v>
          </cell>
          <cell r="C375" t="str">
            <v>Nguyễn Bá Minh</v>
          </cell>
          <cell r="D375" t="str">
            <v>65DCKT24</v>
          </cell>
          <cell r="E375">
            <v>3247000</v>
          </cell>
          <cell r="F375" t="str">
            <v>Minh</v>
          </cell>
          <cell r="G375" t="str">
            <v xml:space="preserve">Nguyễn Bá </v>
          </cell>
          <cell r="H375" t="str">
            <v>Nợ Học phí ( cấm thi)</v>
          </cell>
        </row>
        <row r="376">
          <cell r="B376" t="str">
            <v>65DCKT22306</v>
          </cell>
          <cell r="C376" t="str">
            <v>Đỗ Thị Thuý Nga</v>
          </cell>
          <cell r="D376" t="str">
            <v>65DCKT24</v>
          </cell>
          <cell r="E376">
            <v>6880000</v>
          </cell>
          <cell r="F376" t="str">
            <v>Nga</v>
          </cell>
          <cell r="G376" t="str">
            <v xml:space="preserve">Đỗ Thị Thuý </v>
          </cell>
          <cell r="H376" t="str">
            <v>Nợ Học phí ( cấm thi)</v>
          </cell>
        </row>
        <row r="377">
          <cell r="B377" t="str">
            <v>65DCKT24103</v>
          </cell>
          <cell r="C377" t="str">
            <v>Hoàng Minh Nguyệt</v>
          </cell>
          <cell r="D377" t="str">
            <v>65DCKT24</v>
          </cell>
          <cell r="E377">
            <v>3247000</v>
          </cell>
          <cell r="F377" t="str">
            <v>Nguyệt</v>
          </cell>
          <cell r="G377" t="str">
            <v xml:space="preserve">Hoàng Minh </v>
          </cell>
          <cell r="H377" t="str">
            <v>Nợ Học phí ( cấm thi)</v>
          </cell>
        </row>
        <row r="378">
          <cell r="B378" t="str">
            <v>65DCKT24055</v>
          </cell>
          <cell r="C378" t="str">
            <v>Trần Huyền Trang</v>
          </cell>
          <cell r="D378" t="str">
            <v>65DCKT24</v>
          </cell>
          <cell r="E378">
            <v>3247000</v>
          </cell>
          <cell r="F378" t="str">
            <v>Trang</v>
          </cell>
          <cell r="G378" t="str">
            <v xml:space="preserve">Trần Huyền </v>
          </cell>
          <cell r="H378" t="str">
            <v>Nợ Học phí ( cấm thi)</v>
          </cell>
        </row>
        <row r="379">
          <cell r="B379" t="str">
            <v>65DCKX21481</v>
          </cell>
          <cell r="C379" t="str">
            <v>Võ Mạnh Linh</v>
          </cell>
          <cell r="D379" t="str">
            <v>65DCKX21</v>
          </cell>
          <cell r="E379">
            <v>10141800</v>
          </cell>
          <cell r="F379" t="str">
            <v>Linh</v>
          </cell>
          <cell r="G379" t="str">
            <v xml:space="preserve">Võ Mạnh </v>
          </cell>
          <cell r="H379" t="str">
            <v>Nợ Học phí ( cấm thi)</v>
          </cell>
        </row>
        <row r="380">
          <cell r="B380" t="str">
            <v>65DCKX21445</v>
          </cell>
          <cell r="C380" t="str">
            <v>Hoàng Thị Nga</v>
          </cell>
          <cell r="D380" t="str">
            <v>65DCKX21</v>
          </cell>
          <cell r="E380">
            <v>6041800</v>
          </cell>
          <cell r="F380" t="str">
            <v>Nga</v>
          </cell>
          <cell r="G380" t="str">
            <v xml:space="preserve">Hoàng Thị </v>
          </cell>
          <cell r="H380" t="str">
            <v>Nợ Học phí ( cấm thi)</v>
          </cell>
        </row>
        <row r="381">
          <cell r="B381" t="str">
            <v>65DCKX21470</v>
          </cell>
          <cell r="C381" t="str">
            <v>Văn Thị Thanh Xuân</v>
          </cell>
          <cell r="D381" t="str">
            <v>65DCKX21</v>
          </cell>
          <cell r="E381">
            <v>10828000</v>
          </cell>
          <cell r="F381" t="str">
            <v>Xuân</v>
          </cell>
          <cell r="G381" t="str">
            <v xml:space="preserve">Văn Thị Thanh </v>
          </cell>
          <cell r="H381" t="str">
            <v>Nợ Học phí ( cấm thi)</v>
          </cell>
        </row>
        <row r="382">
          <cell r="B382" t="str">
            <v>65DCKX21858</v>
          </cell>
          <cell r="C382" t="str">
            <v>Hà Minh Hoàng</v>
          </cell>
          <cell r="D382" t="str">
            <v>65DCKX22</v>
          </cell>
          <cell r="E382">
            <v>4011000</v>
          </cell>
          <cell r="F382" t="str">
            <v>Hoàng</v>
          </cell>
          <cell r="G382" t="str">
            <v xml:space="preserve">Hà Minh </v>
          </cell>
          <cell r="H382" t="str">
            <v>Nợ Học phí ( cấm thi)</v>
          </cell>
        </row>
        <row r="383">
          <cell r="B383" t="str">
            <v>65DCKX21859</v>
          </cell>
          <cell r="C383" t="str">
            <v>Lã Hoàng Huy</v>
          </cell>
          <cell r="D383" t="str">
            <v>65DCKX22</v>
          </cell>
          <cell r="E383">
            <v>5570800</v>
          </cell>
          <cell r="F383" t="str">
            <v>Huy</v>
          </cell>
          <cell r="G383" t="str">
            <v xml:space="preserve">Lã Hoàng </v>
          </cell>
          <cell r="H383" t="str">
            <v>Nợ Học phí ( cấm thi)</v>
          </cell>
        </row>
        <row r="384">
          <cell r="B384" t="str">
            <v>65DCKX24139</v>
          </cell>
          <cell r="C384" t="str">
            <v>Vũ Phong Điệp</v>
          </cell>
          <cell r="D384" t="str">
            <v>65DCKX23</v>
          </cell>
          <cell r="E384">
            <v>3891000</v>
          </cell>
          <cell r="F384" t="str">
            <v>Điệp</v>
          </cell>
          <cell r="G384" t="str">
            <v xml:space="preserve">Vũ Phong </v>
          </cell>
          <cell r="H384" t="str">
            <v>Nợ Học phí ( cấm thi)</v>
          </cell>
        </row>
        <row r="385">
          <cell r="B385" t="str">
            <v>65DCKX23220</v>
          </cell>
          <cell r="C385" t="str">
            <v>Nguyễn Trọng Hiếu</v>
          </cell>
          <cell r="D385" t="str">
            <v>65DCKX23</v>
          </cell>
          <cell r="E385">
            <v>3843800</v>
          </cell>
          <cell r="F385" t="str">
            <v>Hiếu</v>
          </cell>
          <cell r="G385" t="str">
            <v xml:space="preserve">Nguyễn Trọng </v>
          </cell>
          <cell r="H385" t="str">
            <v>Nợ Học phí ( cấm thi)</v>
          </cell>
        </row>
        <row r="386">
          <cell r="B386" t="str">
            <v>65DCKX23976</v>
          </cell>
          <cell r="C386" t="str">
            <v>Nguyễn Phi Hoàng</v>
          </cell>
          <cell r="D386" t="str">
            <v>65DCKX23</v>
          </cell>
          <cell r="E386">
            <v>5413650</v>
          </cell>
          <cell r="F386" t="str">
            <v>Hoàng</v>
          </cell>
          <cell r="G386" t="str">
            <v xml:space="preserve">Nguyễn Phi </v>
          </cell>
          <cell r="H386" t="str">
            <v>Nợ Học phí ( cấm thi)</v>
          </cell>
        </row>
        <row r="387">
          <cell r="B387" t="str">
            <v>65DCKX21461</v>
          </cell>
          <cell r="C387" t="str">
            <v>Phạm Tuấn Hưng</v>
          </cell>
          <cell r="D387" t="str">
            <v>65DCKX23</v>
          </cell>
          <cell r="E387">
            <v>6018800</v>
          </cell>
          <cell r="F387" t="str">
            <v>Hưng</v>
          </cell>
          <cell r="G387" t="str">
            <v xml:space="preserve">Phạm Tuấn </v>
          </cell>
          <cell r="H387" t="str">
            <v>Nợ Học phí ( cấm thi)</v>
          </cell>
        </row>
        <row r="388">
          <cell r="B388" t="str">
            <v>65DCKX24244</v>
          </cell>
          <cell r="C388" t="str">
            <v>Nguyễn Quang Thành</v>
          </cell>
          <cell r="D388" t="str">
            <v>65DCKX23</v>
          </cell>
          <cell r="E388">
            <v>3629000</v>
          </cell>
          <cell r="F388" t="str">
            <v>Thành</v>
          </cell>
          <cell r="G388" t="str">
            <v xml:space="preserve">Nguyễn Quang </v>
          </cell>
          <cell r="H388" t="str">
            <v>Nợ Học phí ( cấm thi)</v>
          </cell>
        </row>
        <row r="389">
          <cell r="B389" t="str">
            <v>65DCKX22602</v>
          </cell>
          <cell r="C389" t="str">
            <v>Lê Văn Trung</v>
          </cell>
          <cell r="D389" t="str">
            <v>65DCKX23</v>
          </cell>
          <cell r="E389">
            <v>5413800</v>
          </cell>
          <cell r="F389" t="str">
            <v>Trung</v>
          </cell>
          <cell r="G389" t="str">
            <v xml:space="preserve">Lê Văn </v>
          </cell>
          <cell r="H389" t="str">
            <v>Nợ Học phí ( cấm thi)</v>
          </cell>
        </row>
        <row r="390">
          <cell r="B390" t="str">
            <v>65DCMT23866</v>
          </cell>
          <cell r="C390" t="str">
            <v>Nguyễn Văn Định</v>
          </cell>
          <cell r="D390" t="str">
            <v>65DCMT21</v>
          </cell>
          <cell r="E390">
            <v>10869000</v>
          </cell>
          <cell r="F390" t="str">
            <v>Định</v>
          </cell>
          <cell r="G390" t="str">
            <v xml:space="preserve">Nguyễn Văn </v>
          </cell>
          <cell r="H390" t="str">
            <v>Nợ Học phí ( cấm thi)</v>
          </cell>
        </row>
        <row r="391">
          <cell r="B391" t="str">
            <v>65DCMT24399</v>
          </cell>
          <cell r="C391" t="str">
            <v>Lê Ngọc Luyện</v>
          </cell>
          <cell r="D391" t="str">
            <v>65DCMT21</v>
          </cell>
          <cell r="E391">
            <v>5018800</v>
          </cell>
          <cell r="F391" t="str">
            <v>Luyện</v>
          </cell>
          <cell r="G391" t="str">
            <v xml:space="preserve">Lê Ngọc </v>
          </cell>
          <cell r="H391" t="str">
            <v>Nợ Học phí ( cấm thi)</v>
          </cell>
        </row>
        <row r="392">
          <cell r="B392" t="str">
            <v>64DCMX3008</v>
          </cell>
          <cell r="C392" t="str">
            <v>Nguyễn Mạnh Cường</v>
          </cell>
          <cell r="D392" t="str">
            <v>65DCMX21</v>
          </cell>
          <cell r="E392">
            <v>6854800</v>
          </cell>
          <cell r="F392" t="str">
            <v>Cường</v>
          </cell>
          <cell r="G392" t="str">
            <v xml:space="preserve">Nguyễn Mạnh </v>
          </cell>
          <cell r="H392" t="str">
            <v>Nợ Học phí ( cấm thi)</v>
          </cell>
        </row>
        <row r="393">
          <cell r="B393" t="str">
            <v>65DCMX22073</v>
          </cell>
          <cell r="C393" t="str">
            <v>Lã Đức Duy</v>
          </cell>
          <cell r="D393" t="str">
            <v>65DCMX21</v>
          </cell>
          <cell r="E393">
            <v>7769000</v>
          </cell>
          <cell r="F393" t="str">
            <v>Duy</v>
          </cell>
          <cell r="G393" t="str">
            <v xml:space="preserve">Lã Đức </v>
          </cell>
          <cell r="H393" t="str">
            <v>Nợ Học phí ( cấm thi)</v>
          </cell>
        </row>
        <row r="394">
          <cell r="B394" t="str">
            <v>65DCMX21187</v>
          </cell>
          <cell r="C394" t="str">
            <v>Phạm Văn Dương</v>
          </cell>
          <cell r="D394" t="str">
            <v>65DCMX21</v>
          </cell>
          <cell r="E394">
            <v>13725800</v>
          </cell>
          <cell r="F394" t="str">
            <v>Dương</v>
          </cell>
          <cell r="G394" t="str">
            <v xml:space="preserve">Phạm Văn </v>
          </cell>
          <cell r="H394" t="str">
            <v>Nợ Học phí ( cấm thi)</v>
          </cell>
        </row>
        <row r="395">
          <cell r="B395" t="str">
            <v>65DCMX23865</v>
          </cell>
          <cell r="C395" t="str">
            <v>Chu Minh Đức</v>
          </cell>
          <cell r="D395" t="str">
            <v>65DCMX21</v>
          </cell>
          <cell r="E395">
            <v>12654000</v>
          </cell>
          <cell r="F395" t="str">
            <v>Đức</v>
          </cell>
          <cell r="G395" t="str">
            <v xml:space="preserve">Chu Minh </v>
          </cell>
          <cell r="H395" t="str">
            <v>Nợ Học phí ( cấm thi)</v>
          </cell>
        </row>
        <row r="396">
          <cell r="B396" t="str">
            <v>65DCMX20969</v>
          </cell>
          <cell r="C396" t="str">
            <v>Triệu Lý Trường Giang</v>
          </cell>
          <cell r="D396" t="str">
            <v>65DCMX21</v>
          </cell>
          <cell r="E396">
            <v>8423000</v>
          </cell>
          <cell r="F396" t="str">
            <v>Giang</v>
          </cell>
          <cell r="G396" t="str">
            <v xml:space="preserve">Triệu Lý Trường </v>
          </cell>
          <cell r="H396" t="str">
            <v>Nợ Học phí ( cấm thi)</v>
          </cell>
        </row>
        <row r="397">
          <cell r="B397" t="str">
            <v>65DCMX23724</v>
          </cell>
          <cell r="C397" t="str">
            <v>Đỗ Việt Hoàng</v>
          </cell>
          <cell r="D397" t="str">
            <v>65DCMX21</v>
          </cell>
          <cell r="E397">
            <v>4063000</v>
          </cell>
          <cell r="F397" t="str">
            <v>Hoàng</v>
          </cell>
          <cell r="G397" t="str">
            <v xml:space="preserve">Đỗ Việt </v>
          </cell>
          <cell r="H397" t="str">
            <v>Nợ Học phí ( cấm thi)</v>
          </cell>
        </row>
        <row r="398">
          <cell r="B398" t="str">
            <v>65DCMX22864</v>
          </cell>
          <cell r="C398" t="str">
            <v>Hoàng Văn Lực</v>
          </cell>
          <cell r="D398" t="str">
            <v>65DCMX21</v>
          </cell>
          <cell r="E398">
            <v>6402800</v>
          </cell>
          <cell r="F398" t="str">
            <v>Lực</v>
          </cell>
          <cell r="G398" t="str">
            <v xml:space="preserve">Hoàng Văn </v>
          </cell>
          <cell r="H398" t="str">
            <v>Nợ Học phí ( cấm thi)</v>
          </cell>
        </row>
        <row r="399">
          <cell r="B399" t="str">
            <v>65DCMX20988</v>
          </cell>
          <cell r="C399" t="str">
            <v>Nguyễn Văn Sơn</v>
          </cell>
          <cell r="D399" t="str">
            <v>65DCMX21</v>
          </cell>
          <cell r="E399">
            <v>6792800</v>
          </cell>
          <cell r="F399" t="str">
            <v>Sơn</v>
          </cell>
          <cell r="G399" t="str">
            <v xml:space="preserve">Nguyễn Văn </v>
          </cell>
          <cell r="H399" t="str">
            <v>Nợ Học phí ( cấm thi)</v>
          </cell>
        </row>
        <row r="400">
          <cell r="B400" t="str">
            <v>65DCMX22512</v>
          </cell>
          <cell r="C400" t="str">
            <v>Hoàng Văn Thiện</v>
          </cell>
          <cell r="D400" t="str">
            <v>65DCMX21</v>
          </cell>
          <cell r="E400">
            <v>3673000</v>
          </cell>
          <cell r="F400" t="str">
            <v>Thiện</v>
          </cell>
          <cell r="G400" t="str">
            <v xml:space="preserve">Hoàng Văn </v>
          </cell>
          <cell r="H400" t="str">
            <v>Nợ Học phí ( cấm thi)</v>
          </cell>
        </row>
        <row r="401">
          <cell r="B401" t="str">
            <v>65DCMX22865</v>
          </cell>
          <cell r="C401" t="str">
            <v>Đoàn Lê Tùng</v>
          </cell>
          <cell r="D401" t="str">
            <v>65DCMX21</v>
          </cell>
          <cell r="E401">
            <v>4945000</v>
          </cell>
          <cell r="F401" t="str">
            <v>Tùng</v>
          </cell>
          <cell r="G401" t="str">
            <v xml:space="preserve">Đoàn Lê </v>
          </cell>
          <cell r="H401" t="str">
            <v>Nợ Học phí ( cấm thi)</v>
          </cell>
        </row>
        <row r="402">
          <cell r="B402" t="str">
            <v>65DCMX21743</v>
          </cell>
          <cell r="C402" t="str">
            <v>Hoàng Văn Đạt</v>
          </cell>
          <cell r="D402" t="str">
            <v>65DCMX22</v>
          </cell>
          <cell r="E402">
            <v>1000000</v>
          </cell>
          <cell r="F402" t="str">
            <v>Đạt</v>
          </cell>
          <cell r="G402" t="str">
            <v xml:space="preserve">Hoàng Văn </v>
          </cell>
          <cell r="H402" t="str">
            <v>Nợ Học phí ( cấm thi)</v>
          </cell>
        </row>
        <row r="403">
          <cell r="B403" t="str">
            <v>65DCMX20964</v>
          </cell>
          <cell r="C403" t="str">
            <v>Nguyễn Văn Bắc Giang</v>
          </cell>
          <cell r="D403" t="str">
            <v>65DCMX22</v>
          </cell>
          <cell r="E403">
            <v>9223000</v>
          </cell>
          <cell r="F403" t="str">
            <v>Giang</v>
          </cell>
          <cell r="G403" t="str">
            <v xml:space="preserve">Nguyễn Văn Bắc </v>
          </cell>
          <cell r="H403" t="str">
            <v>Nợ Học phí ( cấm thi)</v>
          </cell>
        </row>
        <row r="404">
          <cell r="B404" t="str">
            <v>65DCMX24080</v>
          </cell>
          <cell r="C404" t="str">
            <v>Nguyễn Hữu Hoàn</v>
          </cell>
          <cell r="D404" t="str">
            <v>65DCMX22</v>
          </cell>
          <cell r="E404">
            <v>13195800</v>
          </cell>
          <cell r="F404" t="str">
            <v>Hoàn</v>
          </cell>
          <cell r="G404" t="str">
            <v xml:space="preserve">Nguyễn Hữu </v>
          </cell>
          <cell r="H404" t="str">
            <v>Nợ Học phí ( cấm thi)</v>
          </cell>
        </row>
        <row r="405">
          <cell r="B405" t="str">
            <v>65DCMX23138</v>
          </cell>
          <cell r="C405" t="str">
            <v>Cao Văn Sang</v>
          </cell>
          <cell r="D405" t="str">
            <v>65DCMX22</v>
          </cell>
          <cell r="E405">
            <v>3346000</v>
          </cell>
          <cell r="F405" t="str">
            <v>Sang</v>
          </cell>
          <cell r="G405" t="str">
            <v xml:space="preserve">Cao Văn </v>
          </cell>
        </row>
        <row r="406">
          <cell r="B406" t="str">
            <v>65DCMX24416</v>
          </cell>
          <cell r="C406" t="str">
            <v>Trần Văn Thanh</v>
          </cell>
          <cell r="D406" t="str">
            <v>65DCMX22</v>
          </cell>
          <cell r="E406">
            <v>4923000</v>
          </cell>
          <cell r="F406" t="str">
            <v>Thanh</v>
          </cell>
          <cell r="G406" t="str">
            <v xml:space="preserve">Trần Văn </v>
          </cell>
          <cell r="H406" t="str">
            <v>Nợ Học phí ( cấm thi)</v>
          </cell>
        </row>
        <row r="407">
          <cell r="B407" t="str">
            <v>65DCMX23375</v>
          </cell>
          <cell r="C407" t="str">
            <v>Nguyễn Xuân Thao</v>
          </cell>
          <cell r="D407" t="str">
            <v>65DCMX22</v>
          </cell>
          <cell r="E407">
            <v>16705800</v>
          </cell>
          <cell r="F407" t="str">
            <v>Thao</v>
          </cell>
          <cell r="G407" t="str">
            <v xml:space="preserve">Nguyễn Xuân </v>
          </cell>
          <cell r="H407" t="str">
            <v>Nợ Học phí ( cấm thi)</v>
          </cell>
        </row>
        <row r="408">
          <cell r="B408" t="str">
            <v>65DCMX23392</v>
          </cell>
          <cell r="C408" t="str">
            <v>Nguyễn Việt Thắng</v>
          </cell>
          <cell r="D408" t="str">
            <v>65DCMX22</v>
          </cell>
          <cell r="E408">
            <v>6402800</v>
          </cell>
          <cell r="F408" t="str">
            <v>Thắng</v>
          </cell>
          <cell r="G408" t="str">
            <v xml:space="preserve">Nguyễn Việt </v>
          </cell>
          <cell r="H408" t="str">
            <v>Nợ Học phí ( cấm thi)</v>
          </cell>
        </row>
        <row r="409">
          <cell r="B409" t="str">
            <v>65DCOT40000</v>
          </cell>
          <cell r="C409" t="str">
            <v>Nguyễn Văn Chính</v>
          </cell>
          <cell r="D409" t="str">
            <v>65DCOT21</v>
          </cell>
          <cell r="E409">
            <v>7264000</v>
          </cell>
          <cell r="F409" t="str">
            <v>Chính</v>
          </cell>
          <cell r="G409" t="str">
            <v xml:space="preserve">Nguyễn Văn </v>
          </cell>
          <cell r="H409" t="str">
            <v>Nợ Học phí ( cấm thi)</v>
          </cell>
        </row>
        <row r="410">
          <cell r="B410" t="str">
            <v>65DCOT21023</v>
          </cell>
          <cell r="C410" t="str">
            <v>Nguyễn Thành Linh</v>
          </cell>
          <cell r="D410" t="str">
            <v>65DCOT21</v>
          </cell>
          <cell r="E410">
            <v>6880800</v>
          </cell>
          <cell r="F410" t="str">
            <v>Linh</v>
          </cell>
          <cell r="G410" t="str">
            <v xml:space="preserve">Nguyễn Thành </v>
          </cell>
          <cell r="H410" t="str">
            <v>Nợ Học phí ( cấm thi)</v>
          </cell>
        </row>
        <row r="411">
          <cell r="B411" t="str">
            <v>65DCOT21043</v>
          </cell>
          <cell r="C411" t="str">
            <v>Nguyễn Khương Duy</v>
          </cell>
          <cell r="D411" t="str">
            <v>65DCOT22</v>
          </cell>
          <cell r="E411">
            <v>9119000</v>
          </cell>
          <cell r="F411" t="str">
            <v>Duy</v>
          </cell>
          <cell r="G411" t="str">
            <v xml:space="preserve">Nguyễn Khương </v>
          </cell>
          <cell r="H411" t="str">
            <v>Nợ Học phí ( cấm thi)</v>
          </cell>
        </row>
        <row r="412">
          <cell r="B412" t="str">
            <v>65DCOT21081</v>
          </cell>
          <cell r="C412" t="str">
            <v>Phạm Văn Hiệp</v>
          </cell>
          <cell r="D412" t="str">
            <v>65DCOT22</v>
          </cell>
          <cell r="E412">
            <v>8901000</v>
          </cell>
          <cell r="F412" t="str">
            <v>Hiệp</v>
          </cell>
          <cell r="G412" t="str">
            <v xml:space="preserve">Phạm Văn </v>
          </cell>
          <cell r="H412" t="str">
            <v>Nợ Học phí ( cấm thi)</v>
          </cell>
        </row>
        <row r="413">
          <cell r="B413" t="str">
            <v>65DCOT21088</v>
          </cell>
          <cell r="C413" t="str">
            <v>Vũ Quang Lộc</v>
          </cell>
          <cell r="D413" t="str">
            <v>65DCOT22</v>
          </cell>
          <cell r="E413">
            <v>9916000</v>
          </cell>
          <cell r="F413" t="str">
            <v>Lộc</v>
          </cell>
          <cell r="G413" t="str">
            <v xml:space="preserve">Vũ Quang </v>
          </cell>
          <cell r="H413" t="str">
            <v>Nợ Học phí ( cấm thi)</v>
          </cell>
        </row>
        <row r="414">
          <cell r="B414" t="str">
            <v>65DCOT21057</v>
          </cell>
          <cell r="C414" t="str">
            <v>Phạm Văn Minh</v>
          </cell>
          <cell r="D414" t="str">
            <v>65DCOT22</v>
          </cell>
          <cell r="E414">
            <v>9119000</v>
          </cell>
          <cell r="F414" t="str">
            <v>Minh</v>
          </cell>
          <cell r="G414" t="str">
            <v xml:space="preserve">Phạm Văn </v>
          </cell>
          <cell r="H414" t="str">
            <v>Nợ Học phí ( cấm thi)</v>
          </cell>
        </row>
        <row r="415">
          <cell r="B415" t="str">
            <v>65DCOT21765</v>
          </cell>
          <cell r="C415" t="str">
            <v>Nguyễn Hữu Ước</v>
          </cell>
          <cell r="D415" t="str">
            <v>65DCOT22</v>
          </cell>
          <cell r="E415">
            <v>6880800</v>
          </cell>
          <cell r="F415" t="str">
            <v>Ước</v>
          </cell>
          <cell r="G415" t="str">
            <v xml:space="preserve">Nguyễn Hữu </v>
          </cell>
          <cell r="H415" t="str">
            <v>Nợ Học phí ( cấm thi)</v>
          </cell>
        </row>
        <row r="416">
          <cell r="B416" t="str">
            <v>65DCOT21773</v>
          </cell>
          <cell r="C416" t="str">
            <v>Trần Văn Công</v>
          </cell>
          <cell r="D416" t="str">
            <v>65DCOT23</v>
          </cell>
          <cell r="E416">
            <v>4540800</v>
          </cell>
          <cell r="F416" t="str">
            <v>Công</v>
          </cell>
          <cell r="G416" t="str">
            <v xml:space="preserve">Trần Văn </v>
          </cell>
          <cell r="H416" t="str">
            <v>Nợ Học phí ( cấm thi)</v>
          </cell>
        </row>
        <row r="417">
          <cell r="B417" t="str">
            <v>65DCOT23122</v>
          </cell>
          <cell r="C417" t="str">
            <v>Lê Tiến Dũng</v>
          </cell>
          <cell r="D417" t="str">
            <v>65DCOT23</v>
          </cell>
          <cell r="E417">
            <v>9782800</v>
          </cell>
          <cell r="F417" t="str">
            <v>Dũng</v>
          </cell>
          <cell r="G417" t="str">
            <v xml:space="preserve">Lê Tiến </v>
          </cell>
          <cell r="H417" t="str">
            <v>Nợ Học phí ( cấm thi)</v>
          </cell>
        </row>
        <row r="418">
          <cell r="B418" t="str">
            <v>65DCOT22753</v>
          </cell>
          <cell r="C418" t="str">
            <v>Phan Quang Đạo</v>
          </cell>
          <cell r="D418" t="str">
            <v>65DCOT23</v>
          </cell>
          <cell r="E418">
            <v>8539000</v>
          </cell>
          <cell r="F418" t="str">
            <v>Đạo</v>
          </cell>
          <cell r="G418" t="str">
            <v xml:space="preserve">Phan Quang </v>
          </cell>
          <cell r="H418" t="str">
            <v>Nợ Học phí ( cấm thi)</v>
          </cell>
        </row>
        <row r="419">
          <cell r="B419" t="str">
            <v>65DCOT22788</v>
          </cell>
          <cell r="C419" t="str">
            <v>Lâm Minh Đức</v>
          </cell>
          <cell r="D419" t="str">
            <v>65DCOT23</v>
          </cell>
          <cell r="E419">
            <v>7814800</v>
          </cell>
          <cell r="F419" t="str">
            <v>Đức</v>
          </cell>
          <cell r="G419" t="str">
            <v xml:space="preserve">Lâm Minh </v>
          </cell>
          <cell r="H419" t="str">
            <v>Nợ Học phí ( cấm thi)</v>
          </cell>
        </row>
        <row r="420">
          <cell r="B420" t="str">
            <v>65DCOT22850</v>
          </cell>
          <cell r="C420" t="str">
            <v>Lê Lương Khiêm</v>
          </cell>
          <cell r="D420" t="str">
            <v>65DCOT23</v>
          </cell>
          <cell r="E420">
            <v>15663000</v>
          </cell>
          <cell r="F420" t="str">
            <v>Khiêm</v>
          </cell>
          <cell r="G420" t="str">
            <v xml:space="preserve">Lê Lương </v>
          </cell>
          <cell r="H420" t="str">
            <v>Nợ Học phí ( cấm thi)</v>
          </cell>
        </row>
        <row r="421">
          <cell r="B421" t="str">
            <v>65DCOT21767</v>
          </cell>
          <cell r="C421" t="str">
            <v>Dương Văn Long</v>
          </cell>
          <cell r="D421" t="str">
            <v>65DCOT23</v>
          </cell>
          <cell r="E421">
            <v>10561000</v>
          </cell>
          <cell r="F421" t="str">
            <v>Long</v>
          </cell>
          <cell r="G421" t="str">
            <v xml:space="preserve">Dương Văn </v>
          </cell>
          <cell r="H421" t="str">
            <v>Nợ Học phí ( cấm thi)</v>
          </cell>
        </row>
        <row r="422">
          <cell r="B422" t="str">
            <v>65DCOT21064</v>
          </cell>
          <cell r="C422" t="str">
            <v>Nguyễn Anh Tú</v>
          </cell>
          <cell r="D422" t="str">
            <v>65DCOT23</v>
          </cell>
          <cell r="E422">
            <v>12257000</v>
          </cell>
          <cell r="F422" t="str">
            <v>Tú</v>
          </cell>
          <cell r="G422" t="str">
            <v xml:space="preserve">Nguyễn Anh </v>
          </cell>
          <cell r="H422" t="str">
            <v>Nợ Học phí ( cấm thi)</v>
          </cell>
        </row>
        <row r="423">
          <cell r="B423" t="str">
            <v>65DCOT22735</v>
          </cell>
          <cell r="C423" t="str">
            <v>Nguyễn Duy Tuấn</v>
          </cell>
          <cell r="D423" t="str">
            <v>65DCOT23</v>
          </cell>
          <cell r="E423">
            <v>4541000</v>
          </cell>
          <cell r="F423" t="str">
            <v>Tuấn</v>
          </cell>
          <cell r="G423" t="str">
            <v xml:space="preserve">Nguyễn Duy </v>
          </cell>
          <cell r="H423" t="str">
            <v>Nợ Học phí ( cấm thi)</v>
          </cell>
        </row>
        <row r="424">
          <cell r="B424" t="str">
            <v>65DCOT22084</v>
          </cell>
          <cell r="C424" t="str">
            <v>Đặng Đình Chung</v>
          </cell>
          <cell r="D424" t="str">
            <v>65DCOT24</v>
          </cell>
          <cell r="E424">
            <v>4541000</v>
          </cell>
          <cell r="F424" t="str">
            <v>Chung</v>
          </cell>
          <cell r="G424" t="str">
            <v xml:space="preserve">Đặng Đình </v>
          </cell>
          <cell r="H424" t="str">
            <v>Nợ Học phí ( cấm thi)</v>
          </cell>
        </row>
        <row r="425">
          <cell r="B425" t="str">
            <v>65DCOT24029</v>
          </cell>
          <cell r="C425" t="str">
            <v>Nguyễn Tài Khánh</v>
          </cell>
          <cell r="D425" t="str">
            <v>65DCOT24</v>
          </cell>
          <cell r="E425">
            <v>4150800</v>
          </cell>
          <cell r="F425" t="str">
            <v>Khánh</v>
          </cell>
          <cell r="G425" t="str">
            <v xml:space="preserve">Nguyễn Tài </v>
          </cell>
          <cell r="H425" t="str">
            <v>Nợ Học phí ( cấm thi)</v>
          </cell>
        </row>
        <row r="426">
          <cell r="B426" t="str">
            <v>65DCOT23568</v>
          </cell>
          <cell r="C426" t="str">
            <v>Hoàng Văn Khoa</v>
          </cell>
          <cell r="D426" t="str">
            <v>65DCOT24</v>
          </cell>
          <cell r="E426">
            <v>3824000</v>
          </cell>
          <cell r="F426" t="str">
            <v>Khoa</v>
          </cell>
          <cell r="G426" t="str">
            <v xml:space="preserve">Hoàng Văn </v>
          </cell>
          <cell r="H426" t="str">
            <v>Nợ Học phí ( cấm thi)</v>
          </cell>
        </row>
        <row r="427">
          <cell r="B427" t="str">
            <v>65DCOT23578</v>
          </cell>
          <cell r="C427" t="str">
            <v>Trần Văn Minh</v>
          </cell>
          <cell r="D427" t="str">
            <v>65DCOT24</v>
          </cell>
          <cell r="E427">
            <v>13455800</v>
          </cell>
          <cell r="F427" t="str">
            <v>Minh</v>
          </cell>
          <cell r="G427" t="str">
            <v xml:space="preserve">Trần Văn </v>
          </cell>
          <cell r="H427" t="str">
            <v>Nợ Học phí ( cấm thi)</v>
          </cell>
        </row>
        <row r="428">
          <cell r="B428" t="str">
            <v>65DCOT23874</v>
          </cell>
          <cell r="C428" t="str">
            <v>Dương Anh Nguyên</v>
          </cell>
          <cell r="D428" t="str">
            <v>65DCOT24</v>
          </cell>
          <cell r="E428">
            <v>4540800</v>
          </cell>
          <cell r="F428" t="str">
            <v>Nguyên</v>
          </cell>
          <cell r="G428" t="str">
            <v xml:space="preserve">Dương Anh </v>
          </cell>
          <cell r="H428" t="str">
            <v>Nợ Học phí ( cấm thi)</v>
          </cell>
        </row>
        <row r="429">
          <cell r="B429" t="str">
            <v>65DCOT23570</v>
          </cell>
          <cell r="C429" t="str">
            <v>Đoàn Văn Sáng</v>
          </cell>
          <cell r="D429" t="str">
            <v>65DCOT24</v>
          </cell>
          <cell r="E429">
            <v>8338800</v>
          </cell>
          <cell r="F429" t="str">
            <v>Sáng</v>
          </cell>
          <cell r="G429" t="str">
            <v xml:space="preserve">Đoàn Văn </v>
          </cell>
          <cell r="H429" t="str">
            <v>Nợ Học phí ( cấm thi)</v>
          </cell>
        </row>
        <row r="430">
          <cell r="B430" t="str">
            <v>65DCOT21789</v>
          </cell>
          <cell r="C430" t="str">
            <v>Đoàn Văn Tới</v>
          </cell>
          <cell r="D430" t="str">
            <v>65DCOT24</v>
          </cell>
          <cell r="E430">
            <v>8184000</v>
          </cell>
          <cell r="F430" t="str">
            <v>Tới</v>
          </cell>
          <cell r="G430" t="str">
            <v xml:space="preserve">Đoàn Văn </v>
          </cell>
          <cell r="H430" t="str">
            <v>Nợ Học phí ( cấm thi)</v>
          </cell>
        </row>
        <row r="431">
          <cell r="B431" t="str">
            <v>65DCOT31246</v>
          </cell>
          <cell r="C431" t="str">
            <v>Bạch Quang Tuấn</v>
          </cell>
          <cell r="D431" t="str">
            <v>65DCOT24</v>
          </cell>
          <cell r="E431">
            <v>14642000</v>
          </cell>
          <cell r="F431" t="str">
            <v>Tuấn</v>
          </cell>
          <cell r="G431" t="str">
            <v xml:space="preserve">Bạch Quang </v>
          </cell>
          <cell r="H431" t="str">
            <v>Nợ Học phí ( cấm thi)</v>
          </cell>
        </row>
        <row r="432">
          <cell r="B432" t="str">
            <v>65DCQT21528</v>
          </cell>
          <cell r="C432" t="str">
            <v>Ngô Thị Thuỳ Dương</v>
          </cell>
          <cell r="D432" t="str">
            <v>65DCQT21</v>
          </cell>
          <cell r="E432">
            <v>4738800</v>
          </cell>
          <cell r="F432" t="str">
            <v>Dương</v>
          </cell>
          <cell r="G432" t="str">
            <v xml:space="preserve">Ngô Thị Thuỳ </v>
          </cell>
          <cell r="H432" t="str">
            <v>Nợ Học phí ( cấm thi)</v>
          </cell>
        </row>
        <row r="433">
          <cell r="B433" t="str">
            <v>64DCQT3048</v>
          </cell>
          <cell r="C433" t="str">
            <v>Nguyễn Thị Hồng Hạnh</v>
          </cell>
          <cell r="D433" t="str">
            <v>65DCQT21</v>
          </cell>
          <cell r="E433">
            <v>1755000</v>
          </cell>
          <cell r="F433" t="str">
            <v>Hạnh</v>
          </cell>
          <cell r="G433" t="str">
            <v xml:space="preserve">Nguyễn Thị Hồng </v>
          </cell>
          <cell r="H433" t="str">
            <v>Nợ Học phí ( cấm thi)</v>
          </cell>
        </row>
        <row r="434">
          <cell r="B434" t="str">
            <v>65DCQT20023</v>
          </cell>
          <cell r="C434" t="str">
            <v>Đỗ Văn Huy</v>
          </cell>
          <cell r="D434" t="str">
            <v>65DCQT21</v>
          </cell>
          <cell r="E434">
            <v>7737000</v>
          </cell>
          <cell r="F434" t="str">
            <v>Huy</v>
          </cell>
          <cell r="G434" t="str">
            <v xml:space="preserve">Đỗ Văn </v>
          </cell>
          <cell r="H434" t="str">
            <v>Nợ Học phí ( cấm thi)</v>
          </cell>
        </row>
        <row r="435">
          <cell r="B435" t="str">
            <v>65DCQT20024</v>
          </cell>
          <cell r="C435" t="str">
            <v>Nguyễn Thị Thúy Nga</v>
          </cell>
          <cell r="D435" t="str">
            <v>65DCQT21</v>
          </cell>
          <cell r="E435">
            <v>4895800</v>
          </cell>
          <cell r="F435" t="str">
            <v>Nga</v>
          </cell>
          <cell r="G435" t="str">
            <v xml:space="preserve">Nguyễn Thị Thúy </v>
          </cell>
          <cell r="H435" t="str">
            <v>Nợ Học phí ( cấm thi)</v>
          </cell>
        </row>
        <row r="436">
          <cell r="B436" t="str">
            <v>65DCQT20030</v>
          </cell>
          <cell r="C436" t="str">
            <v>Nguyễn Thị Phương Thanh</v>
          </cell>
          <cell r="D436" t="str">
            <v>65DCQT21</v>
          </cell>
          <cell r="E436">
            <v>2864800</v>
          </cell>
          <cell r="F436" t="str">
            <v>Thanh</v>
          </cell>
          <cell r="G436" t="str">
            <v xml:space="preserve">Nguyễn Thị Phương </v>
          </cell>
          <cell r="H436" t="str">
            <v>Nợ Học phí ( cấm thi)</v>
          </cell>
        </row>
        <row r="437">
          <cell r="B437" t="str">
            <v>65DCQT21532</v>
          </cell>
          <cell r="C437" t="str">
            <v>Nguyễn Thị Huyền Thương</v>
          </cell>
          <cell r="D437" t="str">
            <v>65DCQT21</v>
          </cell>
          <cell r="E437">
            <v>8154000</v>
          </cell>
          <cell r="F437" t="str">
            <v>Thương</v>
          </cell>
          <cell r="G437" t="str">
            <v xml:space="preserve">Nguyễn Thị Huyền </v>
          </cell>
          <cell r="H437" t="str">
            <v>Nợ Học phí ( cấm thi)</v>
          </cell>
        </row>
        <row r="438">
          <cell r="B438" t="str">
            <v>65DCQT20016</v>
          </cell>
          <cell r="C438" t="str">
            <v>Trần Anh Tú</v>
          </cell>
          <cell r="D438" t="str">
            <v>65DCQT21</v>
          </cell>
          <cell r="E438">
            <v>7754800</v>
          </cell>
          <cell r="F438" t="str">
            <v>Tú</v>
          </cell>
          <cell r="G438" t="str">
            <v xml:space="preserve">Trần Anh </v>
          </cell>
          <cell r="H438" t="str">
            <v>Nợ Học phí ( cấm thi)</v>
          </cell>
        </row>
        <row r="439">
          <cell r="B439" t="str">
            <v>65DCQT22274</v>
          </cell>
          <cell r="C439" t="str">
            <v>Lê Thị An</v>
          </cell>
          <cell r="D439" t="str">
            <v>65DCQT22</v>
          </cell>
          <cell r="E439">
            <v>2865000</v>
          </cell>
          <cell r="F439" t="str">
            <v>An</v>
          </cell>
          <cell r="G439" t="str">
            <v xml:space="preserve">Lê Thị </v>
          </cell>
          <cell r="H439" t="str">
            <v>Nợ Học phí ( cấm thi)</v>
          </cell>
        </row>
        <row r="440">
          <cell r="B440" t="str">
            <v>65DCQT23191</v>
          </cell>
          <cell r="C440" t="str">
            <v>Đỗ Văn Công</v>
          </cell>
          <cell r="D440" t="str">
            <v>65DCQT22</v>
          </cell>
          <cell r="E440">
            <v>4738800</v>
          </cell>
          <cell r="F440" t="str">
            <v>Công</v>
          </cell>
          <cell r="G440" t="str">
            <v xml:space="preserve">Đỗ Văn </v>
          </cell>
          <cell r="H440" t="str">
            <v>Nợ Học phí ( cấm thi)</v>
          </cell>
        </row>
        <row r="441">
          <cell r="B441" t="str">
            <v>65DCQT21541</v>
          </cell>
          <cell r="C441" t="str">
            <v>Đào Tú Linh</v>
          </cell>
          <cell r="D441" t="str">
            <v>65DCQT22</v>
          </cell>
          <cell r="E441">
            <v>4738800</v>
          </cell>
          <cell r="F441" t="str">
            <v>Linh</v>
          </cell>
          <cell r="G441" t="str">
            <v xml:space="preserve">Đào Tú </v>
          </cell>
          <cell r="H441" t="str">
            <v>Nợ Học phí ( cấm thi)</v>
          </cell>
        </row>
        <row r="442">
          <cell r="B442" t="str">
            <v>65DCQT22266</v>
          </cell>
          <cell r="C442" t="str">
            <v>Lâm Đức Mạnh</v>
          </cell>
          <cell r="D442" t="str">
            <v>65DCQT22</v>
          </cell>
          <cell r="E442">
            <v>6308800</v>
          </cell>
          <cell r="F442" t="str">
            <v>Mạnh</v>
          </cell>
          <cell r="G442" t="str">
            <v xml:space="preserve">Lâm Đức </v>
          </cell>
          <cell r="H442" t="str">
            <v>Nợ Học phí ( cấm thi)</v>
          </cell>
        </row>
        <row r="443">
          <cell r="B443" t="str">
            <v>65DCQT20013</v>
          </cell>
          <cell r="C443" t="str">
            <v>Nguyễn Văn Sơn</v>
          </cell>
          <cell r="D443" t="str">
            <v>65DCQT22</v>
          </cell>
          <cell r="E443">
            <v>4738800</v>
          </cell>
          <cell r="F443" t="str">
            <v>Sơn</v>
          </cell>
          <cell r="G443" t="str">
            <v xml:space="preserve">Nguyễn Văn </v>
          </cell>
          <cell r="H443" t="str">
            <v>Nợ Học phí ( cấm thi)</v>
          </cell>
        </row>
        <row r="444">
          <cell r="B444" t="str">
            <v>65DCQT21530</v>
          </cell>
          <cell r="C444" t="str">
            <v>Triệu Thị Trang</v>
          </cell>
          <cell r="D444" t="str">
            <v>65DCQT22</v>
          </cell>
          <cell r="E444">
            <v>3056000</v>
          </cell>
          <cell r="F444" t="str">
            <v>Trang</v>
          </cell>
          <cell r="G444" t="str">
            <v xml:space="preserve">Triệu Thị </v>
          </cell>
          <cell r="H444" t="str">
            <v>Nợ Học phí ( cấm thi)</v>
          </cell>
        </row>
        <row r="445">
          <cell r="B445" t="str">
            <v>65DCVB24559</v>
          </cell>
          <cell r="C445" t="str">
            <v>Vũ Hoàng Nam</v>
          </cell>
          <cell r="D445" t="str">
            <v>65DCVB21</v>
          </cell>
          <cell r="E445">
            <v>3247000</v>
          </cell>
          <cell r="F445" t="str">
            <v>Nam</v>
          </cell>
          <cell r="G445" t="str">
            <v xml:space="preserve">Vũ Hoàng </v>
          </cell>
          <cell r="H445" t="str">
            <v>Nợ Học phí ( cấm thi)</v>
          </cell>
        </row>
        <row r="446">
          <cell r="B446" t="str">
            <v>65DCVB24404</v>
          </cell>
          <cell r="C446" t="str">
            <v>Bùi Tiến Phúc</v>
          </cell>
          <cell r="D446" t="str">
            <v>65DCVB21</v>
          </cell>
          <cell r="E446">
            <v>6293650</v>
          </cell>
          <cell r="F446" t="str">
            <v>Phúc</v>
          </cell>
          <cell r="G446" t="str">
            <v xml:space="preserve">Bùi Tiến </v>
          </cell>
          <cell r="H446" t="str">
            <v>Nợ Học phí ( cấm thi)</v>
          </cell>
        </row>
        <row r="447">
          <cell r="B447" t="str">
            <v>65DCVB23985</v>
          </cell>
          <cell r="C447" t="str">
            <v>Nguyễn Thành Trung</v>
          </cell>
          <cell r="D447" t="str">
            <v>65DCVB21</v>
          </cell>
          <cell r="E447">
            <v>5748800</v>
          </cell>
          <cell r="F447" t="str">
            <v>Trung</v>
          </cell>
          <cell r="G447" t="str">
            <v xml:space="preserve">Nguyễn Thành </v>
          </cell>
          <cell r="H447" t="str">
            <v>Nợ Học phí ( cấm thi)</v>
          </cell>
        </row>
        <row r="448">
          <cell r="B448" t="str">
            <v>65DCVS24045</v>
          </cell>
          <cell r="C448" t="str">
            <v>Phan Đăng Minh</v>
          </cell>
          <cell r="D448" t="str">
            <v>65DCVS21</v>
          </cell>
          <cell r="E448">
            <v>5311800</v>
          </cell>
          <cell r="F448" t="str">
            <v>Minh</v>
          </cell>
          <cell r="G448" t="str">
            <v xml:space="preserve">Phan Đăng </v>
          </cell>
          <cell r="H448" t="str">
            <v>Nợ Học phí ( cấm thi)</v>
          </cell>
        </row>
        <row r="449">
          <cell r="B449" t="str">
            <v>65DVCD27028</v>
          </cell>
          <cell r="C449" t="str">
            <v>Nguyễn Văn Bình</v>
          </cell>
          <cell r="D449" t="str">
            <v>65DVCD21</v>
          </cell>
          <cell r="E449">
            <v>4500000</v>
          </cell>
          <cell r="F449" t="str">
            <v>Bình</v>
          </cell>
          <cell r="G449" t="str">
            <v xml:space="preserve">Nguyễn Văn </v>
          </cell>
          <cell r="H449" t="str">
            <v>Nợ Học phí ( cấm thi)</v>
          </cell>
        </row>
        <row r="450">
          <cell r="B450" t="str">
            <v>65DVCD27018</v>
          </cell>
          <cell r="C450" t="str">
            <v>Tống Văn Chiến</v>
          </cell>
          <cell r="D450" t="str">
            <v>65DVCD21</v>
          </cell>
          <cell r="E450">
            <v>13250000</v>
          </cell>
          <cell r="F450" t="str">
            <v>Chiến</v>
          </cell>
          <cell r="G450" t="str">
            <v xml:space="preserve">Tống Văn </v>
          </cell>
          <cell r="H450" t="str">
            <v>Nợ Học phí ( cấm thi)</v>
          </cell>
        </row>
        <row r="451">
          <cell r="B451" t="str">
            <v>65DVCD27011</v>
          </cell>
          <cell r="C451" t="str">
            <v>Ngô Thế Chung</v>
          </cell>
          <cell r="D451" t="str">
            <v>65DVCD21</v>
          </cell>
          <cell r="E451">
            <v>4500000</v>
          </cell>
          <cell r="F451" t="str">
            <v>Chung</v>
          </cell>
          <cell r="G451" t="str">
            <v xml:space="preserve">Ngô Thế </v>
          </cell>
          <cell r="H451" t="str">
            <v>Nợ Học phí ( cấm thi)</v>
          </cell>
        </row>
        <row r="452">
          <cell r="B452" t="str">
            <v>65DVCD27009</v>
          </cell>
          <cell r="C452" t="str">
            <v>Nguyễn Bá Diện</v>
          </cell>
          <cell r="D452" t="str">
            <v>65DVCD21</v>
          </cell>
          <cell r="E452">
            <v>13250000</v>
          </cell>
          <cell r="F452" t="str">
            <v>Diện</v>
          </cell>
          <cell r="G452" t="str">
            <v xml:space="preserve">Nguyễn Bá </v>
          </cell>
          <cell r="H452" t="str">
            <v>Nợ Học phí ( cấm thi)</v>
          </cell>
        </row>
        <row r="453">
          <cell r="B453" t="str">
            <v>65DVCD27027</v>
          </cell>
          <cell r="C453" t="str">
            <v>Lương Tiến Dũng</v>
          </cell>
          <cell r="D453" t="str">
            <v>65DVCD21</v>
          </cell>
          <cell r="E453">
            <v>13250000</v>
          </cell>
          <cell r="F453" t="str">
            <v>Dũng</v>
          </cell>
          <cell r="G453" t="str">
            <v xml:space="preserve">Lương Tiến </v>
          </cell>
          <cell r="H453" t="str">
            <v>Nợ Học phí ( cấm thi)</v>
          </cell>
        </row>
        <row r="454">
          <cell r="B454" t="str">
            <v>65DVCD27008</v>
          </cell>
          <cell r="C454" t="str">
            <v>Phạm Đức Duy</v>
          </cell>
          <cell r="D454" t="str">
            <v>65DVCD21</v>
          </cell>
          <cell r="E454">
            <v>4500000</v>
          </cell>
          <cell r="F454" t="str">
            <v>Duy</v>
          </cell>
          <cell r="G454" t="str">
            <v xml:space="preserve">Phạm Đức </v>
          </cell>
          <cell r="H454" t="str">
            <v>Nợ Học phí ( cấm thi)</v>
          </cell>
        </row>
        <row r="455">
          <cell r="B455" t="str">
            <v>65DVCD27026</v>
          </cell>
          <cell r="C455" t="str">
            <v>Trần Văn Đàm</v>
          </cell>
          <cell r="D455" t="str">
            <v>65DVCD21</v>
          </cell>
          <cell r="E455">
            <v>4500000</v>
          </cell>
          <cell r="F455" t="str">
            <v>Đàm</v>
          </cell>
          <cell r="G455" t="str">
            <v xml:space="preserve">Trần Văn </v>
          </cell>
          <cell r="H455" t="str">
            <v>Nợ Học phí ( cấm thi)</v>
          </cell>
        </row>
        <row r="456">
          <cell r="B456" t="str">
            <v>65DVCD27031</v>
          </cell>
          <cell r="C456" t="str">
            <v>Trần Quốc Khánh</v>
          </cell>
          <cell r="D456" t="str">
            <v>65DVCD21</v>
          </cell>
          <cell r="E456">
            <v>13250000</v>
          </cell>
          <cell r="F456" t="str">
            <v>Khánh</v>
          </cell>
          <cell r="G456" t="str">
            <v xml:space="preserve">Trần Quốc </v>
          </cell>
          <cell r="H456" t="str">
            <v>Nợ Học phí ( cấm thi)</v>
          </cell>
        </row>
        <row r="457">
          <cell r="B457" t="str">
            <v>65DVCD27020</v>
          </cell>
          <cell r="C457" t="str">
            <v>Nguyễn Trung Kiên</v>
          </cell>
          <cell r="D457" t="str">
            <v>65DVCD21</v>
          </cell>
          <cell r="E457">
            <v>4500000</v>
          </cell>
          <cell r="F457" t="str">
            <v>Kiên</v>
          </cell>
          <cell r="G457" t="str">
            <v xml:space="preserve">Nguyễn Trung </v>
          </cell>
          <cell r="H457" t="str">
            <v>Nợ Học phí ( cấm thi)</v>
          </cell>
        </row>
        <row r="458">
          <cell r="B458" t="str">
            <v>65DVCD27014</v>
          </cell>
          <cell r="C458" t="str">
            <v>Trần Tiến Nghi</v>
          </cell>
          <cell r="D458" t="str">
            <v>65DVCD21</v>
          </cell>
          <cell r="E458">
            <v>4500000</v>
          </cell>
          <cell r="F458" t="str">
            <v>Nghi</v>
          </cell>
          <cell r="G458" t="str">
            <v xml:space="preserve">Trần Tiến </v>
          </cell>
          <cell r="H458" t="str">
            <v>Nợ Học phí ( cấm thi)</v>
          </cell>
        </row>
        <row r="459">
          <cell r="B459" t="str">
            <v>65DVCD27010</v>
          </cell>
          <cell r="C459" t="str">
            <v>Nguyễn Việt Ngọc</v>
          </cell>
          <cell r="D459" t="str">
            <v>65DVCD21</v>
          </cell>
          <cell r="E459">
            <v>13250000</v>
          </cell>
          <cell r="F459" t="str">
            <v>Ngọc</v>
          </cell>
          <cell r="G459" t="str">
            <v xml:space="preserve">Nguyễn Việt </v>
          </cell>
          <cell r="H459" t="str">
            <v>Nợ Học phí ( cấm thi)</v>
          </cell>
        </row>
        <row r="460">
          <cell r="B460" t="str">
            <v>65DVCD27022</v>
          </cell>
          <cell r="C460" t="str">
            <v>Trần Anh Nhật</v>
          </cell>
          <cell r="D460" t="str">
            <v>65DVCD21</v>
          </cell>
          <cell r="E460">
            <v>4500000</v>
          </cell>
          <cell r="F460" t="str">
            <v>Nhật</v>
          </cell>
          <cell r="G460" t="str">
            <v xml:space="preserve">Trần Anh </v>
          </cell>
          <cell r="H460" t="str">
            <v>Nợ Học phí ( cấm thi)</v>
          </cell>
        </row>
        <row r="461">
          <cell r="B461" t="str">
            <v>65DVCD27015</v>
          </cell>
          <cell r="C461" t="str">
            <v>Hoàng Quốc Ninh</v>
          </cell>
          <cell r="D461" t="str">
            <v>65DVCD21</v>
          </cell>
          <cell r="E461">
            <v>13250000</v>
          </cell>
          <cell r="F461" t="str">
            <v>Ninh</v>
          </cell>
          <cell r="G461" t="str">
            <v xml:space="preserve">Hoàng Quốc </v>
          </cell>
          <cell r="H461" t="str">
            <v>Nợ Học phí ( cấm thi)</v>
          </cell>
        </row>
        <row r="462">
          <cell r="B462" t="str">
            <v>65DVCD27034</v>
          </cell>
          <cell r="C462" t="str">
            <v>Lê Hồng Phong</v>
          </cell>
          <cell r="D462" t="str">
            <v>65DVCD21</v>
          </cell>
          <cell r="E462">
            <v>4500000</v>
          </cell>
          <cell r="F462" t="str">
            <v>Phong</v>
          </cell>
          <cell r="G462" t="str">
            <v xml:space="preserve">Lê Hồng </v>
          </cell>
          <cell r="H462" t="str">
            <v>Nợ Học phí ( cấm thi)</v>
          </cell>
        </row>
        <row r="463">
          <cell r="B463" t="str">
            <v>65DVCD27019</v>
          </cell>
          <cell r="C463" t="str">
            <v>Nguyễn Trọng Sơn</v>
          </cell>
          <cell r="D463" t="str">
            <v>65DVCD21</v>
          </cell>
          <cell r="E463">
            <v>4500000</v>
          </cell>
          <cell r="F463" t="str">
            <v>Sơn</v>
          </cell>
          <cell r="G463" t="str">
            <v xml:space="preserve">Nguyễn Trọng </v>
          </cell>
          <cell r="H463" t="str">
            <v>Nợ Học phí ( cấm thi)</v>
          </cell>
        </row>
        <row r="464">
          <cell r="B464" t="str">
            <v>65DVCD27012</v>
          </cell>
          <cell r="C464" t="str">
            <v>Nguyễn Văn Thanh</v>
          </cell>
          <cell r="D464" t="str">
            <v>65DVCD21</v>
          </cell>
          <cell r="E464">
            <v>4500000</v>
          </cell>
          <cell r="F464" t="str">
            <v>Thanh</v>
          </cell>
          <cell r="G464" t="str">
            <v xml:space="preserve">Nguyễn Văn </v>
          </cell>
          <cell r="H464" t="str">
            <v>Nợ Học phí ( cấm thi)</v>
          </cell>
        </row>
        <row r="465">
          <cell r="B465" t="str">
            <v>65DVCD27016</v>
          </cell>
          <cell r="C465" t="str">
            <v>Nguyễn Đình Thành</v>
          </cell>
          <cell r="D465" t="str">
            <v>65DVCD21</v>
          </cell>
          <cell r="E465">
            <v>4500000</v>
          </cell>
          <cell r="F465" t="str">
            <v>Thành</v>
          </cell>
          <cell r="G465" t="str">
            <v xml:space="preserve">Nguyễn Đình </v>
          </cell>
          <cell r="H465" t="str">
            <v>Nợ Học phí ( cấm thi)</v>
          </cell>
        </row>
        <row r="466">
          <cell r="B466" t="str">
            <v>65DVCD27002</v>
          </cell>
          <cell r="C466" t="str">
            <v>Lại Văn Thắng</v>
          </cell>
          <cell r="D466" t="str">
            <v>65DVCD21</v>
          </cell>
          <cell r="E466">
            <v>13250000</v>
          </cell>
          <cell r="F466" t="str">
            <v>Thắng</v>
          </cell>
          <cell r="G466" t="str">
            <v xml:space="preserve">Lại Văn </v>
          </cell>
          <cell r="H466" t="str">
            <v>Nợ Học phí ( cấm thi)</v>
          </cell>
        </row>
        <row r="467">
          <cell r="B467" t="str">
            <v>65DVCD27004</v>
          </cell>
          <cell r="C467" t="str">
            <v>Đinh Văn Thiện</v>
          </cell>
          <cell r="D467" t="str">
            <v>65DVCD21</v>
          </cell>
          <cell r="E467">
            <v>13250000</v>
          </cell>
          <cell r="F467" t="str">
            <v>Thiện</v>
          </cell>
          <cell r="G467" t="str">
            <v xml:space="preserve">Đinh Văn </v>
          </cell>
          <cell r="H467" t="str">
            <v>Nợ Học phí ( cấm thi)</v>
          </cell>
        </row>
        <row r="468">
          <cell r="B468" t="str">
            <v>65DVCD27006</v>
          </cell>
          <cell r="C468" t="str">
            <v>Lưu Thanh Thức</v>
          </cell>
          <cell r="D468" t="str">
            <v>65DVCD21</v>
          </cell>
          <cell r="E468">
            <v>8625000</v>
          </cell>
          <cell r="F468" t="str">
            <v>Thức</v>
          </cell>
          <cell r="G468" t="str">
            <v xml:space="preserve">Lưu Thanh </v>
          </cell>
          <cell r="H468" t="str">
            <v>Nợ Học phí ( cấm thi)</v>
          </cell>
        </row>
        <row r="469">
          <cell r="B469" t="str">
            <v>65DVCD27036</v>
          </cell>
          <cell r="C469" t="str">
            <v>Nguyễn Văn Tiệp</v>
          </cell>
          <cell r="D469" t="str">
            <v>65DVCD21</v>
          </cell>
          <cell r="E469">
            <v>4500000</v>
          </cell>
          <cell r="F469" t="str">
            <v>Tiệp</v>
          </cell>
          <cell r="G469" t="str">
            <v xml:space="preserve">Nguyễn Văn </v>
          </cell>
          <cell r="H469" t="str">
            <v>Nợ Học phí ( cấm thi)</v>
          </cell>
        </row>
        <row r="470">
          <cell r="B470" t="str">
            <v>65DVCD27033</v>
          </cell>
          <cell r="C470" t="str">
            <v>Nguyễn Thành Trung</v>
          </cell>
          <cell r="D470" t="str">
            <v>65DVCD21</v>
          </cell>
          <cell r="E470">
            <v>13250000</v>
          </cell>
          <cell r="F470" t="str">
            <v>Trung</v>
          </cell>
          <cell r="G470" t="str">
            <v xml:space="preserve">Nguyễn Thành </v>
          </cell>
          <cell r="H470" t="str">
            <v>Nợ Học phí ( cấm thi)</v>
          </cell>
        </row>
        <row r="471">
          <cell r="B471" t="str">
            <v>65DVCD27025</v>
          </cell>
          <cell r="C471" t="str">
            <v>Đào Quốc Trường</v>
          </cell>
          <cell r="D471" t="str">
            <v>65DVCD21</v>
          </cell>
          <cell r="E471">
            <v>13250000</v>
          </cell>
          <cell r="F471" t="str">
            <v>Trường</v>
          </cell>
          <cell r="G471" t="str">
            <v xml:space="preserve">Đào Quốc </v>
          </cell>
          <cell r="H471" t="str">
            <v>Nợ Học phí ( cấm thi)</v>
          </cell>
        </row>
        <row r="472">
          <cell r="B472" t="str">
            <v>65DVCD27030</v>
          </cell>
          <cell r="C472" t="str">
            <v>Lê Duyên Tú</v>
          </cell>
          <cell r="D472" t="str">
            <v>65DVCD21</v>
          </cell>
          <cell r="E472">
            <v>13250000</v>
          </cell>
          <cell r="F472" t="str">
            <v>Tú</v>
          </cell>
          <cell r="G472" t="str">
            <v xml:space="preserve">Lê Duyên </v>
          </cell>
          <cell r="H472" t="str">
            <v>Nợ Học phí ( cấm thi)</v>
          </cell>
        </row>
        <row r="473">
          <cell r="B473" t="str">
            <v>65DVCD27023</v>
          </cell>
          <cell r="C473" t="str">
            <v>Đỗ Anh Tuấn</v>
          </cell>
          <cell r="D473" t="str">
            <v>65DVCD21</v>
          </cell>
          <cell r="E473">
            <v>8625000</v>
          </cell>
          <cell r="F473" t="str">
            <v>Tuấn</v>
          </cell>
          <cell r="G473" t="str">
            <v xml:space="preserve">Đỗ Anh </v>
          </cell>
          <cell r="H473" t="str">
            <v>Nợ Học phí ( cấm thi)</v>
          </cell>
        </row>
        <row r="474">
          <cell r="B474" t="str">
            <v>65DVCD27017</v>
          </cell>
          <cell r="C474" t="str">
            <v>Nguyễn Duyên Tùng</v>
          </cell>
          <cell r="D474" t="str">
            <v>65DVCD21</v>
          </cell>
          <cell r="E474">
            <v>4500000</v>
          </cell>
          <cell r="F474" t="str">
            <v>Tùng</v>
          </cell>
          <cell r="G474" t="str">
            <v xml:space="preserve">Nguyễn Duyên </v>
          </cell>
          <cell r="H474" t="str">
            <v>Nợ Học phí ( cấm thi)</v>
          </cell>
        </row>
        <row r="475">
          <cell r="B475" t="str">
            <v>65DVCD27021</v>
          </cell>
          <cell r="C475" t="str">
            <v>Đào Duy Vinh</v>
          </cell>
          <cell r="D475" t="str">
            <v>65DVCD21</v>
          </cell>
          <cell r="E475">
            <v>4500000</v>
          </cell>
          <cell r="F475" t="str">
            <v>Vinh</v>
          </cell>
          <cell r="G475" t="str">
            <v xml:space="preserve">Đào Duy </v>
          </cell>
          <cell r="H475" t="str">
            <v>Nợ Học phí ( cấm thi)</v>
          </cell>
        </row>
        <row r="476">
          <cell r="B476" t="str">
            <v>66DCCA20439</v>
          </cell>
          <cell r="C476" t="str">
            <v>NGUYỄN HỮU QUỐC CƯỜNG</v>
          </cell>
          <cell r="D476" t="str">
            <v>66DCCA21</v>
          </cell>
          <cell r="E476">
            <v>8486000</v>
          </cell>
          <cell r="F476" t="str">
            <v>CƯỜNG</v>
          </cell>
          <cell r="G476" t="str">
            <v xml:space="preserve">NGUYỄN HỮU QUỐC </v>
          </cell>
          <cell r="H476" t="str">
            <v>Nợ Học phí ( cấm thi)</v>
          </cell>
        </row>
        <row r="477">
          <cell r="B477" t="str">
            <v>66DCCA21073</v>
          </cell>
          <cell r="C477" t="str">
            <v>LÊ MINH KHANG</v>
          </cell>
          <cell r="D477" t="str">
            <v>66DCCA21</v>
          </cell>
          <cell r="E477">
            <v>4541000</v>
          </cell>
          <cell r="F477" t="str">
            <v>KHANG</v>
          </cell>
          <cell r="G477" t="str">
            <v xml:space="preserve">LÊ MINH </v>
          </cell>
          <cell r="H477" t="str">
            <v>Nợ Học phí ( cấm thi)</v>
          </cell>
        </row>
        <row r="478">
          <cell r="B478" t="str">
            <v>66DCCA20974</v>
          </cell>
          <cell r="C478" t="str">
            <v>ĐỖ NGỌC KHÁNH</v>
          </cell>
          <cell r="D478" t="str">
            <v>66DCCA21</v>
          </cell>
          <cell r="E478">
            <v>4780000</v>
          </cell>
          <cell r="F478" t="str">
            <v>KHÁNH</v>
          </cell>
          <cell r="G478" t="str">
            <v xml:space="preserve">ĐỖ NGỌC </v>
          </cell>
          <cell r="H478" t="str">
            <v>Nợ Học phí ( cấm thi)</v>
          </cell>
        </row>
        <row r="479">
          <cell r="B479" t="str">
            <v>66DCCA20304</v>
          </cell>
          <cell r="C479" t="str">
            <v>NGUYỄN QUANG TIẾN</v>
          </cell>
          <cell r="D479" t="str">
            <v>66DCCA21</v>
          </cell>
          <cell r="E479">
            <v>8486000</v>
          </cell>
          <cell r="F479" t="str">
            <v>TIẾN</v>
          </cell>
          <cell r="G479" t="str">
            <v xml:space="preserve">NGUYỄN QUANG </v>
          </cell>
          <cell r="H479" t="str">
            <v>Nợ Học phí ( cấm thi)</v>
          </cell>
        </row>
        <row r="480">
          <cell r="B480" t="str">
            <v>66DCCA20980</v>
          </cell>
          <cell r="C480" t="str">
            <v>MAI ĐỨC TRIỆU</v>
          </cell>
          <cell r="D480" t="str">
            <v>66DCCA21</v>
          </cell>
          <cell r="E480">
            <v>4780000</v>
          </cell>
          <cell r="F480" t="str">
            <v>TRIỆU</v>
          </cell>
          <cell r="G480" t="str">
            <v xml:space="preserve">MAI ĐỨC </v>
          </cell>
          <cell r="H480" t="str">
            <v>Nợ Học phí ( cấm thi)</v>
          </cell>
        </row>
        <row r="481">
          <cell r="B481" t="str">
            <v>66DCCA20100</v>
          </cell>
          <cell r="C481" t="str">
            <v>VŨ VĂN TRUNG</v>
          </cell>
          <cell r="D481" t="str">
            <v>66DCCA21</v>
          </cell>
          <cell r="E481">
            <v>8486000</v>
          </cell>
          <cell r="F481" t="str">
            <v>TRUNG</v>
          </cell>
          <cell r="G481" t="str">
            <v xml:space="preserve">VŨ VĂN </v>
          </cell>
          <cell r="H481" t="str">
            <v>Nợ Học phí ( cấm thi)</v>
          </cell>
        </row>
        <row r="482">
          <cell r="B482" t="str">
            <v>66DCCA21763</v>
          </cell>
          <cell r="C482" t="str">
            <v>VƯƠNG GIA BẢO</v>
          </cell>
          <cell r="D482" t="str">
            <v>66DCCA22</v>
          </cell>
          <cell r="E482">
            <v>8830350</v>
          </cell>
          <cell r="F482" t="str">
            <v>BẢO</v>
          </cell>
          <cell r="G482" t="str">
            <v xml:space="preserve">VƯƠNG GIA </v>
          </cell>
          <cell r="H482" t="str">
            <v>Nợ Học phí ( cấm thi)</v>
          </cell>
        </row>
        <row r="483">
          <cell r="B483" t="str">
            <v>66DCCA22481</v>
          </cell>
          <cell r="C483" t="str">
            <v>VŨ ĐỨC HOÀI</v>
          </cell>
          <cell r="D483" t="str">
            <v>66DCCA22</v>
          </cell>
          <cell r="E483">
            <v>10138350</v>
          </cell>
          <cell r="F483" t="str">
            <v>HOÀI</v>
          </cell>
          <cell r="G483" t="str">
            <v xml:space="preserve">VŨ ĐỨC </v>
          </cell>
          <cell r="H483" t="str">
            <v>Nợ Học phí ( cấm thi)</v>
          </cell>
        </row>
        <row r="484">
          <cell r="B484" t="str">
            <v>66DCCA22403</v>
          </cell>
          <cell r="C484" t="str">
            <v>NGUYỄN HUY HOÀNG</v>
          </cell>
          <cell r="D484" t="str">
            <v>66DCCA22</v>
          </cell>
          <cell r="E484">
            <v>10138350</v>
          </cell>
          <cell r="F484" t="str">
            <v>HOÀNG</v>
          </cell>
          <cell r="G484" t="str">
            <v xml:space="preserve">NGUYỄN HUY </v>
          </cell>
          <cell r="H484" t="str">
            <v>Nợ Học phí ( cấm thi)</v>
          </cell>
        </row>
        <row r="485">
          <cell r="B485" t="str">
            <v>66DCCA22719</v>
          </cell>
          <cell r="C485" t="str">
            <v>TRIỆU GIANG LÂM</v>
          </cell>
          <cell r="D485" t="str">
            <v>66DCCA22</v>
          </cell>
          <cell r="E485">
            <v>4780000</v>
          </cell>
          <cell r="F485" t="str">
            <v>LÂM</v>
          </cell>
          <cell r="G485" t="str">
            <v xml:space="preserve">TRIỆU GIANG </v>
          </cell>
          <cell r="H485" t="str">
            <v>Nợ Học phí ( cấm thi)</v>
          </cell>
        </row>
        <row r="486">
          <cell r="B486" t="str">
            <v>66DCCA21612</v>
          </cell>
          <cell r="C486" t="str">
            <v>NGUYỄN ĐĂNG LƯU</v>
          </cell>
          <cell r="D486" t="str">
            <v>66DCCA22</v>
          </cell>
          <cell r="E486">
            <v>4780000</v>
          </cell>
          <cell r="F486" t="str">
            <v>LƯU</v>
          </cell>
          <cell r="G486" t="str">
            <v xml:space="preserve">NGUYỄN ĐĂNG </v>
          </cell>
          <cell r="H486" t="str">
            <v>Nợ Học phí ( cấm thi)</v>
          </cell>
        </row>
        <row r="487">
          <cell r="B487" t="str">
            <v>66DCCA22499</v>
          </cell>
          <cell r="C487" t="str">
            <v>NGUYỄN HỮU MINH</v>
          </cell>
          <cell r="D487" t="str">
            <v>66DCCA22</v>
          </cell>
          <cell r="E487">
            <v>9048350</v>
          </cell>
          <cell r="F487" t="str">
            <v>MINH</v>
          </cell>
          <cell r="G487" t="str">
            <v xml:space="preserve">NGUYỄN HỮU </v>
          </cell>
          <cell r="H487" t="str">
            <v>Nợ Học phí ( cấm thi)</v>
          </cell>
        </row>
        <row r="488">
          <cell r="B488" t="str">
            <v>66DCCA21462</v>
          </cell>
          <cell r="C488" t="str">
            <v>TƯỞNG QUANG THẮNG</v>
          </cell>
          <cell r="D488" t="str">
            <v>66DCCA22</v>
          </cell>
          <cell r="E488">
            <v>4780000</v>
          </cell>
          <cell r="F488" t="str">
            <v>THẮNG</v>
          </cell>
          <cell r="G488" t="str">
            <v xml:space="preserve">TƯỞNG QUANG </v>
          </cell>
          <cell r="H488" t="str">
            <v>Nợ Học phí ( cấm thi)</v>
          </cell>
        </row>
        <row r="489">
          <cell r="B489" t="str">
            <v>66DCCC20956</v>
          </cell>
          <cell r="C489" t="str">
            <v>NGUYỄN HỮU VIỆT ANH</v>
          </cell>
          <cell r="D489" t="str">
            <v>66DCCC21</v>
          </cell>
          <cell r="E489">
            <v>10356350</v>
          </cell>
          <cell r="F489" t="str">
            <v>ANH</v>
          </cell>
          <cell r="G489" t="str">
            <v xml:space="preserve">NGUYỄN HỮU VIỆT </v>
          </cell>
          <cell r="H489" t="str">
            <v>Nợ Học phí ( cấm thi)</v>
          </cell>
        </row>
        <row r="490">
          <cell r="B490" t="str">
            <v>66DCCC20524</v>
          </cell>
          <cell r="C490" t="str">
            <v>NGUYỄN QUỐC ANH</v>
          </cell>
          <cell r="D490" t="str">
            <v>66DCCC21</v>
          </cell>
          <cell r="E490">
            <v>10356350</v>
          </cell>
          <cell r="F490" t="str">
            <v>ANH</v>
          </cell>
          <cell r="G490" t="str">
            <v xml:space="preserve">NGUYỄN QUỐC </v>
          </cell>
          <cell r="H490" t="str">
            <v>Nợ Học phí ( cấm thi)</v>
          </cell>
        </row>
        <row r="491">
          <cell r="B491" t="str">
            <v>66DCCC22891</v>
          </cell>
          <cell r="C491" t="str">
            <v>VŨ ĐỨC CẢNH</v>
          </cell>
          <cell r="D491" t="str">
            <v>66DCCC21</v>
          </cell>
          <cell r="E491">
            <v>9920350</v>
          </cell>
          <cell r="F491" t="str">
            <v>CẢNH</v>
          </cell>
          <cell r="G491" t="str">
            <v xml:space="preserve">VŨ ĐỨC </v>
          </cell>
          <cell r="H491" t="str">
            <v>Nợ Học phí ( cấm thi)</v>
          </cell>
        </row>
        <row r="492">
          <cell r="B492" t="str">
            <v>66DCCC23289</v>
          </cell>
          <cell r="C492" t="str">
            <v>TRẦN LÊ CƯỜNG</v>
          </cell>
          <cell r="D492" t="str">
            <v>66DCCC21</v>
          </cell>
          <cell r="E492">
            <v>1652350</v>
          </cell>
          <cell r="F492" t="str">
            <v>CƯỜNG</v>
          </cell>
          <cell r="G492" t="str">
            <v xml:space="preserve">TRẦN LÊ </v>
          </cell>
        </row>
        <row r="493">
          <cell r="B493" t="str">
            <v>66DCCC20709</v>
          </cell>
          <cell r="C493" t="str">
            <v>NGUYỄN VĂN HIẾU</v>
          </cell>
          <cell r="D493" t="str">
            <v>66DCCC21</v>
          </cell>
          <cell r="E493">
            <v>8704000</v>
          </cell>
          <cell r="F493" t="str">
            <v>HIẾU</v>
          </cell>
          <cell r="G493" t="str">
            <v xml:space="preserve">NGUYỄN VĂN </v>
          </cell>
          <cell r="H493" t="str">
            <v>Nợ Học phí ( cấm thi)</v>
          </cell>
        </row>
        <row r="494">
          <cell r="B494" t="str">
            <v>66DCCC22997</v>
          </cell>
          <cell r="C494" t="str">
            <v>NGUYỄN HUY SƠN</v>
          </cell>
          <cell r="D494" t="str">
            <v>66DCCC21</v>
          </cell>
          <cell r="E494">
            <v>4780000</v>
          </cell>
          <cell r="F494" t="str">
            <v>SƠN</v>
          </cell>
          <cell r="G494" t="str">
            <v xml:space="preserve">NGUYỄN HUY </v>
          </cell>
          <cell r="H494" t="str">
            <v>Nợ Học phí ( cấm thi)</v>
          </cell>
        </row>
        <row r="495">
          <cell r="B495" t="str">
            <v>66DCCC22819</v>
          </cell>
          <cell r="C495" t="str">
            <v>PHÙNG MẠNH TUẤN</v>
          </cell>
          <cell r="D495" t="str">
            <v>66DCCC21</v>
          </cell>
          <cell r="E495">
            <v>2558000</v>
          </cell>
          <cell r="F495" t="str">
            <v>TUẤN</v>
          </cell>
          <cell r="G495" t="str">
            <v xml:space="preserve">PHÙNG MẠNH </v>
          </cell>
          <cell r="H495" t="str">
            <v>Nợ Học phí ( cấm thi)</v>
          </cell>
        </row>
        <row r="496">
          <cell r="B496" t="str">
            <v>66DCCD22380</v>
          </cell>
          <cell r="C496" t="str">
            <v>NGUYỄN VĂN CƯƠNG</v>
          </cell>
          <cell r="D496" t="str">
            <v>66DCCDA1</v>
          </cell>
          <cell r="E496">
            <v>9039000</v>
          </cell>
          <cell r="F496" t="str">
            <v>CƯƠNG</v>
          </cell>
          <cell r="G496" t="str">
            <v xml:space="preserve">NGUYỄN VĂN </v>
          </cell>
          <cell r="H496" t="str">
            <v>Nợ Học phí ( cấm thi)</v>
          </cell>
        </row>
        <row r="497">
          <cell r="B497" t="str">
            <v>66DCCA22661</v>
          </cell>
          <cell r="C497" t="str">
            <v>MAI ĐÌNH DƯƠNG</v>
          </cell>
          <cell r="D497" t="str">
            <v>66DCCDA1</v>
          </cell>
          <cell r="E497">
            <v>9039000</v>
          </cell>
          <cell r="F497" t="str">
            <v>DƯƠNG</v>
          </cell>
          <cell r="G497" t="str">
            <v xml:space="preserve">MAI ĐÌNH </v>
          </cell>
          <cell r="H497" t="str">
            <v>Nợ Học phí ( cấm thi)</v>
          </cell>
        </row>
        <row r="498">
          <cell r="B498" t="str">
            <v>64DCCD3282</v>
          </cell>
          <cell r="C498" t="str">
            <v>Giang Sơn Hải</v>
          </cell>
          <cell r="D498" t="str">
            <v>66DCCDA1</v>
          </cell>
          <cell r="E498">
            <v>3120000</v>
          </cell>
          <cell r="F498" t="str">
            <v>Hải</v>
          </cell>
          <cell r="G498" t="str">
            <v xml:space="preserve">Giang Sơn </v>
          </cell>
          <cell r="H498" t="str">
            <v>Nợ Học phí ( cấm thi)</v>
          </cell>
        </row>
        <row r="499">
          <cell r="B499" t="str">
            <v>66DCDS23108</v>
          </cell>
          <cell r="C499" t="str">
            <v>ĐẶNG SONG HÀO</v>
          </cell>
          <cell r="D499" t="str">
            <v>66DCCDA1</v>
          </cell>
          <cell r="E499">
            <v>9039000</v>
          </cell>
          <cell r="F499" t="str">
            <v>HÀO</v>
          </cell>
          <cell r="G499" t="str">
            <v xml:space="preserve">ĐẶNG SONG </v>
          </cell>
          <cell r="H499" t="str">
            <v>Nợ Học phí ( cấm thi)</v>
          </cell>
        </row>
        <row r="500">
          <cell r="B500" t="str">
            <v>66DCCC22603</v>
          </cell>
          <cell r="C500" t="str">
            <v>ĐÀO QUỐC HUY</v>
          </cell>
          <cell r="D500" t="str">
            <v>66DCCDA1</v>
          </cell>
          <cell r="E500">
            <v>9039000</v>
          </cell>
          <cell r="F500" t="str">
            <v>HUY</v>
          </cell>
          <cell r="G500" t="str">
            <v xml:space="preserve">ĐÀO QUỐC </v>
          </cell>
          <cell r="H500" t="str">
            <v>Nợ Học phí ( cấm thi)</v>
          </cell>
        </row>
        <row r="501">
          <cell r="B501" t="str">
            <v>66DCVL22913</v>
          </cell>
          <cell r="C501" t="str">
            <v>TRẦN TRỌNG QUANG</v>
          </cell>
          <cell r="D501" t="str">
            <v>66DCCDA1</v>
          </cell>
          <cell r="E501">
            <v>9039000</v>
          </cell>
          <cell r="F501" t="str">
            <v>QUANG</v>
          </cell>
          <cell r="G501" t="str">
            <v xml:space="preserve">TRẦN TRỌNG </v>
          </cell>
          <cell r="H501" t="str">
            <v>Nợ Học phí ( cấm thi)</v>
          </cell>
        </row>
        <row r="502">
          <cell r="B502" t="str">
            <v>66DCCA20162</v>
          </cell>
          <cell r="C502" t="str">
            <v>NGUYỄN NGỌC TRỊNH</v>
          </cell>
          <cell r="D502" t="str">
            <v>66DCCDA1</v>
          </cell>
          <cell r="E502">
            <v>9039000</v>
          </cell>
          <cell r="F502" t="str">
            <v>TRỊNH</v>
          </cell>
          <cell r="G502" t="str">
            <v xml:space="preserve">NGUYỄN NGỌC </v>
          </cell>
          <cell r="H502" t="str">
            <v>Nợ Học phí ( cấm thi)</v>
          </cell>
        </row>
        <row r="503">
          <cell r="B503" t="str">
            <v>66DCCD20256</v>
          </cell>
          <cell r="C503" t="str">
            <v>KHƯƠNG DUY TÂN</v>
          </cell>
          <cell r="D503" t="str">
            <v>66DCCD21</v>
          </cell>
          <cell r="E503">
            <v>9878350</v>
          </cell>
          <cell r="F503" t="str">
            <v>TÂN</v>
          </cell>
          <cell r="G503" t="str">
            <v xml:space="preserve">KHƯƠNG DUY </v>
          </cell>
          <cell r="H503" t="str">
            <v>Nợ Học phí ( cấm thi)</v>
          </cell>
        </row>
        <row r="504">
          <cell r="B504" t="str">
            <v>66DCCD20255</v>
          </cell>
          <cell r="C504" t="str">
            <v>LÊ VĂN TUẤN</v>
          </cell>
          <cell r="D504" t="str">
            <v>66DCCD21</v>
          </cell>
          <cell r="E504">
            <v>4302000</v>
          </cell>
          <cell r="F504" t="str">
            <v>TUẤN</v>
          </cell>
          <cell r="G504" t="str">
            <v xml:space="preserve">LÊ VĂN </v>
          </cell>
          <cell r="H504" t="str">
            <v>Nợ Học phí ( cấm thi)</v>
          </cell>
        </row>
        <row r="505">
          <cell r="B505" t="str">
            <v>66DCCD20838</v>
          </cell>
          <cell r="C505" t="str">
            <v>NGUYỄN THANH BÌNH</v>
          </cell>
          <cell r="D505" t="str">
            <v>66DCCD22</v>
          </cell>
          <cell r="E505">
            <v>10750350</v>
          </cell>
          <cell r="F505" t="str">
            <v>BÌNH</v>
          </cell>
          <cell r="G505" t="str">
            <v xml:space="preserve">NGUYỄN THANH </v>
          </cell>
          <cell r="H505" t="str">
            <v>Nợ Học phí ( cấm thi)</v>
          </cell>
        </row>
        <row r="506">
          <cell r="B506" t="str">
            <v>66DCCD20571</v>
          </cell>
          <cell r="C506" t="str">
            <v>HÀ VĂN HẬU</v>
          </cell>
          <cell r="D506" t="str">
            <v>66DCCD22</v>
          </cell>
          <cell r="E506">
            <v>4302000</v>
          </cell>
          <cell r="F506" t="str">
            <v>HẬU</v>
          </cell>
          <cell r="G506" t="str">
            <v xml:space="preserve">HÀ VĂN </v>
          </cell>
        </row>
        <row r="507">
          <cell r="B507" t="str">
            <v>66DCCD20567</v>
          </cell>
          <cell r="C507" t="str">
            <v>HÙ VĂN KHOA</v>
          </cell>
          <cell r="D507" t="str">
            <v>66DCCD22</v>
          </cell>
          <cell r="E507">
            <v>4302000</v>
          </cell>
          <cell r="F507" t="str">
            <v>KHOA</v>
          </cell>
          <cell r="G507" t="str">
            <v xml:space="preserve">HÙ VĂN </v>
          </cell>
          <cell r="H507" t="str">
            <v>Nợ Học phí ( cấm thi)</v>
          </cell>
        </row>
        <row r="508">
          <cell r="B508" t="str">
            <v>66DCCD20626</v>
          </cell>
          <cell r="C508" t="str">
            <v>TRẦN MINH PHƯƠNG</v>
          </cell>
          <cell r="D508" t="str">
            <v>66DCCD22</v>
          </cell>
          <cell r="E508">
            <v>4302000</v>
          </cell>
          <cell r="F508" t="str">
            <v>PHƯƠNG</v>
          </cell>
          <cell r="G508" t="str">
            <v xml:space="preserve">TRẦN MINH </v>
          </cell>
          <cell r="H508" t="str">
            <v>Nợ Học phí ( cấm thi)</v>
          </cell>
        </row>
        <row r="509">
          <cell r="B509" t="str">
            <v>66DCCD20795</v>
          </cell>
          <cell r="C509" t="str">
            <v>NGUYỄN NGỌC TRUNG</v>
          </cell>
          <cell r="D509" t="str">
            <v>66DCCD22</v>
          </cell>
          <cell r="E509">
            <v>4302000</v>
          </cell>
          <cell r="F509" t="str">
            <v>TRUNG</v>
          </cell>
          <cell r="G509" t="str">
            <v xml:space="preserve">NGUYỄN NGỌC </v>
          </cell>
        </row>
        <row r="510">
          <cell r="B510" t="str">
            <v>66DCCD21138</v>
          </cell>
          <cell r="C510" t="str">
            <v>PHẠM NGỌC CHUNG</v>
          </cell>
          <cell r="D510" t="str">
            <v>66DCCD23</v>
          </cell>
          <cell r="E510">
            <v>4302000</v>
          </cell>
          <cell r="F510" t="str">
            <v>CHUNG</v>
          </cell>
          <cell r="G510" t="str">
            <v xml:space="preserve">PHẠM NGỌC </v>
          </cell>
          <cell r="H510" t="str">
            <v>Nợ Học phí ( cấm thi)</v>
          </cell>
        </row>
        <row r="511">
          <cell r="B511" t="str">
            <v>66DCCD21311</v>
          </cell>
          <cell r="C511" t="str">
            <v>NGUYỄN TRÍ CÔNG</v>
          </cell>
          <cell r="D511" t="str">
            <v>66DCCD23</v>
          </cell>
          <cell r="E511">
            <v>4302000</v>
          </cell>
          <cell r="F511" t="str">
            <v>CÔNG</v>
          </cell>
          <cell r="G511" t="str">
            <v xml:space="preserve">NGUYỄN TRÍ </v>
          </cell>
          <cell r="H511" t="str">
            <v>Nợ Học phí ( cấm thi)</v>
          </cell>
        </row>
        <row r="512">
          <cell r="B512" t="str">
            <v>66DCCD21400</v>
          </cell>
          <cell r="C512" t="str">
            <v>HOÀNG THỌ TIẾN</v>
          </cell>
          <cell r="D512" t="str">
            <v>66DCCD23</v>
          </cell>
          <cell r="E512">
            <v>5954350</v>
          </cell>
          <cell r="F512" t="str">
            <v>TIẾN</v>
          </cell>
          <cell r="G512" t="str">
            <v xml:space="preserve">HOÀNG THỌ </v>
          </cell>
          <cell r="H512" t="str">
            <v>Nợ Học phí ( cấm thi)</v>
          </cell>
        </row>
        <row r="513">
          <cell r="B513" t="str">
            <v>66DCCD21402</v>
          </cell>
          <cell r="C513" t="str">
            <v>PHẠM VĂN TUẤN</v>
          </cell>
          <cell r="D513" t="str">
            <v>66DCCD23</v>
          </cell>
          <cell r="E513">
            <v>4338350</v>
          </cell>
          <cell r="F513" t="str">
            <v>TUẤN</v>
          </cell>
          <cell r="G513" t="str">
            <v xml:space="preserve">PHẠM VĂN </v>
          </cell>
        </row>
        <row r="514">
          <cell r="B514" t="str">
            <v>66DCCD22384</v>
          </cell>
          <cell r="C514" t="str">
            <v>NGUYỄN ĐỨC CÔNG</v>
          </cell>
          <cell r="D514" t="str">
            <v>66DCCD24</v>
          </cell>
          <cell r="E514">
            <v>9878350</v>
          </cell>
          <cell r="F514" t="str">
            <v>CÔNG</v>
          </cell>
          <cell r="G514" t="str">
            <v xml:space="preserve">NGUYỄN ĐỨC </v>
          </cell>
          <cell r="H514" t="str">
            <v>Nợ Học phí ( cấm thi)</v>
          </cell>
        </row>
        <row r="515">
          <cell r="B515" t="str">
            <v>66DCCD21749</v>
          </cell>
          <cell r="C515" t="str">
            <v>VŨ VĂN HIẾU</v>
          </cell>
          <cell r="D515" t="str">
            <v>66DCCD24</v>
          </cell>
          <cell r="E515">
            <v>4302000</v>
          </cell>
          <cell r="F515" t="str">
            <v>HIẾU</v>
          </cell>
          <cell r="G515" t="str">
            <v xml:space="preserve">VŨ VĂN </v>
          </cell>
          <cell r="H515" t="str">
            <v>Nợ Học phí ( cấm thi)</v>
          </cell>
        </row>
        <row r="516">
          <cell r="B516" t="str">
            <v>66DCCD22411</v>
          </cell>
          <cell r="C516" t="str">
            <v>NGUYỄN HOÀNG SƠN</v>
          </cell>
          <cell r="D516" t="str">
            <v>66DCCD24</v>
          </cell>
          <cell r="E516">
            <v>9878350</v>
          </cell>
          <cell r="F516" t="str">
            <v>SƠN</v>
          </cell>
          <cell r="G516" t="str">
            <v xml:space="preserve">NGUYỄN HOÀNG </v>
          </cell>
          <cell r="H516" t="str">
            <v>Nợ Học phí ( cấm thi)</v>
          </cell>
        </row>
        <row r="517">
          <cell r="B517" t="str">
            <v>66DCCD22417</v>
          </cell>
          <cell r="C517" t="str">
            <v>CHỬ ĐỨC TRỌNG</v>
          </cell>
          <cell r="D517" t="str">
            <v>66DCCD24</v>
          </cell>
          <cell r="E517">
            <v>8226000</v>
          </cell>
          <cell r="F517" t="str">
            <v>TRỌNG</v>
          </cell>
          <cell r="G517" t="str">
            <v xml:space="preserve">CHỬ ĐỨC </v>
          </cell>
          <cell r="H517" t="str">
            <v>Nợ Học phí ( cấm thi)</v>
          </cell>
        </row>
        <row r="518">
          <cell r="B518" t="str">
            <v>66DCCD21633</v>
          </cell>
          <cell r="C518" t="str">
            <v>PHẠM VĂN TUÂN</v>
          </cell>
          <cell r="D518" t="str">
            <v>66DCCD24</v>
          </cell>
          <cell r="E518">
            <v>9878350</v>
          </cell>
          <cell r="F518" t="str">
            <v>TUÂN</v>
          </cell>
          <cell r="G518" t="str">
            <v xml:space="preserve">PHẠM VĂN </v>
          </cell>
          <cell r="H518" t="str">
            <v>Nợ Học phí ( cấm thi)</v>
          </cell>
        </row>
        <row r="519">
          <cell r="B519" t="str">
            <v>66DCCO20271</v>
          </cell>
          <cell r="C519" t="str">
            <v>VŨ DUY DŨNG</v>
          </cell>
          <cell r="D519" t="str">
            <v>66DCCO21</v>
          </cell>
          <cell r="E519">
            <v>4780000</v>
          </cell>
          <cell r="F519" t="str">
            <v>DŨNG</v>
          </cell>
          <cell r="G519" t="str">
            <v xml:space="preserve">VŨ DUY </v>
          </cell>
          <cell r="H519" t="str">
            <v>Nợ Học phí ( cấm thi)</v>
          </cell>
        </row>
        <row r="520">
          <cell r="B520" t="str">
            <v>66DCCO20689</v>
          </cell>
          <cell r="C520" t="str">
            <v>NGUYỄN HỮU ĐANG</v>
          </cell>
          <cell r="D520" t="str">
            <v>66DCCO21</v>
          </cell>
          <cell r="E520">
            <v>4780000</v>
          </cell>
          <cell r="F520" t="str">
            <v>ĐANG</v>
          </cell>
          <cell r="G520" t="str">
            <v xml:space="preserve">NGUYỄN HỮU </v>
          </cell>
          <cell r="H520" t="str">
            <v>Nợ Học phí ( cấm thi)</v>
          </cell>
        </row>
        <row r="521">
          <cell r="B521" t="str">
            <v>66DCCO20894</v>
          </cell>
          <cell r="C521" t="str">
            <v>NGUYỄN PHÚC LÂM</v>
          </cell>
          <cell r="D521" t="str">
            <v>66DCCO21</v>
          </cell>
          <cell r="E521">
            <v>4780000</v>
          </cell>
          <cell r="F521" t="str">
            <v>LÂM</v>
          </cell>
          <cell r="G521" t="str">
            <v xml:space="preserve">NGUYỄN PHÚC </v>
          </cell>
          <cell r="H521" t="str">
            <v>Nợ Học phí ( cấm thi)</v>
          </cell>
        </row>
        <row r="522">
          <cell r="B522" t="str">
            <v>66DCCO23047</v>
          </cell>
          <cell r="C522" t="str">
            <v>TRẦN XUÂN PHƯƠNG</v>
          </cell>
          <cell r="D522" t="str">
            <v>66DCCO21</v>
          </cell>
          <cell r="E522">
            <v>4780000</v>
          </cell>
          <cell r="F522" t="str">
            <v>PHƯƠNG</v>
          </cell>
          <cell r="G522" t="str">
            <v xml:space="preserve">TRẦN XUÂN </v>
          </cell>
          <cell r="H522" t="str">
            <v>Nợ Học phí ( cấm thi)</v>
          </cell>
        </row>
        <row r="523">
          <cell r="B523" t="str">
            <v>66DCCO21220</v>
          </cell>
          <cell r="C523" t="str">
            <v>VŨ CÔNG THUẬN</v>
          </cell>
          <cell r="D523" t="str">
            <v>66DCCO21</v>
          </cell>
          <cell r="E523">
            <v>10009350</v>
          </cell>
          <cell r="F523" t="str">
            <v>THUẬN</v>
          </cell>
          <cell r="G523" t="str">
            <v xml:space="preserve">VŨ CÔNG </v>
          </cell>
          <cell r="H523" t="str">
            <v>Nợ Học phí ( cấm thi)</v>
          </cell>
        </row>
        <row r="524">
          <cell r="B524" t="str">
            <v>66DCCO20294</v>
          </cell>
          <cell r="C524" t="str">
            <v>HOÀNG TUẤN VŨ</v>
          </cell>
          <cell r="D524" t="str">
            <v>66DCCO21</v>
          </cell>
          <cell r="E524">
            <v>4780000</v>
          </cell>
          <cell r="F524" t="str">
            <v>VŨ</v>
          </cell>
          <cell r="G524" t="str">
            <v xml:space="preserve">HOÀNG TUẤN </v>
          </cell>
          <cell r="H524" t="str">
            <v>Nợ Học phí ( cấm thi)</v>
          </cell>
        </row>
        <row r="525">
          <cell r="B525" t="str">
            <v>66DCCO21952</v>
          </cell>
          <cell r="C525" t="str">
            <v>ĐÀO MẠNH CƯỜNG</v>
          </cell>
          <cell r="D525" t="str">
            <v>66DCCO22</v>
          </cell>
          <cell r="E525">
            <v>9573350</v>
          </cell>
          <cell r="F525" t="str">
            <v>CƯỜNG</v>
          </cell>
          <cell r="G525" t="str">
            <v xml:space="preserve">ĐÀO MẠNH </v>
          </cell>
          <cell r="H525" t="str">
            <v>Nợ Học phí ( cấm thi)</v>
          </cell>
        </row>
        <row r="526">
          <cell r="B526" t="str">
            <v>66DCCO21697</v>
          </cell>
          <cell r="C526" t="str">
            <v>NGUYỄN HOÀNG SƠN</v>
          </cell>
          <cell r="D526" t="str">
            <v>66DCCO22</v>
          </cell>
          <cell r="E526">
            <v>10009350</v>
          </cell>
          <cell r="F526" t="str">
            <v>SƠN</v>
          </cell>
          <cell r="G526" t="str">
            <v xml:space="preserve">NGUYỄN HOÀNG </v>
          </cell>
          <cell r="H526" t="str">
            <v>Nợ Học phí ( cấm thi)</v>
          </cell>
        </row>
        <row r="527">
          <cell r="B527" t="str">
            <v>66DCCO21746</v>
          </cell>
          <cell r="C527" t="str">
            <v>MAI XUÂN TỈNH</v>
          </cell>
          <cell r="D527" t="str">
            <v>66DCCO22</v>
          </cell>
          <cell r="E527">
            <v>4780000</v>
          </cell>
          <cell r="F527" t="str">
            <v>TỈNH</v>
          </cell>
          <cell r="G527" t="str">
            <v xml:space="preserve">MAI XUÂN </v>
          </cell>
          <cell r="H527" t="str">
            <v>Nợ Học phí ( cấm thi)</v>
          </cell>
        </row>
        <row r="528">
          <cell r="B528" t="str">
            <v>66DCCO22635</v>
          </cell>
          <cell r="C528" t="str">
            <v>LÊ DUY TUẤN</v>
          </cell>
          <cell r="D528" t="str">
            <v>66DCCO22</v>
          </cell>
          <cell r="E528">
            <v>4780000</v>
          </cell>
          <cell r="F528" t="str">
            <v>TUẤN</v>
          </cell>
          <cell r="G528" t="str">
            <v xml:space="preserve">LÊ DUY </v>
          </cell>
          <cell r="H528" t="str">
            <v>Nợ Học phí ( cấm thi)</v>
          </cell>
        </row>
        <row r="529">
          <cell r="B529" t="str">
            <v>66DCCO21901</v>
          </cell>
          <cell r="C529" t="str">
            <v>GIANG THANH TÙNG</v>
          </cell>
          <cell r="D529" t="str">
            <v>66DCCO22</v>
          </cell>
          <cell r="E529">
            <v>4780000</v>
          </cell>
          <cell r="F529" t="str">
            <v>TÙNG</v>
          </cell>
          <cell r="G529" t="str">
            <v xml:space="preserve">GIANG THANH </v>
          </cell>
          <cell r="H529" t="str">
            <v>Nợ Học phí ( cấm thi)</v>
          </cell>
        </row>
        <row r="530">
          <cell r="B530" t="str">
            <v>66DCCO23008</v>
          </cell>
          <cell r="C530" t="str">
            <v>PHẠM XUÂN TÚ ANH</v>
          </cell>
          <cell r="D530" t="str">
            <v>66DCCO23</v>
          </cell>
          <cell r="E530">
            <v>10159350</v>
          </cell>
          <cell r="F530" t="str">
            <v>ANH</v>
          </cell>
          <cell r="G530" t="str">
            <v xml:space="preserve">PHẠM XUÂN TÚ </v>
          </cell>
          <cell r="H530" t="str">
            <v>Nợ Học phí ( cấm thi)</v>
          </cell>
        </row>
        <row r="531">
          <cell r="B531" t="str">
            <v>66DCCO22370</v>
          </cell>
          <cell r="C531" t="str">
            <v>HOÀNG THÁI BẢO</v>
          </cell>
          <cell r="D531" t="str">
            <v>66DCCO23</v>
          </cell>
          <cell r="E531">
            <v>7325350</v>
          </cell>
          <cell r="F531" t="str">
            <v>BẢO</v>
          </cell>
          <cell r="G531" t="str">
            <v xml:space="preserve">HOÀNG THÁI </v>
          </cell>
          <cell r="H531" t="str">
            <v>Nợ Học phí ( cấm thi)</v>
          </cell>
        </row>
        <row r="532">
          <cell r="B532" t="str">
            <v>66DCCO23013</v>
          </cell>
          <cell r="C532" t="str">
            <v>TRẦN VĂN ĐẠT</v>
          </cell>
          <cell r="D532" t="str">
            <v>66DCCO23</v>
          </cell>
          <cell r="E532">
            <v>4780000</v>
          </cell>
          <cell r="F532" t="str">
            <v>ĐẠT</v>
          </cell>
          <cell r="G532" t="str">
            <v xml:space="preserve">TRẦN VĂN </v>
          </cell>
          <cell r="H532" t="str">
            <v>Nợ Học phí ( cấm thi)</v>
          </cell>
        </row>
        <row r="533">
          <cell r="B533" t="str">
            <v>66DCCO23242</v>
          </cell>
          <cell r="C533" t="str">
            <v>NGUYỄN ĐĂNG QUÝ</v>
          </cell>
          <cell r="D533" t="str">
            <v>66DCCO23</v>
          </cell>
          <cell r="E533">
            <v>7325350</v>
          </cell>
          <cell r="F533" t="str">
            <v>QUÝ</v>
          </cell>
          <cell r="G533" t="str">
            <v xml:space="preserve">NGUYỄN ĐĂNG </v>
          </cell>
          <cell r="H533" t="str">
            <v>Nợ Học phí ( cấm thi)</v>
          </cell>
        </row>
        <row r="534">
          <cell r="B534" t="str">
            <v>66DCCO23263</v>
          </cell>
          <cell r="C534" t="str">
            <v>NGUYỄN VĂN SANG</v>
          </cell>
          <cell r="D534" t="str">
            <v>66DCCO23</v>
          </cell>
          <cell r="E534">
            <v>8628000</v>
          </cell>
          <cell r="F534" t="str">
            <v>SANG</v>
          </cell>
          <cell r="G534" t="str">
            <v xml:space="preserve">NGUYỄN VĂN </v>
          </cell>
          <cell r="H534" t="str">
            <v>Nợ Học phí ( cấm thi)</v>
          </cell>
        </row>
        <row r="535">
          <cell r="B535" t="str">
            <v>66DCCO23205</v>
          </cell>
          <cell r="C535" t="str">
            <v>NGUYỄN VĂN THIỆN</v>
          </cell>
          <cell r="D535" t="str">
            <v>66DCCO23</v>
          </cell>
          <cell r="E535">
            <v>10009350</v>
          </cell>
          <cell r="F535" t="str">
            <v>THIỆN</v>
          </cell>
          <cell r="G535" t="str">
            <v xml:space="preserve">NGUYỄN VĂN </v>
          </cell>
          <cell r="H535" t="str">
            <v>Nợ Học phí ( cấm thi)</v>
          </cell>
        </row>
        <row r="536">
          <cell r="B536" t="str">
            <v>66DCCO23271</v>
          </cell>
          <cell r="C536" t="str">
            <v>NGUYỄN MINH TUẤN</v>
          </cell>
          <cell r="D536" t="str">
            <v>66DCCO23</v>
          </cell>
          <cell r="E536">
            <v>7325350</v>
          </cell>
          <cell r="F536" t="str">
            <v>TUẤN</v>
          </cell>
          <cell r="G536" t="str">
            <v xml:space="preserve">NGUYỄN MINH </v>
          </cell>
          <cell r="H536" t="str">
            <v>Nợ Học phí ( cấm thi)</v>
          </cell>
        </row>
        <row r="537">
          <cell r="B537" t="str">
            <v>66DCCO22919</v>
          </cell>
          <cell r="C537" t="str">
            <v>DƯƠNG CÔNG VŨ</v>
          </cell>
          <cell r="D537" t="str">
            <v>66DCCO23</v>
          </cell>
          <cell r="E537">
            <v>4780000</v>
          </cell>
          <cell r="F537" t="str">
            <v>VŨ</v>
          </cell>
          <cell r="G537" t="str">
            <v xml:space="preserve">DƯƠNG CÔNG </v>
          </cell>
          <cell r="H537" t="str">
            <v>Nợ Học phí ( cấm thi)</v>
          </cell>
        </row>
        <row r="538">
          <cell r="B538" t="str">
            <v>66DCDS21132</v>
          </cell>
          <cell r="C538" t="str">
            <v>NGUYỄN HOÀNG ANH</v>
          </cell>
          <cell r="D538" t="str">
            <v>66DCCS21</v>
          </cell>
          <cell r="E538">
            <v>2151000</v>
          </cell>
          <cell r="F538" t="str">
            <v>ANH</v>
          </cell>
          <cell r="G538" t="str">
            <v xml:space="preserve">NGUYỄN HOÀNG </v>
          </cell>
        </row>
        <row r="539">
          <cell r="B539" t="str">
            <v>66DCDS20829</v>
          </cell>
          <cell r="C539" t="str">
            <v>NGUYỄN NGỌC CHUNG</v>
          </cell>
          <cell r="D539" t="str">
            <v>66DCCS21</v>
          </cell>
          <cell r="E539">
            <v>4302000</v>
          </cell>
          <cell r="F539" t="str">
            <v>CHUNG</v>
          </cell>
          <cell r="G539" t="str">
            <v xml:space="preserve">NGUYỄN NGỌC </v>
          </cell>
          <cell r="H539" t="str">
            <v>Nợ Học phí ( cấm thi)</v>
          </cell>
        </row>
        <row r="540">
          <cell r="B540" t="str">
            <v>66DCDS21903</v>
          </cell>
          <cell r="C540" t="str">
            <v>ĐỖ VĂN HƯỚNG</v>
          </cell>
          <cell r="D540" t="str">
            <v>66DCCS21</v>
          </cell>
          <cell r="E540">
            <v>5954350</v>
          </cell>
          <cell r="F540" t="str">
            <v>HƯỚNG</v>
          </cell>
          <cell r="G540" t="str">
            <v xml:space="preserve">ĐỖ VĂN </v>
          </cell>
          <cell r="H540" t="str">
            <v>Nợ Học phí ( cấm thi)</v>
          </cell>
        </row>
        <row r="541">
          <cell r="B541" t="str">
            <v>66DCDS23079</v>
          </cell>
          <cell r="C541" t="str">
            <v>KHÚC MẠNH  QUÂN</v>
          </cell>
          <cell r="D541" t="str">
            <v>66DCCS21</v>
          </cell>
          <cell r="E541">
            <v>9878350</v>
          </cell>
          <cell r="F541" t="str">
            <v>QUÂN</v>
          </cell>
          <cell r="G541" t="str">
            <v xml:space="preserve">KHÚC MẠNH  </v>
          </cell>
          <cell r="H541" t="str">
            <v>Nợ Học phí ( cấm thi)</v>
          </cell>
        </row>
        <row r="542">
          <cell r="B542" t="str">
            <v>66DCDS22352</v>
          </cell>
          <cell r="C542" t="str">
            <v>PHẠM ĐÌNH TUẤN</v>
          </cell>
          <cell r="D542" t="str">
            <v>66DCCS21</v>
          </cell>
          <cell r="E542">
            <v>2102000</v>
          </cell>
          <cell r="F542" t="str">
            <v>TUẤN</v>
          </cell>
          <cell r="G542" t="str">
            <v xml:space="preserve">PHẠM ĐÌNH </v>
          </cell>
          <cell r="H542" t="str">
            <v>Nợ Học phí ( cấm thi)</v>
          </cell>
        </row>
        <row r="543">
          <cell r="B543" t="str">
            <v>66DCDS22714</v>
          </cell>
          <cell r="C543" t="str">
            <v>ĐỖ LÂM TÙNG</v>
          </cell>
          <cell r="D543" t="str">
            <v>66DCCS21</v>
          </cell>
          <cell r="E543">
            <v>4378350</v>
          </cell>
          <cell r="F543" t="str">
            <v>TÙNG</v>
          </cell>
          <cell r="G543" t="str">
            <v xml:space="preserve">ĐỖ LÂM </v>
          </cell>
          <cell r="H543" t="str">
            <v>Nợ Học phí ( cấm thi)</v>
          </cell>
        </row>
        <row r="544">
          <cell r="B544" t="str">
            <v>66DCDS21278</v>
          </cell>
          <cell r="C544" t="str">
            <v>TRẦN VĂN TÙNG</v>
          </cell>
          <cell r="D544" t="str">
            <v>66DCCS21</v>
          </cell>
          <cell r="E544">
            <v>1102000</v>
          </cell>
          <cell r="F544" t="str">
            <v>TÙNG</v>
          </cell>
          <cell r="G544" t="str">
            <v xml:space="preserve">TRẦN VĂN </v>
          </cell>
        </row>
        <row r="545">
          <cell r="B545" t="str">
            <v>66DCDB23199</v>
          </cell>
          <cell r="C545" t="str">
            <v>LƯU THẾ ĐẠT</v>
          </cell>
          <cell r="D545" t="str">
            <v>66DCDB21</v>
          </cell>
          <cell r="E545">
            <v>4780000</v>
          </cell>
          <cell r="F545" t="str">
            <v>ĐẠT</v>
          </cell>
          <cell r="G545" t="str">
            <v xml:space="preserve">LƯU THẾ </v>
          </cell>
          <cell r="H545" t="str">
            <v>Nợ Học phí ( cấm thi)</v>
          </cell>
        </row>
        <row r="546">
          <cell r="B546" t="str">
            <v>66DCDB21971</v>
          </cell>
          <cell r="C546" t="str">
            <v>NGUYỄN QUỐC ĐẠT</v>
          </cell>
          <cell r="D546" t="str">
            <v>66DCDB21</v>
          </cell>
          <cell r="E546">
            <v>4541000</v>
          </cell>
          <cell r="F546" t="str">
            <v>ĐẠT</v>
          </cell>
          <cell r="G546" t="str">
            <v xml:space="preserve">NGUYỄN QUỐC </v>
          </cell>
          <cell r="H546" t="str">
            <v>Nợ Học phí ( cấm thi)</v>
          </cell>
        </row>
        <row r="547">
          <cell r="B547" t="str">
            <v>66DCDB21023</v>
          </cell>
          <cell r="C547" t="str">
            <v>NGUYỄN THỌ GIANG</v>
          </cell>
          <cell r="D547" t="str">
            <v>66DCDB21</v>
          </cell>
          <cell r="E547">
            <v>4780000</v>
          </cell>
          <cell r="F547" t="str">
            <v>GIANG</v>
          </cell>
          <cell r="G547" t="str">
            <v xml:space="preserve">NGUYỄN THỌ </v>
          </cell>
          <cell r="H547" t="str">
            <v>Nợ Học phí ( cấm thi)</v>
          </cell>
        </row>
        <row r="548">
          <cell r="B548" t="str">
            <v>66DCDB20640</v>
          </cell>
          <cell r="C548" t="str">
            <v>TRƯƠNG XUÂN HIẾU</v>
          </cell>
          <cell r="D548" t="str">
            <v>66DCDB21</v>
          </cell>
          <cell r="E548">
            <v>4780000</v>
          </cell>
          <cell r="F548" t="str">
            <v>HIẾU</v>
          </cell>
          <cell r="G548" t="str">
            <v xml:space="preserve">TRƯƠNG XUÂN </v>
          </cell>
          <cell r="H548" t="str">
            <v>Nợ Học phí ( cấm thi)</v>
          </cell>
        </row>
        <row r="549">
          <cell r="B549" t="str">
            <v>66DCDB20832</v>
          </cell>
          <cell r="C549" t="str">
            <v>ĐOÀN VĂN NAM</v>
          </cell>
          <cell r="D549" t="str">
            <v>66DCDB21</v>
          </cell>
          <cell r="E549">
            <v>4780000</v>
          </cell>
          <cell r="F549" t="str">
            <v>NAM</v>
          </cell>
          <cell r="G549" t="str">
            <v xml:space="preserve">ĐOÀN VĂN </v>
          </cell>
          <cell r="H549" t="str">
            <v>Nợ Học phí ( cấm thi)</v>
          </cell>
        </row>
        <row r="550">
          <cell r="B550" t="str">
            <v>66DCDB20953</v>
          </cell>
          <cell r="C550" t="str">
            <v>ĐINH VĂN TÙNG</v>
          </cell>
          <cell r="D550" t="str">
            <v>66DCDB21</v>
          </cell>
          <cell r="E550">
            <v>6432350</v>
          </cell>
          <cell r="F550" t="str">
            <v>TÙNG</v>
          </cell>
          <cell r="G550" t="str">
            <v xml:space="preserve">ĐINH VĂN </v>
          </cell>
          <cell r="H550" t="str">
            <v>Nợ Học phí ( cấm thi)</v>
          </cell>
        </row>
        <row r="551">
          <cell r="B551" t="str">
            <v>66DCDB22690</v>
          </cell>
          <cell r="C551" t="str">
            <v>NGUYỄN MINH PHI</v>
          </cell>
          <cell r="D551" t="str">
            <v>66DCDB22</v>
          </cell>
          <cell r="E551">
            <v>4780000</v>
          </cell>
          <cell r="F551" t="str">
            <v>PHI</v>
          </cell>
          <cell r="G551" t="str">
            <v xml:space="preserve">NGUYỄN MINH </v>
          </cell>
          <cell r="H551" t="str">
            <v>Nợ Học phí ( cấm thi)</v>
          </cell>
        </row>
        <row r="552">
          <cell r="B552" t="str">
            <v>66DCDD20555</v>
          </cell>
          <cell r="C552" t="str">
            <v>NGÔ KHẮC TUẤN ANH</v>
          </cell>
          <cell r="D552" t="str">
            <v>66DCDD21</v>
          </cell>
          <cell r="E552">
            <v>4302000</v>
          </cell>
          <cell r="F552" t="str">
            <v>ANH</v>
          </cell>
          <cell r="G552" t="str">
            <v xml:space="preserve">NGÔ KHẮC TUẤN </v>
          </cell>
          <cell r="H552" t="str">
            <v>Nợ Học phí ( cấm thi)</v>
          </cell>
        </row>
        <row r="553">
          <cell r="B553" t="str">
            <v>66DCDD20591</v>
          </cell>
          <cell r="C553" t="str">
            <v>PHẠM QUỐC CƯỜNG</v>
          </cell>
          <cell r="D553" t="str">
            <v>66DCDD21</v>
          </cell>
          <cell r="E553">
            <v>4302000</v>
          </cell>
          <cell r="F553" t="str">
            <v>CƯỜNG</v>
          </cell>
          <cell r="G553" t="str">
            <v xml:space="preserve">PHẠM QUỐC </v>
          </cell>
          <cell r="H553" t="str">
            <v>Nợ Học phí ( cấm thi)</v>
          </cell>
        </row>
        <row r="554">
          <cell r="B554" t="str">
            <v>66DCDD20041</v>
          </cell>
          <cell r="C554" t="str">
            <v>VŨ TIẾN DŨNG</v>
          </cell>
          <cell r="D554" t="str">
            <v>66DCDD21</v>
          </cell>
          <cell r="E554">
            <v>4302000</v>
          </cell>
          <cell r="F554" t="str">
            <v>DŨNG</v>
          </cell>
          <cell r="G554" t="str">
            <v xml:space="preserve">VŨ TIẾN </v>
          </cell>
        </row>
        <row r="555">
          <cell r="B555" t="str">
            <v>66DCDD20360</v>
          </cell>
          <cell r="C555" t="str">
            <v>TRẦN MINH ĐỨC</v>
          </cell>
          <cell r="D555" t="str">
            <v>66DCDD21</v>
          </cell>
          <cell r="E555">
            <v>4302000</v>
          </cell>
          <cell r="F555" t="str">
            <v>ĐỨC</v>
          </cell>
          <cell r="G555" t="str">
            <v xml:space="preserve">TRẦN MINH </v>
          </cell>
          <cell r="H555" t="str">
            <v>Nợ Học phí ( cấm thi)</v>
          </cell>
        </row>
        <row r="556">
          <cell r="B556" t="str">
            <v>66DCDD20560</v>
          </cell>
          <cell r="C556" t="str">
            <v>NGUYỄN VĂN HÀI</v>
          </cell>
          <cell r="D556" t="str">
            <v>66DCDD21</v>
          </cell>
          <cell r="E556">
            <v>4302000</v>
          </cell>
          <cell r="F556" t="str">
            <v>HÀI</v>
          </cell>
          <cell r="G556" t="str">
            <v xml:space="preserve">NGUYỄN VĂN </v>
          </cell>
          <cell r="H556" t="str">
            <v>Nợ Học phí ( cấm thi)</v>
          </cell>
        </row>
        <row r="557">
          <cell r="B557" t="str">
            <v>66DCDD20157</v>
          </cell>
          <cell r="C557" t="str">
            <v>DOÃN VĂN HÀO</v>
          </cell>
          <cell r="D557" t="str">
            <v>66DCDD21</v>
          </cell>
          <cell r="E557">
            <v>4302000</v>
          </cell>
          <cell r="F557" t="str">
            <v>HÀO</v>
          </cell>
          <cell r="G557" t="str">
            <v xml:space="preserve">DOÃN VĂN </v>
          </cell>
          <cell r="H557" t="str">
            <v>Nợ Học phí ( cấm thi)</v>
          </cell>
        </row>
        <row r="558">
          <cell r="B558" t="str">
            <v>66DCDD20671</v>
          </cell>
          <cell r="C558" t="str">
            <v>ĐỖ VĂN HÙNG</v>
          </cell>
          <cell r="D558" t="str">
            <v>66DCDD21</v>
          </cell>
          <cell r="E558">
            <v>4302000</v>
          </cell>
          <cell r="F558" t="str">
            <v>HÙNG</v>
          </cell>
          <cell r="G558" t="str">
            <v xml:space="preserve">ĐỖ VĂN </v>
          </cell>
          <cell r="H558" t="str">
            <v>Nợ Học phí ( cấm thi)</v>
          </cell>
        </row>
        <row r="559">
          <cell r="B559" t="str">
            <v>66DCDD20098</v>
          </cell>
          <cell r="C559" t="str">
            <v>PHẠM ĐĂNG HUY</v>
          </cell>
          <cell r="D559" t="str">
            <v>66DCDD21</v>
          </cell>
          <cell r="E559">
            <v>4302000</v>
          </cell>
          <cell r="F559" t="str">
            <v>HUY</v>
          </cell>
          <cell r="G559" t="str">
            <v xml:space="preserve">PHẠM ĐĂNG </v>
          </cell>
          <cell r="H559" t="str">
            <v>Nợ Học phí ( cấm thi)</v>
          </cell>
        </row>
        <row r="560">
          <cell r="B560" t="str">
            <v>66DCDD20103</v>
          </cell>
          <cell r="C560" t="str">
            <v>PHÙNG THẾ TÀI</v>
          </cell>
          <cell r="D560" t="str">
            <v>66DCDD21</v>
          </cell>
          <cell r="E560">
            <v>4302000</v>
          </cell>
          <cell r="F560" t="str">
            <v>TÀI</v>
          </cell>
          <cell r="G560" t="str">
            <v xml:space="preserve">PHÙNG THẾ </v>
          </cell>
          <cell r="H560" t="str">
            <v>Nợ Học phí ( cấm thi)</v>
          </cell>
        </row>
        <row r="561">
          <cell r="B561" t="str">
            <v>66DCDD20120</v>
          </cell>
          <cell r="C561" t="str">
            <v>TRẦN VĂN THỌ</v>
          </cell>
          <cell r="D561" t="str">
            <v>66DCDD21</v>
          </cell>
          <cell r="E561">
            <v>8226000</v>
          </cell>
          <cell r="F561" t="str">
            <v>THỌ</v>
          </cell>
          <cell r="G561" t="str">
            <v xml:space="preserve">TRẦN VĂN </v>
          </cell>
          <cell r="H561" t="str">
            <v>Nợ Học phí ( cấm thi)</v>
          </cell>
        </row>
        <row r="562">
          <cell r="B562" t="str">
            <v>66DCDD20830</v>
          </cell>
          <cell r="C562" t="str">
            <v>NGUYỄN QUANG VĨNH</v>
          </cell>
          <cell r="D562" t="str">
            <v>66DCDD21</v>
          </cell>
          <cell r="E562">
            <v>8158350</v>
          </cell>
          <cell r="F562" t="str">
            <v>VĨNH</v>
          </cell>
          <cell r="G562" t="str">
            <v xml:space="preserve">NGUYỄN QUANG </v>
          </cell>
          <cell r="H562" t="str">
            <v>Nợ Học phí ( cấm thi)</v>
          </cell>
        </row>
        <row r="563">
          <cell r="B563" t="str">
            <v>66DCDD21425</v>
          </cell>
          <cell r="C563" t="str">
            <v>NGUYỄN TRƯỜNG GIANG</v>
          </cell>
          <cell r="D563" t="str">
            <v>66DCDD22</v>
          </cell>
          <cell r="E563">
            <v>9878350</v>
          </cell>
          <cell r="F563" t="str">
            <v>GIANG</v>
          </cell>
          <cell r="G563" t="str">
            <v xml:space="preserve">NGUYỄN TRƯỜNG </v>
          </cell>
          <cell r="H563" t="str">
            <v>Nợ Học phí ( cấm thi)</v>
          </cell>
        </row>
        <row r="564">
          <cell r="B564" t="str">
            <v>66DCDD21883</v>
          </cell>
          <cell r="C564" t="str">
            <v>NGUYỄN BÁ SƠN</v>
          </cell>
          <cell r="D564" t="str">
            <v>66DCDD22</v>
          </cell>
          <cell r="E564">
            <v>5954350</v>
          </cell>
          <cell r="F564" t="str">
            <v>SƠN</v>
          </cell>
          <cell r="G564" t="str">
            <v xml:space="preserve">NGUYỄN BÁ </v>
          </cell>
          <cell r="H564" t="str">
            <v>Nợ Học phí ( cấm thi)</v>
          </cell>
        </row>
        <row r="565">
          <cell r="B565" t="str">
            <v>66DCDD21294</v>
          </cell>
          <cell r="C565" t="str">
            <v>NGUYỄN VĂN THÀNH</v>
          </cell>
          <cell r="D565" t="str">
            <v>66DCDD22</v>
          </cell>
          <cell r="E565">
            <v>4302000</v>
          </cell>
          <cell r="F565" t="str">
            <v>THÀNH</v>
          </cell>
          <cell r="G565" t="str">
            <v xml:space="preserve">NGUYỄN VĂN </v>
          </cell>
          <cell r="H565" t="str">
            <v>Nợ Học phí ( cấm thi)</v>
          </cell>
        </row>
        <row r="566">
          <cell r="B566" t="str">
            <v>66DCDD23109</v>
          </cell>
          <cell r="C566" t="str">
            <v>ĐÀO TRUNG ĐỨC</v>
          </cell>
          <cell r="D566" t="str">
            <v>66DCDD23</v>
          </cell>
          <cell r="E566">
            <v>9878350</v>
          </cell>
          <cell r="F566" t="str">
            <v>ĐỨC</v>
          </cell>
          <cell r="G566" t="str">
            <v xml:space="preserve">ĐÀO TRUNG </v>
          </cell>
          <cell r="H566" t="str">
            <v>Nợ Học phí ( cấm thi)</v>
          </cell>
        </row>
        <row r="567">
          <cell r="B567" t="str">
            <v>66DCDD23104</v>
          </cell>
          <cell r="C567" t="str">
            <v>NGUYỄN BÁ THÀNH ĐẠT</v>
          </cell>
          <cell r="D567" t="str">
            <v>66DCDD23</v>
          </cell>
          <cell r="E567">
            <v>9878350</v>
          </cell>
          <cell r="F567" t="str">
            <v>ĐẠT</v>
          </cell>
          <cell r="G567" t="str">
            <v xml:space="preserve">NGUYỄN BÁ THÀNH </v>
          </cell>
          <cell r="H567" t="str">
            <v>Nợ Học phí ( cấm thi)</v>
          </cell>
        </row>
        <row r="568">
          <cell r="B568" t="str">
            <v>66DCDD23088</v>
          </cell>
          <cell r="C568" t="str">
            <v>NGUYỄN THANH HOÀNG</v>
          </cell>
          <cell r="D568" t="str">
            <v>66DCDD23</v>
          </cell>
          <cell r="E568">
            <v>5954350</v>
          </cell>
          <cell r="F568" t="str">
            <v>HOÀNG</v>
          </cell>
          <cell r="G568" t="str">
            <v xml:space="preserve">NGUYỄN THANH </v>
          </cell>
          <cell r="H568" t="str">
            <v>Nợ Học phí ( cấm thi)</v>
          </cell>
        </row>
        <row r="569">
          <cell r="B569" t="str">
            <v>66DCDD22656</v>
          </cell>
          <cell r="C569" t="str">
            <v>BÙI ĐĂNG KHOA</v>
          </cell>
          <cell r="D569" t="str">
            <v>66DCDD23</v>
          </cell>
          <cell r="E569">
            <v>5954350</v>
          </cell>
          <cell r="F569" t="str">
            <v>KHOA</v>
          </cell>
          <cell r="G569" t="str">
            <v xml:space="preserve">BÙI ĐĂNG </v>
          </cell>
          <cell r="H569" t="str">
            <v>Nợ Học phí ( cấm thi)</v>
          </cell>
        </row>
        <row r="570">
          <cell r="B570" t="str">
            <v>66DCDD23154</v>
          </cell>
          <cell r="C570" t="str">
            <v>TRỊNH ĐỨC MINH</v>
          </cell>
          <cell r="D570" t="str">
            <v>66DCDD23</v>
          </cell>
          <cell r="E570">
            <v>9878350</v>
          </cell>
          <cell r="F570" t="str">
            <v>MINH</v>
          </cell>
          <cell r="G570" t="str">
            <v xml:space="preserve">TRỊNH ĐỨC </v>
          </cell>
          <cell r="H570" t="str">
            <v>Nợ Học phí ( cấm thi)</v>
          </cell>
        </row>
        <row r="571">
          <cell r="B571" t="str">
            <v>66DCDD22279</v>
          </cell>
          <cell r="C571" t="str">
            <v>PHẠM ĐÌNH QUYỀN</v>
          </cell>
          <cell r="D571" t="str">
            <v>66DCDD23</v>
          </cell>
          <cell r="E571">
            <v>5954350</v>
          </cell>
          <cell r="F571" t="str">
            <v>QUYỀN</v>
          </cell>
          <cell r="G571" t="str">
            <v xml:space="preserve">PHẠM ĐÌNH </v>
          </cell>
          <cell r="H571" t="str">
            <v>Nợ Học phí ( cấm thi)</v>
          </cell>
        </row>
        <row r="572">
          <cell r="B572" t="str">
            <v>66DCDD22881</v>
          </cell>
          <cell r="C572" t="str">
            <v>NGUYỄN TRỌNG VŨ</v>
          </cell>
          <cell r="D572" t="str">
            <v>66DCDD23</v>
          </cell>
          <cell r="E572">
            <v>4302000</v>
          </cell>
          <cell r="F572" t="str">
            <v>VŨ</v>
          </cell>
          <cell r="G572" t="str">
            <v xml:space="preserve">NGUYỄN TRỌNG </v>
          </cell>
        </row>
        <row r="573">
          <cell r="B573" t="str">
            <v>66DCDM22936</v>
          </cell>
          <cell r="C573" t="str">
            <v>NGUYỄN VĂN DŨNG</v>
          </cell>
          <cell r="D573" t="str">
            <v>66DCDM21</v>
          </cell>
          <cell r="E573">
            <v>6939000</v>
          </cell>
          <cell r="F573" t="str">
            <v>DŨNG</v>
          </cell>
          <cell r="G573" t="str">
            <v xml:space="preserve">NGUYỄN VĂN </v>
          </cell>
          <cell r="H573" t="str">
            <v>Nợ Học phí ( cấm thi)</v>
          </cell>
        </row>
        <row r="574">
          <cell r="B574" t="str">
            <v>66DCDM22910</v>
          </cell>
          <cell r="C574" t="str">
            <v>BÙI VĂN ĐỨC</v>
          </cell>
          <cell r="D574" t="str">
            <v>66DCDM21</v>
          </cell>
          <cell r="E574">
            <v>9773000</v>
          </cell>
          <cell r="F574" t="str">
            <v>ĐỨC</v>
          </cell>
          <cell r="G574" t="str">
            <v xml:space="preserve">BÙI VĂN </v>
          </cell>
          <cell r="H574" t="str">
            <v>Nợ Học phí ( cấm thi)</v>
          </cell>
        </row>
        <row r="575">
          <cell r="B575" t="str">
            <v>66DCDM23195</v>
          </cell>
          <cell r="C575" t="str">
            <v>TRẦN VĂN ĐỨC</v>
          </cell>
          <cell r="D575" t="str">
            <v>66DCDM21</v>
          </cell>
          <cell r="E575">
            <v>9920350</v>
          </cell>
          <cell r="F575" t="str">
            <v>ĐỨC</v>
          </cell>
          <cell r="G575" t="str">
            <v xml:space="preserve">TRẦN VĂN </v>
          </cell>
          <cell r="H575" t="str">
            <v>Nợ Học phí ( cấm thi)</v>
          </cell>
        </row>
        <row r="576">
          <cell r="B576" t="str">
            <v>66DCDM20653</v>
          </cell>
          <cell r="C576" t="str">
            <v>VŨ VĂN HỌC</v>
          </cell>
          <cell r="D576" t="str">
            <v>66DCDM21</v>
          </cell>
          <cell r="E576">
            <v>9920350</v>
          </cell>
          <cell r="F576" t="str">
            <v>HỌC</v>
          </cell>
          <cell r="G576" t="str">
            <v xml:space="preserve">VŨ VĂN </v>
          </cell>
          <cell r="H576" t="str">
            <v>Nợ Học phí ( cấm thi)</v>
          </cell>
        </row>
        <row r="577">
          <cell r="B577" t="str">
            <v>66DCDM20114</v>
          </cell>
          <cell r="C577" t="str">
            <v>HOÀNG XUÂN HIẾN</v>
          </cell>
          <cell r="D577" t="str">
            <v>66DCDM21</v>
          </cell>
          <cell r="E577">
            <v>9920350</v>
          </cell>
          <cell r="F577" t="str">
            <v>HIẾN</v>
          </cell>
          <cell r="G577" t="str">
            <v xml:space="preserve">HOÀNG XUÂN </v>
          </cell>
          <cell r="H577" t="str">
            <v>Nợ Học phí ( cấm thi)</v>
          </cell>
        </row>
        <row r="578">
          <cell r="B578" t="str">
            <v>66DCDM23257</v>
          </cell>
          <cell r="C578" t="str">
            <v>PHẠM TIẾN HIỀN</v>
          </cell>
          <cell r="D578" t="str">
            <v>66DCDM21</v>
          </cell>
          <cell r="E578">
            <v>5021000</v>
          </cell>
          <cell r="F578" t="str">
            <v>HIỀN</v>
          </cell>
          <cell r="G578" t="str">
            <v xml:space="preserve">PHẠM TIẾN </v>
          </cell>
          <cell r="H578" t="str">
            <v>Nợ Học phí ( cấm thi)</v>
          </cell>
        </row>
        <row r="579">
          <cell r="B579" t="str">
            <v>66DCDM23114</v>
          </cell>
          <cell r="C579" t="str">
            <v>ĐỖ VĂN NGHĨA</v>
          </cell>
          <cell r="D579" t="str">
            <v>66DCDM21</v>
          </cell>
          <cell r="E579">
            <v>9773000</v>
          </cell>
          <cell r="F579" t="str">
            <v>NGHĨA</v>
          </cell>
          <cell r="G579" t="str">
            <v xml:space="preserve">ĐỖ VĂN </v>
          </cell>
          <cell r="H579" t="str">
            <v>Nợ Học phí ( cấm thi)</v>
          </cell>
        </row>
        <row r="580">
          <cell r="B580" t="str">
            <v>66DCDM23275</v>
          </cell>
          <cell r="C580" t="str">
            <v>PHÙNG MINH  THIỆN</v>
          </cell>
          <cell r="D580" t="str">
            <v>66DCDM21</v>
          </cell>
          <cell r="E580">
            <v>7086350</v>
          </cell>
          <cell r="F580" t="str">
            <v>THIỆN</v>
          </cell>
          <cell r="G580" t="str">
            <v xml:space="preserve">PHÙNG MINH  </v>
          </cell>
          <cell r="H580" t="str">
            <v>Nợ Học phí ( cấm thi)</v>
          </cell>
        </row>
        <row r="581">
          <cell r="B581" t="str">
            <v>66DCDM20040</v>
          </cell>
          <cell r="C581" t="str">
            <v>NGUYỄN CHÍ TRUNG</v>
          </cell>
          <cell r="D581" t="str">
            <v>66DCDM21</v>
          </cell>
          <cell r="E581">
            <v>6939000</v>
          </cell>
          <cell r="F581" t="str">
            <v>TRUNG</v>
          </cell>
          <cell r="G581" t="str">
            <v xml:space="preserve">NGUYỄN CHÍ </v>
          </cell>
          <cell r="H581" t="str">
            <v>Nợ Học phí ( cấm thi)</v>
          </cell>
        </row>
        <row r="582">
          <cell r="B582" t="str">
            <v>66DCDM23282</v>
          </cell>
          <cell r="C582" t="str">
            <v>PHẠM XUÂN  TRƯỜNG</v>
          </cell>
          <cell r="D582" t="str">
            <v>66DCDM21</v>
          </cell>
          <cell r="E582">
            <v>7086350</v>
          </cell>
          <cell r="F582" t="str">
            <v>TRƯỜNG</v>
          </cell>
          <cell r="G582" t="str">
            <v xml:space="preserve">PHẠM XUÂN  </v>
          </cell>
          <cell r="H582" t="str">
            <v>Nợ Học phí ( cấm thi)</v>
          </cell>
        </row>
        <row r="583">
          <cell r="B583" t="str">
            <v>66DCDM20104</v>
          </cell>
          <cell r="C583" t="str">
            <v>NHÂM VĂN TUẤN</v>
          </cell>
          <cell r="D583" t="str">
            <v>66DCDM21</v>
          </cell>
          <cell r="E583">
            <v>6939000</v>
          </cell>
          <cell r="F583" t="str">
            <v>TUẤN</v>
          </cell>
          <cell r="G583" t="str">
            <v xml:space="preserve">NHÂM VĂN </v>
          </cell>
          <cell r="H583" t="str">
            <v>Nợ Học phí ( cấm thi)</v>
          </cell>
        </row>
        <row r="584">
          <cell r="B584" t="str">
            <v>66DCDM21226</v>
          </cell>
          <cell r="C584" t="str">
            <v>PHAN QUANG VŨ</v>
          </cell>
          <cell r="D584" t="str">
            <v>66DCDM21</v>
          </cell>
          <cell r="E584">
            <v>6939000</v>
          </cell>
          <cell r="F584" t="str">
            <v>VŨ</v>
          </cell>
          <cell r="G584" t="str">
            <v xml:space="preserve">PHAN QUANG </v>
          </cell>
          <cell r="H584" t="str">
            <v>Nợ Học phí ( cấm thi)</v>
          </cell>
        </row>
        <row r="585">
          <cell r="B585" t="str">
            <v>66DCDT20081</v>
          </cell>
          <cell r="C585" t="str">
            <v>LÊ HOÀNG KIÊN</v>
          </cell>
          <cell r="D585" t="str">
            <v>66DCDT21</v>
          </cell>
          <cell r="E585">
            <v>4302000</v>
          </cell>
          <cell r="F585" t="str">
            <v>KIÊN</v>
          </cell>
          <cell r="G585" t="str">
            <v xml:space="preserve">LÊ HOÀNG </v>
          </cell>
          <cell r="H585" t="str">
            <v>Nợ Học phí ( cấm thi)</v>
          </cell>
        </row>
        <row r="586">
          <cell r="B586" t="str">
            <v>66DCDT20654</v>
          </cell>
          <cell r="C586" t="str">
            <v>BÙI ĐÔNG LỘ</v>
          </cell>
          <cell r="D586" t="str">
            <v>66DCDT21</v>
          </cell>
          <cell r="E586">
            <v>10188000</v>
          </cell>
          <cell r="F586" t="str">
            <v>LỘ</v>
          </cell>
          <cell r="G586" t="str">
            <v xml:space="preserve">BÙI ĐÔNG </v>
          </cell>
          <cell r="H586" t="str">
            <v>Nợ Học phí ( cấm thi)</v>
          </cell>
        </row>
        <row r="587">
          <cell r="B587" t="str">
            <v>66DCDT20433</v>
          </cell>
          <cell r="C587" t="str">
            <v>NGUYỄN VĂN MINH</v>
          </cell>
          <cell r="D587" t="str">
            <v>66DCDT21</v>
          </cell>
          <cell r="E587">
            <v>10550350</v>
          </cell>
          <cell r="F587" t="str">
            <v>MINH</v>
          </cell>
          <cell r="G587" t="str">
            <v xml:space="preserve">NGUYỄN VĂN </v>
          </cell>
          <cell r="H587" t="str">
            <v>Nợ Học phí ( cấm thi)</v>
          </cell>
        </row>
        <row r="588">
          <cell r="B588" t="str">
            <v>66DCDT23270</v>
          </cell>
          <cell r="C588" t="str">
            <v>VŨ ĐỨC MẠNH</v>
          </cell>
          <cell r="D588" t="str">
            <v>66DCDT21</v>
          </cell>
          <cell r="E588">
            <v>5412350</v>
          </cell>
          <cell r="F588" t="str">
            <v>MẠNH</v>
          </cell>
          <cell r="G588" t="str">
            <v xml:space="preserve">VŨ ĐỨC </v>
          </cell>
          <cell r="H588" t="str">
            <v>Nợ Học phí ( cấm thi)</v>
          </cell>
        </row>
        <row r="589">
          <cell r="B589" t="str">
            <v>66DCDT20482</v>
          </cell>
          <cell r="C589" t="str">
            <v>BÙI VĂN THAO</v>
          </cell>
          <cell r="D589" t="str">
            <v>66DCDT21</v>
          </cell>
          <cell r="E589">
            <v>10188000</v>
          </cell>
          <cell r="F589" t="str">
            <v>THAO</v>
          </cell>
          <cell r="G589" t="str">
            <v xml:space="preserve">BÙI VĂN </v>
          </cell>
          <cell r="H589" t="str">
            <v>Nợ Học phí ( cấm thi)</v>
          </cell>
        </row>
        <row r="590">
          <cell r="B590" t="str">
            <v>66DCDT21558</v>
          </cell>
          <cell r="C590" t="str">
            <v>VŨ VĂN KHIÊM</v>
          </cell>
          <cell r="D590" t="str">
            <v>66DCDT22</v>
          </cell>
          <cell r="E590">
            <v>4299350</v>
          </cell>
          <cell r="F590" t="str">
            <v>KHIÊM</v>
          </cell>
          <cell r="G590" t="str">
            <v xml:space="preserve">VŨ VĂN </v>
          </cell>
        </row>
        <row r="591">
          <cell r="B591" t="str">
            <v>66DCDT23241</v>
          </cell>
          <cell r="C591" t="str">
            <v>PHẠM HỮU QUÂN</v>
          </cell>
          <cell r="D591" t="str">
            <v>66DCDT22</v>
          </cell>
          <cell r="E591">
            <v>7062350</v>
          </cell>
          <cell r="F591" t="str">
            <v>QUÂN</v>
          </cell>
          <cell r="G591" t="str">
            <v xml:space="preserve">PHẠM HỮU </v>
          </cell>
          <cell r="H591" t="str">
            <v>Nợ Học phí ( cấm thi)</v>
          </cell>
        </row>
        <row r="592">
          <cell r="B592" t="str">
            <v>66DCDT21689</v>
          </cell>
          <cell r="C592" t="str">
            <v>HUỲNH VIỆT THẮNG</v>
          </cell>
          <cell r="D592" t="str">
            <v>66DCDT22</v>
          </cell>
          <cell r="E592">
            <v>4302000</v>
          </cell>
          <cell r="F592" t="str">
            <v>THẮNG</v>
          </cell>
          <cell r="G592" t="str">
            <v xml:space="preserve">HUỲNH VIỆT </v>
          </cell>
          <cell r="H592" t="str">
            <v>Nợ Học phí ( cấm thi)</v>
          </cell>
        </row>
        <row r="593">
          <cell r="B593" t="str">
            <v>66DCDT21666</v>
          </cell>
          <cell r="C593" t="str">
            <v>TRẦN ĐỨC THÔNG</v>
          </cell>
          <cell r="D593" t="str">
            <v>66DCDT22</v>
          </cell>
          <cell r="E593">
            <v>7062350</v>
          </cell>
          <cell r="F593" t="str">
            <v>THÔNG</v>
          </cell>
          <cell r="G593" t="str">
            <v xml:space="preserve">TRẦN ĐỨC </v>
          </cell>
          <cell r="H593" t="str">
            <v>Nợ Học phí ( cấm thi)</v>
          </cell>
        </row>
        <row r="594">
          <cell r="B594" t="str">
            <v>66DCDT21106</v>
          </cell>
          <cell r="C594" t="str">
            <v>TRẦN THANH TẦM</v>
          </cell>
          <cell r="D594" t="str">
            <v>66DCDT22</v>
          </cell>
          <cell r="E594">
            <v>6700000</v>
          </cell>
          <cell r="F594" t="str">
            <v>TẦM</v>
          </cell>
          <cell r="G594" t="str">
            <v xml:space="preserve">TRẦN THANH </v>
          </cell>
          <cell r="H594" t="str">
            <v>Nợ Học phí ( cấm thi)</v>
          </cell>
        </row>
        <row r="595">
          <cell r="B595" t="str">
            <v>66DCDT22227</v>
          </cell>
          <cell r="C595" t="str">
            <v>TRỊNH HÙNG DŨNG</v>
          </cell>
          <cell r="D595" t="str">
            <v>66DCDT23</v>
          </cell>
          <cell r="E595">
            <v>4302000</v>
          </cell>
          <cell r="F595" t="str">
            <v>DŨNG</v>
          </cell>
          <cell r="G595" t="str">
            <v xml:space="preserve">TRỊNH HÙNG </v>
          </cell>
          <cell r="H595" t="str">
            <v>Nợ Học phí ( cấm thi)</v>
          </cell>
        </row>
        <row r="596">
          <cell r="B596" t="str">
            <v>66DCDT21856</v>
          </cell>
          <cell r="C596" t="str">
            <v>NGUYỄN HUY ĐÔNG</v>
          </cell>
          <cell r="D596" t="str">
            <v>66DCDT23</v>
          </cell>
          <cell r="E596">
            <v>4302000</v>
          </cell>
          <cell r="F596" t="str">
            <v>ĐÔNG</v>
          </cell>
          <cell r="G596" t="str">
            <v xml:space="preserve">NGUYỄN HUY </v>
          </cell>
          <cell r="H596" t="str">
            <v>Nợ Học phí ( cấm thi)</v>
          </cell>
        </row>
        <row r="597">
          <cell r="B597" t="str">
            <v>66DCDT22064</v>
          </cell>
          <cell r="C597" t="str">
            <v>NGUYỄN MẠNH ĐẠT</v>
          </cell>
          <cell r="D597" t="str">
            <v>66DCDT23</v>
          </cell>
          <cell r="E597">
            <v>1356000</v>
          </cell>
          <cell r="F597" t="str">
            <v>ĐẠT</v>
          </cell>
          <cell r="G597" t="str">
            <v xml:space="preserve">NGUYỄN MẠNH </v>
          </cell>
          <cell r="H597" t="str">
            <v>Nợ Học phí ( cấm thi)</v>
          </cell>
        </row>
        <row r="598">
          <cell r="B598" t="str">
            <v>66DCDT23034</v>
          </cell>
          <cell r="C598" t="str">
            <v>NGUYỄN ĐỨC LÂM</v>
          </cell>
          <cell r="D598" t="str">
            <v>66DCDT23</v>
          </cell>
          <cell r="E598">
            <v>4302000</v>
          </cell>
          <cell r="F598" t="str">
            <v>LÂM</v>
          </cell>
          <cell r="G598" t="str">
            <v xml:space="preserve">NGUYỄN ĐỨC </v>
          </cell>
          <cell r="H598" t="str">
            <v>Nợ Học phí ( cấm thi)</v>
          </cell>
        </row>
        <row r="599">
          <cell r="B599" t="str">
            <v>66DCDT22209</v>
          </cell>
          <cell r="C599" t="str">
            <v>NGUYỄN HUYỀN TRANG</v>
          </cell>
          <cell r="D599" t="str">
            <v>66DCDT23</v>
          </cell>
          <cell r="E599">
            <v>4302000</v>
          </cell>
          <cell r="F599" t="str">
            <v>TRANG</v>
          </cell>
          <cell r="G599" t="str">
            <v xml:space="preserve">NGUYỄN HUYỀN </v>
          </cell>
          <cell r="H599" t="str">
            <v>Nợ Học phí ( cấm thi)</v>
          </cell>
        </row>
        <row r="600">
          <cell r="B600" t="str">
            <v>66DCDT22846</v>
          </cell>
          <cell r="C600" t="str">
            <v>NHÂM SỸ ĐỨC TRUNG</v>
          </cell>
          <cell r="D600" t="str">
            <v>66DCDT23</v>
          </cell>
          <cell r="E600">
            <v>6700000</v>
          </cell>
          <cell r="F600" t="str">
            <v>TRUNG</v>
          </cell>
          <cell r="G600" t="str">
            <v xml:space="preserve">NHÂM SỸ ĐỨC </v>
          </cell>
          <cell r="H600" t="str">
            <v>Nợ Học phí ( cấm thi)</v>
          </cell>
        </row>
        <row r="601">
          <cell r="B601" t="str">
            <v>66DCDT23025</v>
          </cell>
          <cell r="C601" t="str">
            <v>PHẠM VĂN TƯỜNG</v>
          </cell>
          <cell r="D601" t="str">
            <v>66DCDT23</v>
          </cell>
          <cell r="E601">
            <v>9752000</v>
          </cell>
          <cell r="F601" t="str">
            <v>TƯỜNG</v>
          </cell>
          <cell r="G601" t="str">
            <v xml:space="preserve">PHẠM VĂN </v>
          </cell>
          <cell r="H601" t="str">
            <v>Nợ Học phí ( cấm thi)</v>
          </cell>
        </row>
        <row r="602">
          <cell r="B602" t="str">
            <v>66DCHT21041</v>
          </cell>
          <cell r="C602" t="str">
            <v>PHẠM NHẬT ANH</v>
          </cell>
          <cell r="D602" t="str">
            <v>66DCHT21</v>
          </cell>
          <cell r="E602">
            <v>7417000</v>
          </cell>
          <cell r="F602" t="str">
            <v>ANH</v>
          </cell>
          <cell r="G602" t="str">
            <v xml:space="preserve">PHẠM NHẬT </v>
          </cell>
          <cell r="H602" t="str">
            <v>Nợ Học phí ( cấm thi)</v>
          </cell>
        </row>
        <row r="603">
          <cell r="B603" t="str">
            <v>66DCHT21163</v>
          </cell>
          <cell r="C603" t="str">
            <v>TRỊNH QUỐC DŨNG</v>
          </cell>
          <cell r="D603" t="str">
            <v>66DCHT21</v>
          </cell>
          <cell r="E603">
            <v>3917000</v>
          </cell>
          <cell r="F603" t="str">
            <v>DŨNG</v>
          </cell>
          <cell r="G603" t="str">
            <v xml:space="preserve">TRỊNH QUỐC </v>
          </cell>
          <cell r="H603" t="str">
            <v>Nợ Học phí ( cấm thi)</v>
          </cell>
        </row>
        <row r="604">
          <cell r="B604" t="str">
            <v>66DCHT20782</v>
          </cell>
          <cell r="C604" t="str">
            <v>ĐỖ THÀNH ĐẠT</v>
          </cell>
          <cell r="D604" t="str">
            <v>66DCHT21</v>
          </cell>
          <cell r="E604">
            <v>7417000</v>
          </cell>
          <cell r="F604" t="str">
            <v>ĐẠT</v>
          </cell>
          <cell r="G604" t="str">
            <v xml:space="preserve">ĐỖ THÀNH </v>
          </cell>
          <cell r="H604" t="str">
            <v>Nợ Học phí ( cấm thi)</v>
          </cell>
        </row>
        <row r="605">
          <cell r="B605" t="str">
            <v>66DCHT20266</v>
          </cell>
          <cell r="C605" t="str">
            <v>PHẠM THỊ HOÀI</v>
          </cell>
          <cell r="D605" t="str">
            <v>66DCHT21</v>
          </cell>
          <cell r="E605">
            <v>7417000</v>
          </cell>
          <cell r="F605" t="str">
            <v>HOÀI</v>
          </cell>
          <cell r="G605" t="str">
            <v xml:space="preserve">PHẠM THỊ </v>
          </cell>
          <cell r="H605" t="str">
            <v>Nợ Học phí ( cấm thi)</v>
          </cell>
        </row>
        <row r="606">
          <cell r="B606" t="str">
            <v>66DCHT20052</v>
          </cell>
          <cell r="C606" t="str">
            <v>TRẦN QUANG HUY</v>
          </cell>
          <cell r="D606" t="str">
            <v>66DCHT21</v>
          </cell>
          <cell r="E606">
            <v>10404350</v>
          </cell>
          <cell r="F606" t="str">
            <v>HUY</v>
          </cell>
          <cell r="G606" t="str">
            <v xml:space="preserve">TRẦN QUANG </v>
          </cell>
          <cell r="H606" t="str">
            <v>Nợ Học phí ( cấm thi)</v>
          </cell>
        </row>
        <row r="607">
          <cell r="B607" t="str">
            <v>66DCHT21233</v>
          </cell>
          <cell r="C607" t="str">
            <v>LÊ VIỆT TUẤN</v>
          </cell>
          <cell r="D607" t="str">
            <v>66DCHT21</v>
          </cell>
          <cell r="E607">
            <v>7417000</v>
          </cell>
          <cell r="F607" t="str">
            <v>TUẤN</v>
          </cell>
          <cell r="G607" t="str">
            <v xml:space="preserve">LÊ VIỆT </v>
          </cell>
          <cell r="H607" t="str">
            <v>Nợ Học phí ( cấm thi)</v>
          </cell>
        </row>
        <row r="608">
          <cell r="B608" t="str">
            <v>66DCHT21426</v>
          </cell>
          <cell r="C608" t="str">
            <v>PHẠM VĂN ĐÔNG</v>
          </cell>
          <cell r="D608" t="str">
            <v>66DCHT22</v>
          </cell>
          <cell r="E608">
            <v>7178000</v>
          </cell>
          <cell r="F608" t="str">
            <v>ĐÔNG</v>
          </cell>
          <cell r="G608" t="str">
            <v xml:space="preserve">PHẠM VĂN </v>
          </cell>
          <cell r="H608" t="str">
            <v>Nợ Học phí ( cấm thi)</v>
          </cell>
        </row>
        <row r="609">
          <cell r="B609" t="str">
            <v>66DCHT21524</v>
          </cell>
          <cell r="C609" t="str">
            <v>PHAN QUỐC HUY</v>
          </cell>
          <cell r="D609" t="str">
            <v>66DCHT22</v>
          </cell>
          <cell r="E609">
            <v>10165350</v>
          </cell>
          <cell r="F609" t="str">
            <v>HUY</v>
          </cell>
          <cell r="G609" t="str">
            <v xml:space="preserve">PHAN QUỐC </v>
          </cell>
          <cell r="H609" t="str">
            <v>Nợ Học phí ( cấm thi)</v>
          </cell>
        </row>
        <row r="610">
          <cell r="B610" t="str">
            <v>66DCHT21965</v>
          </cell>
          <cell r="C610" t="str">
            <v>TRẦN MỸ LINH</v>
          </cell>
          <cell r="D610" t="str">
            <v>66DCHT22</v>
          </cell>
          <cell r="E610">
            <v>10165350</v>
          </cell>
          <cell r="F610" t="str">
            <v>LINH</v>
          </cell>
          <cell r="G610" t="str">
            <v xml:space="preserve">TRẦN MỸ </v>
          </cell>
          <cell r="H610" t="str">
            <v>Nợ Học phí ( cấm thi)</v>
          </cell>
        </row>
        <row r="611">
          <cell r="B611" t="str">
            <v>66DCHT21955</v>
          </cell>
          <cell r="C611" t="str">
            <v>VŨ ĐÌNH PHƯƠNG</v>
          </cell>
          <cell r="D611" t="str">
            <v>66DCHT22</v>
          </cell>
          <cell r="E611">
            <v>7178000</v>
          </cell>
          <cell r="F611" t="str">
            <v>PHƯƠNG</v>
          </cell>
          <cell r="G611" t="str">
            <v xml:space="preserve">VŨ ĐÌNH </v>
          </cell>
          <cell r="H611" t="str">
            <v>Nợ Học phí ( cấm thi)</v>
          </cell>
        </row>
        <row r="612">
          <cell r="B612" t="str">
            <v>66DCHT22152</v>
          </cell>
          <cell r="C612" t="str">
            <v>TIỀN THIÊN TIẾN</v>
          </cell>
          <cell r="D612" t="str">
            <v>66DCHT22</v>
          </cell>
          <cell r="E612">
            <v>7178000</v>
          </cell>
          <cell r="F612" t="str">
            <v>TIẾN</v>
          </cell>
          <cell r="G612" t="str">
            <v xml:space="preserve">TIỀN THIÊN </v>
          </cell>
          <cell r="H612" t="str">
            <v>Nợ Học phí ( cấm thi)</v>
          </cell>
        </row>
        <row r="613">
          <cell r="B613" t="str">
            <v>66DCHT22014</v>
          </cell>
          <cell r="C613" t="str">
            <v>NGUYỄN VĂN TRUNG</v>
          </cell>
          <cell r="D613" t="str">
            <v>66DCHT22</v>
          </cell>
          <cell r="E613">
            <v>10165350</v>
          </cell>
          <cell r="F613" t="str">
            <v>TRUNG</v>
          </cell>
          <cell r="G613" t="str">
            <v xml:space="preserve">NGUYỄN VĂN </v>
          </cell>
          <cell r="H613" t="str">
            <v>Nợ Học phí ( cấm thi)</v>
          </cell>
        </row>
        <row r="614">
          <cell r="B614" t="str">
            <v>66DCHT22170</v>
          </cell>
          <cell r="C614" t="str">
            <v>TRẦN ĐÌNH TRUNG</v>
          </cell>
          <cell r="D614" t="str">
            <v>66DCHT22</v>
          </cell>
          <cell r="E614">
            <v>7178000</v>
          </cell>
          <cell r="F614" t="str">
            <v>TRUNG</v>
          </cell>
          <cell r="G614" t="str">
            <v xml:space="preserve">TRẦN ĐÌNH </v>
          </cell>
          <cell r="H614" t="str">
            <v>Nợ Học phí ( cấm thi)</v>
          </cell>
        </row>
        <row r="615">
          <cell r="B615" t="str">
            <v>66DCHT21630</v>
          </cell>
          <cell r="C615" t="str">
            <v>NGUYỄN HUY VŨ</v>
          </cell>
          <cell r="D615" t="str">
            <v>66DCHT22</v>
          </cell>
          <cell r="E615">
            <v>7178000</v>
          </cell>
          <cell r="F615" t="str">
            <v>VŨ</v>
          </cell>
          <cell r="G615" t="str">
            <v xml:space="preserve">NGUYỄN HUY </v>
          </cell>
          <cell r="H615" t="str">
            <v>Nợ Học phí ( cấm thi)</v>
          </cell>
        </row>
        <row r="616">
          <cell r="B616" t="str">
            <v>66DCHT23279</v>
          </cell>
          <cell r="C616" t="str">
            <v>PHAN DUY KHÁNH</v>
          </cell>
          <cell r="D616" t="str">
            <v>66DCHT23</v>
          </cell>
          <cell r="E616">
            <v>7134350</v>
          </cell>
          <cell r="F616" t="str">
            <v>KHÁNH</v>
          </cell>
          <cell r="G616" t="str">
            <v xml:space="preserve">PHAN DUY </v>
          </cell>
          <cell r="H616" t="str">
            <v>Nợ Học phí ( cấm thi)</v>
          </cell>
        </row>
        <row r="617">
          <cell r="B617" t="str">
            <v>66DCKT20772</v>
          </cell>
          <cell r="C617" t="str">
            <v>NGUYỄN THỊ ÁNH</v>
          </cell>
          <cell r="D617" t="str">
            <v>66DCKT22</v>
          </cell>
          <cell r="E617">
            <v>7353350</v>
          </cell>
          <cell r="F617" t="str">
            <v>ÁNH</v>
          </cell>
          <cell r="G617" t="str">
            <v xml:space="preserve">NGUYỄN THỊ </v>
          </cell>
          <cell r="H617" t="str">
            <v>Nợ Học phí ( cấm thi)</v>
          </cell>
        </row>
        <row r="618">
          <cell r="B618" t="str">
            <v>66DCKT21211</v>
          </cell>
          <cell r="C618" t="str">
            <v>NGUYỄN THÙY DUNG</v>
          </cell>
          <cell r="D618" t="str">
            <v>66DCKT22</v>
          </cell>
          <cell r="E618">
            <v>3873350</v>
          </cell>
          <cell r="F618" t="str">
            <v>DUNG</v>
          </cell>
          <cell r="G618" t="str">
            <v xml:space="preserve">NGUYỄN THÙY </v>
          </cell>
          <cell r="H618" t="str">
            <v>Nợ Học phí ( cấm thi)</v>
          </cell>
        </row>
        <row r="619">
          <cell r="B619" t="str">
            <v>66DCKT20861</v>
          </cell>
          <cell r="C619" t="str">
            <v>LÝ ĐỨC HUY</v>
          </cell>
          <cell r="D619" t="str">
            <v>66DCKT22</v>
          </cell>
          <cell r="E619">
            <v>3575000</v>
          </cell>
          <cell r="F619" t="str">
            <v>HUY</v>
          </cell>
          <cell r="G619" t="str">
            <v xml:space="preserve">LÝ ĐỨC </v>
          </cell>
          <cell r="H619" t="str">
            <v>Nợ Học phí ( cấm thi)</v>
          </cell>
        </row>
        <row r="620">
          <cell r="B620" t="str">
            <v>66DCKT20860</v>
          </cell>
          <cell r="C620" t="str">
            <v>NGUYỄN THỊ PHIN</v>
          </cell>
          <cell r="D620" t="str">
            <v>66DCKT22</v>
          </cell>
          <cell r="E620">
            <v>3055000</v>
          </cell>
          <cell r="F620" t="str">
            <v>PHIN</v>
          </cell>
          <cell r="G620" t="str">
            <v xml:space="preserve">NGUYỄN THỊ </v>
          </cell>
          <cell r="H620" t="str">
            <v>Nợ Học phí ( cấm thi)</v>
          </cell>
        </row>
        <row r="621">
          <cell r="B621" t="str">
            <v>66DCKT21349</v>
          </cell>
          <cell r="C621" t="str">
            <v>ĐỖ THỊ DUYÊN</v>
          </cell>
          <cell r="D621" t="str">
            <v>66DCKT23</v>
          </cell>
          <cell r="E621">
            <v>3873350</v>
          </cell>
          <cell r="F621" t="str">
            <v>DUYÊN</v>
          </cell>
          <cell r="G621" t="str">
            <v xml:space="preserve">ĐỖ THỊ </v>
          </cell>
          <cell r="H621" t="str">
            <v>Nợ Học phí ( cấm thi)</v>
          </cell>
        </row>
        <row r="622">
          <cell r="B622" t="str">
            <v>66DCKT21648</v>
          </cell>
          <cell r="C622" t="str">
            <v>BÙI BÍCH PHƯƠNG</v>
          </cell>
          <cell r="D622" t="str">
            <v>66DCKT24</v>
          </cell>
          <cell r="E622">
            <v>6093350</v>
          </cell>
          <cell r="F622" t="str">
            <v>PHƯƠNG</v>
          </cell>
          <cell r="G622" t="str">
            <v xml:space="preserve">BÙI BÍCH </v>
          </cell>
          <cell r="H622" t="str">
            <v>Nợ Học phí ( cấm thi)</v>
          </cell>
        </row>
        <row r="623">
          <cell r="B623" t="str">
            <v>66DCKT22248</v>
          </cell>
          <cell r="C623" t="str">
            <v>NGUYỄN THỊ HỒNG THU</v>
          </cell>
          <cell r="D623" t="str">
            <v>66DCKT25</v>
          </cell>
          <cell r="E623">
            <v>3873350</v>
          </cell>
          <cell r="F623" t="str">
            <v>THU</v>
          </cell>
          <cell r="G623" t="str">
            <v xml:space="preserve">NGUYỄN THỊ HỒNG </v>
          </cell>
          <cell r="H623" t="str">
            <v>Nợ Học phí ( cấm thi)</v>
          </cell>
        </row>
        <row r="624">
          <cell r="B624" t="str">
            <v>66DCKT22672</v>
          </cell>
          <cell r="C624" t="str">
            <v>NGUYỄN NGUYÊN TRANG</v>
          </cell>
          <cell r="D624" t="str">
            <v>66DCKT26</v>
          </cell>
          <cell r="E624">
            <v>3056000</v>
          </cell>
          <cell r="F624" t="str">
            <v>TRANG</v>
          </cell>
          <cell r="G624" t="str">
            <v xml:space="preserve">NGUYỄN NGUYÊN </v>
          </cell>
          <cell r="H624" t="str">
            <v>Nợ Học phí ( cấm thi)</v>
          </cell>
        </row>
        <row r="625">
          <cell r="B625" t="str">
            <v>66DCKT22446</v>
          </cell>
          <cell r="C625" t="str">
            <v>NGUYỄN THỊ HOÀNG YẾN</v>
          </cell>
          <cell r="D625" t="str">
            <v>66DCKT26</v>
          </cell>
          <cell r="E625">
            <v>3873350</v>
          </cell>
          <cell r="F625" t="str">
            <v>YẾN</v>
          </cell>
          <cell r="G625" t="str">
            <v xml:space="preserve">NGUYỄN THỊ HOÀNG </v>
          </cell>
          <cell r="H625" t="str">
            <v>Nợ Học phí ( cấm thi)</v>
          </cell>
        </row>
        <row r="626">
          <cell r="B626" t="str">
            <v>66DCKT22986</v>
          </cell>
          <cell r="C626" t="str">
            <v>BÙI THỊ NGỌC ANH</v>
          </cell>
          <cell r="D626" t="str">
            <v>66DCKT27</v>
          </cell>
          <cell r="E626">
            <v>3873350</v>
          </cell>
          <cell r="F626" t="str">
            <v>ANH</v>
          </cell>
          <cell r="G626" t="str">
            <v xml:space="preserve">BÙI THỊ NGỌC </v>
          </cell>
          <cell r="H626" t="str">
            <v>Nợ Học phí ( cấm thi)</v>
          </cell>
        </row>
        <row r="627">
          <cell r="B627" t="str">
            <v>66DCKX20474</v>
          </cell>
          <cell r="C627" t="str">
            <v>NGUYỄN HỒNG NHUNG</v>
          </cell>
          <cell r="D627" t="str">
            <v>66DCKX21</v>
          </cell>
          <cell r="E627">
            <v>3438000</v>
          </cell>
          <cell r="F627" t="str">
            <v>NHUNG</v>
          </cell>
          <cell r="G627" t="str">
            <v xml:space="preserve">NGUYỄN HỒNG </v>
          </cell>
          <cell r="H627" t="str">
            <v>Nợ Học phí ( cấm thi)</v>
          </cell>
        </row>
        <row r="628">
          <cell r="B628" t="str">
            <v>66DCKX20565</v>
          </cell>
          <cell r="C628" t="str">
            <v>BÙI THỊ TUYẾT</v>
          </cell>
          <cell r="D628" t="str">
            <v>66DCKX21</v>
          </cell>
          <cell r="E628">
            <v>3438000</v>
          </cell>
          <cell r="F628" t="str">
            <v>TUYẾT</v>
          </cell>
          <cell r="G628" t="str">
            <v xml:space="preserve">BÙI THỊ </v>
          </cell>
          <cell r="H628" t="str">
            <v>Nợ Học phí ( cấm thi)</v>
          </cell>
        </row>
        <row r="629">
          <cell r="B629" t="str">
            <v>66DCKX23249</v>
          </cell>
          <cell r="C629" t="str">
            <v>ĐINH VĂN HẢI</v>
          </cell>
          <cell r="D629" t="str">
            <v>66DCKX22</v>
          </cell>
          <cell r="E629">
            <v>7387350</v>
          </cell>
          <cell r="F629" t="str">
            <v>HẢI</v>
          </cell>
          <cell r="G629" t="str">
            <v xml:space="preserve">ĐINH VĂN </v>
          </cell>
          <cell r="H629" t="str">
            <v>Nợ Học phí ( cấm thi)</v>
          </cell>
        </row>
        <row r="630">
          <cell r="B630" t="str">
            <v>66DCKX21430</v>
          </cell>
          <cell r="C630" t="str">
            <v>BÙI THU THUỲ</v>
          </cell>
          <cell r="D630" t="str">
            <v>66DCKX22</v>
          </cell>
          <cell r="E630">
            <v>3437000</v>
          </cell>
          <cell r="F630" t="str">
            <v>THUỲ</v>
          </cell>
          <cell r="G630" t="str">
            <v xml:space="preserve">BÙI THU </v>
          </cell>
        </row>
        <row r="631">
          <cell r="B631" t="str">
            <v>66DCKX21543</v>
          </cell>
          <cell r="C631" t="str">
            <v>PHÙNG TIẾN ANH</v>
          </cell>
          <cell r="D631" t="str">
            <v>66DCKX23</v>
          </cell>
          <cell r="E631">
            <v>3438000</v>
          </cell>
          <cell r="F631" t="str">
            <v>ANH</v>
          </cell>
          <cell r="G631" t="str">
            <v xml:space="preserve">PHÙNG TIẾN </v>
          </cell>
        </row>
        <row r="632">
          <cell r="B632" t="str">
            <v>66DCKX22019</v>
          </cell>
          <cell r="C632" t="str">
            <v>ĐOÀN QUỐC THỊNH</v>
          </cell>
          <cell r="D632" t="str">
            <v>66DCKX23</v>
          </cell>
          <cell r="E632">
            <v>4255350</v>
          </cell>
          <cell r="F632" t="str">
            <v>THỊNH</v>
          </cell>
          <cell r="G632" t="str">
            <v xml:space="preserve">ĐOÀN QUỐC </v>
          </cell>
          <cell r="H632" t="str">
            <v>Nợ Học phí ( cấm thi)</v>
          </cell>
        </row>
        <row r="633">
          <cell r="B633" t="str">
            <v>66DCKX21987</v>
          </cell>
          <cell r="C633" t="str">
            <v>BÙI THỊ THÚY</v>
          </cell>
          <cell r="D633" t="str">
            <v>66DCKX23</v>
          </cell>
          <cell r="E633">
            <v>3438000</v>
          </cell>
          <cell r="F633" t="str">
            <v>THÚY</v>
          </cell>
          <cell r="G633" t="str">
            <v xml:space="preserve">BÙI THỊ </v>
          </cell>
          <cell r="H633" t="str">
            <v>Nợ Học phí ( cấm thi)</v>
          </cell>
        </row>
        <row r="634">
          <cell r="B634" t="str">
            <v>66DCKX22958</v>
          </cell>
          <cell r="C634" t="str">
            <v>NGUYỄN THỊ QUỲNH ANH</v>
          </cell>
          <cell r="D634" t="str">
            <v>66DCKX24</v>
          </cell>
          <cell r="E634">
            <v>3438000</v>
          </cell>
          <cell r="F634" t="str">
            <v>ANH</v>
          </cell>
          <cell r="G634" t="str">
            <v xml:space="preserve">NGUYỄN THỊ QUỲNH </v>
          </cell>
          <cell r="H634" t="str">
            <v>Nợ Học phí ( cấm thi)</v>
          </cell>
        </row>
        <row r="635">
          <cell r="B635" t="str">
            <v>66DCKX22636</v>
          </cell>
          <cell r="C635" t="str">
            <v>ĐINH QUANG HUY</v>
          </cell>
          <cell r="D635" t="str">
            <v>66DCKX24</v>
          </cell>
          <cell r="E635">
            <v>7214350</v>
          </cell>
          <cell r="F635" t="str">
            <v>HUY</v>
          </cell>
          <cell r="G635" t="str">
            <v xml:space="preserve">ĐINH QUANG </v>
          </cell>
          <cell r="H635" t="str">
            <v>Nợ Học phí ( cấm thi)</v>
          </cell>
        </row>
        <row r="636">
          <cell r="B636" t="str">
            <v>66DCKX22546</v>
          </cell>
          <cell r="C636" t="str">
            <v>ĐINH NGỌC TIẾN</v>
          </cell>
          <cell r="D636" t="str">
            <v>66DCKX24</v>
          </cell>
          <cell r="E636">
            <v>3438000</v>
          </cell>
          <cell r="F636" t="str">
            <v>TIẾN</v>
          </cell>
          <cell r="G636" t="str">
            <v xml:space="preserve">ĐINH NGỌC </v>
          </cell>
          <cell r="H636" t="str">
            <v>Nợ Học phí ( cấm thi)</v>
          </cell>
        </row>
        <row r="637">
          <cell r="B637" t="str">
            <v>66DCKX23181</v>
          </cell>
          <cell r="C637" t="str">
            <v>TRẦN VĂN TRÌNH</v>
          </cell>
          <cell r="D637" t="str">
            <v>66DCKX24</v>
          </cell>
          <cell r="E637">
            <v>3438000</v>
          </cell>
          <cell r="F637" t="str">
            <v>TRÌNH</v>
          </cell>
          <cell r="G637" t="str">
            <v xml:space="preserve">TRẦN VĂN </v>
          </cell>
          <cell r="H637" t="str">
            <v>Nợ Học phí ( cấm thi)</v>
          </cell>
        </row>
        <row r="638">
          <cell r="B638" t="str">
            <v>66DCMO21410</v>
          </cell>
          <cell r="C638" t="str">
            <v>NGUYỄN BÁ MINH</v>
          </cell>
          <cell r="D638" t="str">
            <v>66DCMO21</v>
          </cell>
          <cell r="E638">
            <v>9878350</v>
          </cell>
          <cell r="F638" t="str">
            <v>MINH</v>
          </cell>
          <cell r="G638" t="str">
            <v xml:space="preserve">NGUYỄN BÁ </v>
          </cell>
          <cell r="H638" t="str">
            <v>Nợ Học phí ( cấm thi)</v>
          </cell>
        </row>
        <row r="639">
          <cell r="B639" t="str">
            <v>66DCMO21566</v>
          </cell>
          <cell r="C639" t="str">
            <v>CAO THỊ THÙY NINH</v>
          </cell>
          <cell r="D639" t="str">
            <v>66DCMO21</v>
          </cell>
          <cell r="E639">
            <v>4302000</v>
          </cell>
          <cell r="F639" t="str">
            <v>NINH</v>
          </cell>
          <cell r="G639" t="str">
            <v xml:space="preserve">CAO THỊ THÙY </v>
          </cell>
          <cell r="H639" t="str">
            <v>Nợ Học phí ( cấm thi)</v>
          </cell>
        </row>
        <row r="640">
          <cell r="B640" t="str">
            <v>66DCMO22515</v>
          </cell>
          <cell r="C640" t="str">
            <v>ĐẶNG THỊ PHƯƠNG THẢO</v>
          </cell>
          <cell r="D640" t="str">
            <v>66DCMO21</v>
          </cell>
          <cell r="E640">
            <v>4062000</v>
          </cell>
          <cell r="F640" t="str">
            <v>THẢO</v>
          </cell>
          <cell r="G640" t="str">
            <v xml:space="preserve">ĐẶNG THỊ PHƯƠNG </v>
          </cell>
          <cell r="H640" t="str">
            <v>Nợ Học phí ( cấm thi)</v>
          </cell>
        </row>
        <row r="641">
          <cell r="B641" t="str">
            <v>66DCMT20203</v>
          </cell>
          <cell r="C641" t="str">
            <v>PHẠM HỮU CHIẾN</v>
          </cell>
          <cell r="D641" t="str">
            <v>66DCMT21</v>
          </cell>
          <cell r="E641">
            <v>9681350</v>
          </cell>
          <cell r="F641" t="str">
            <v>CHIẾN</v>
          </cell>
          <cell r="G641" t="str">
            <v xml:space="preserve">PHẠM HỮU </v>
          </cell>
          <cell r="H641" t="str">
            <v>Nợ Học phí ( cấm thi)</v>
          </cell>
        </row>
        <row r="642">
          <cell r="B642" t="str">
            <v>66DCMT23123</v>
          </cell>
          <cell r="C642" t="str">
            <v>TÔ VĂN ĐOÀN</v>
          </cell>
          <cell r="D642" t="str">
            <v>66DCMT21</v>
          </cell>
          <cell r="E642">
            <v>6967350</v>
          </cell>
          <cell r="F642" t="str">
            <v>ĐOÀN</v>
          </cell>
          <cell r="G642" t="str">
            <v xml:space="preserve">TÔ VĂN </v>
          </cell>
          <cell r="H642" t="str">
            <v>Nợ Học phí ( cấm thi)</v>
          </cell>
        </row>
        <row r="643">
          <cell r="B643" t="str">
            <v>66DCMT22247</v>
          </cell>
          <cell r="C643" t="str">
            <v>NGUYỄN HOÀNG HIỆP</v>
          </cell>
          <cell r="D643" t="str">
            <v>66DCMT21</v>
          </cell>
          <cell r="E643">
            <v>2398000</v>
          </cell>
          <cell r="F643" t="str">
            <v>HIỆP</v>
          </cell>
          <cell r="G643" t="str">
            <v xml:space="preserve">NGUYỄN HOÀNG </v>
          </cell>
        </row>
        <row r="644">
          <cell r="B644" t="str">
            <v>66DCMT21127</v>
          </cell>
          <cell r="C644" t="str">
            <v>NGUYỄN HUY HỮU</v>
          </cell>
          <cell r="D644" t="str">
            <v>66DCMT21</v>
          </cell>
          <cell r="E644">
            <v>5031350</v>
          </cell>
          <cell r="F644" t="str">
            <v>HỮU</v>
          </cell>
          <cell r="G644" t="str">
            <v xml:space="preserve">NGUYỄN HUY </v>
          </cell>
          <cell r="H644" t="str">
            <v>Nợ Học phí ( cấm thi)</v>
          </cell>
        </row>
        <row r="645">
          <cell r="B645" t="str">
            <v>66DCMT23278</v>
          </cell>
          <cell r="C645" t="str">
            <v>VÕ VĂN  HUÂN</v>
          </cell>
          <cell r="D645" t="str">
            <v>66DCMT21</v>
          </cell>
          <cell r="E645">
            <v>9681350</v>
          </cell>
          <cell r="F645" t="str">
            <v>HUÂN</v>
          </cell>
          <cell r="G645" t="str">
            <v xml:space="preserve">VÕ VĂN  </v>
          </cell>
          <cell r="H645" t="str">
            <v>Nợ Học phí ( cấm thi)</v>
          </cell>
        </row>
        <row r="646">
          <cell r="B646" t="str">
            <v>66DCMT22006</v>
          </cell>
          <cell r="C646" t="str">
            <v>NGUYỄN DUY HƯỞNG</v>
          </cell>
          <cell r="D646" t="str">
            <v>66DCMT21</v>
          </cell>
          <cell r="E646">
            <v>2981350</v>
          </cell>
          <cell r="F646" t="str">
            <v>HƯỞNG</v>
          </cell>
          <cell r="G646" t="str">
            <v xml:space="preserve">NGUYỄN DUY </v>
          </cell>
          <cell r="H646" t="str">
            <v>Nợ Học phí ( cấm thi)</v>
          </cell>
        </row>
        <row r="647">
          <cell r="B647" t="str">
            <v>66DCMT20418</v>
          </cell>
          <cell r="C647" t="str">
            <v>QUAN VĂN KHỞI</v>
          </cell>
          <cell r="D647" t="str">
            <v>66DCMT21</v>
          </cell>
          <cell r="E647">
            <v>3006000</v>
          </cell>
          <cell r="F647" t="str">
            <v>KHỞI</v>
          </cell>
          <cell r="G647" t="str">
            <v xml:space="preserve">QUAN VĂN </v>
          </cell>
          <cell r="H647" t="str">
            <v>Nợ Học phí ( cấm thi)</v>
          </cell>
        </row>
        <row r="648">
          <cell r="B648" t="str">
            <v>66DCMT22889</v>
          </cell>
          <cell r="C648" t="str">
            <v>HỒ BÁ NGUYỄN</v>
          </cell>
          <cell r="D648" t="str">
            <v>66DCMT21</v>
          </cell>
          <cell r="E648">
            <v>9531350</v>
          </cell>
          <cell r="F648" t="str">
            <v>NGUYỄN</v>
          </cell>
          <cell r="G648" t="str">
            <v xml:space="preserve">HỒ BÁ </v>
          </cell>
          <cell r="H648" t="str">
            <v>Nợ Học phí ( cấm thi)</v>
          </cell>
        </row>
        <row r="649">
          <cell r="B649" t="str">
            <v>66DCMT22695</v>
          </cell>
          <cell r="C649" t="str">
            <v>NGUYỄN ĐÌNH THẮNG</v>
          </cell>
          <cell r="D649" t="str">
            <v>66DCMT21</v>
          </cell>
          <cell r="E649">
            <v>6697350</v>
          </cell>
          <cell r="F649" t="str">
            <v>THẮNG</v>
          </cell>
          <cell r="G649" t="str">
            <v xml:space="preserve">NGUYỄN ĐÌNH </v>
          </cell>
          <cell r="H649" t="str">
            <v>Nợ Học phí ( cấm thi)</v>
          </cell>
        </row>
        <row r="650">
          <cell r="B650" t="str">
            <v>66DCMT20039</v>
          </cell>
          <cell r="C650" t="str">
            <v>LÊ ĐỨC THỊNH</v>
          </cell>
          <cell r="D650" t="str">
            <v>66DCMT21</v>
          </cell>
          <cell r="E650">
            <v>5534000</v>
          </cell>
          <cell r="F650" t="str">
            <v>THỊNH</v>
          </cell>
          <cell r="G650" t="str">
            <v xml:space="preserve">LÊ ĐỨC </v>
          </cell>
          <cell r="H650" t="str">
            <v>Nợ Học phí ( cấm thi)</v>
          </cell>
        </row>
        <row r="651">
          <cell r="B651" t="str">
            <v>66DCMT22271</v>
          </cell>
          <cell r="C651" t="str">
            <v>ĐẶNG VĂN TRUNG</v>
          </cell>
          <cell r="D651" t="str">
            <v>66DCMT21</v>
          </cell>
          <cell r="E651">
            <v>2398000</v>
          </cell>
          <cell r="F651" t="str">
            <v>TRUNG</v>
          </cell>
          <cell r="G651" t="str">
            <v xml:space="preserve">ĐẶNG VĂN </v>
          </cell>
        </row>
        <row r="652">
          <cell r="B652" t="str">
            <v>66DCMT21429</v>
          </cell>
          <cell r="C652" t="str">
            <v>NGUYỄN VIẾT TÙNG</v>
          </cell>
          <cell r="D652" t="str">
            <v>66DCMT21</v>
          </cell>
          <cell r="E652">
            <v>2700000</v>
          </cell>
          <cell r="F652" t="str">
            <v>TÙNG</v>
          </cell>
          <cell r="G652" t="str">
            <v xml:space="preserve">NGUYỄN VIẾT </v>
          </cell>
        </row>
        <row r="653">
          <cell r="B653" t="str">
            <v>66DCMT22480</v>
          </cell>
          <cell r="C653" t="str">
            <v>HOÀNG ANH VŨ</v>
          </cell>
          <cell r="D653" t="str">
            <v>66DCMT21</v>
          </cell>
          <cell r="E653">
            <v>6700000</v>
          </cell>
          <cell r="F653" t="str">
            <v>VŨ</v>
          </cell>
          <cell r="G653" t="str">
            <v xml:space="preserve">HOÀNG ANH </v>
          </cell>
          <cell r="H653" t="str">
            <v>Nợ Học phí ( cấm thi)</v>
          </cell>
        </row>
        <row r="654">
          <cell r="B654" t="str">
            <v>66DCMX20877</v>
          </cell>
          <cell r="C654" t="str">
            <v>LÊ TUẤN ANH</v>
          </cell>
          <cell r="D654" t="str">
            <v>66DCMX21</v>
          </cell>
          <cell r="E654">
            <v>9292350</v>
          </cell>
          <cell r="F654" t="str">
            <v>ANH</v>
          </cell>
          <cell r="G654" t="str">
            <v xml:space="preserve">LÊ TUẤN </v>
          </cell>
          <cell r="H654" t="str">
            <v>Nợ Học phí ( cấm thi)</v>
          </cell>
        </row>
        <row r="655">
          <cell r="B655" t="str">
            <v>66DCMX20828</v>
          </cell>
          <cell r="C655" t="str">
            <v>TRỊNH VĂN CẢNH</v>
          </cell>
          <cell r="D655" t="str">
            <v>66DCMX21</v>
          </cell>
          <cell r="E655">
            <v>9442350</v>
          </cell>
          <cell r="F655" t="str">
            <v>CẢNH</v>
          </cell>
          <cell r="G655" t="str">
            <v xml:space="preserve">TRỊNH VĂN </v>
          </cell>
          <cell r="H655" t="str">
            <v>Nợ Học phí ( cấm thi)</v>
          </cell>
        </row>
        <row r="656">
          <cell r="B656" t="str">
            <v>66DCMX23010</v>
          </cell>
          <cell r="C656" t="str">
            <v>TRỊNH VIẾT HOÀNG</v>
          </cell>
          <cell r="D656" t="str">
            <v>66DCMX21</v>
          </cell>
          <cell r="E656">
            <v>6608350</v>
          </cell>
          <cell r="F656" t="str">
            <v>HOÀNG</v>
          </cell>
          <cell r="G656" t="str">
            <v xml:space="preserve">TRỊNH VIẾT </v>
          </cell>
          <cell r="H656" t="str">
            <v>Nợ Học phí ( cấm thi)</v>
          </cell>
        </row>
        <row r="657">
          <cell r="B657" t="str">
            <v>66DCMX23248</v>
          </cell>
          <cell r="C657" t="str">
            <v>LÊ VĂN NGỌC</v>
          </cell>
          <cell r="D657" t="str">
            <v>66DCMX21</v>
          </cell>
          <cell r="E657">
            <v>9442350</v>
          </cell>
          <cell r="F657" t="str">
            <v>NGỌC</v>
          </cell>
          <cell r="G657" t="str">
            <v xml:space="preserve">LÊ VĂN </v>
          </cell>
          <cell r="H657" t="str">
            <v>Nợ Học phí ( cấm thi)</v>
          </cell>
        </row>
        <row r="658">
          <cell r="B658" t="str">
            <v>66DCMX20018</v>
          </cell>
          <cell r="C658" t="str">
            <v>LÊ TRỌNG THIỆN</v>
          </cell>
          <cell r="D658" t="str">
            <v>66DCMX21</v>
          </cell>
          <cell r="E658">
            <v>5232000</v>
          </cell>
          <cell r="F658" t="str">
            <v>THIỆN</v>
          </cell>
          <cell r="G658" t="str">
            <v xml:space="preserve">LÊ TRỌNG </v>
          </cell>
          <cell r="H658" t="str">
            <v>Nợ Học phí ( cấm thi)</v>
          </cell>
        </row>
        <row r="659">
          <cell r="B659" t="str">
            <v>66DCMX20339</v>
          </cell>
          <cell r="C659" t="str">
            <v>BÙI VĂN TUẤN</v>
          </cell>
          <cell r="D659" t="str">
            <v>66DCMX21</v>
          </cell>
          <cell r="E659">
            <v>5442350</v>
          </cell>
          <cell r="F659" t="str">
            <v>TUẤN</v>
          </cell>
          <cell r="G659" t="str">
            <v xml:space="preserve">BÙI VĂN </v>
          </cell>
          <cell r="H659" t="str">
            <v>Nợ Học phí ( cấm thi)</v>
          </cell>
        </row>
        <row r="660">
          <cell r="B660" t="str">
            <v>66DCMX21513</v>
          </cell>
          <cell r="C660" t="str">
            <v>BÙI VƯƠNG ANH</v>
          </cell>
          <cell r="D660" t="str">
            <v>66DCMX22</v>
          </cell>
          <cell r="E660">
            <v>4063000</v>
          </cell>
          <cell r="F660" t="str">
            <v>ANH</v>
          </cell>
          <cell r="G660" t="str">
            <v xml:space="preserve">BÙI VƯƠNG </v>
          </cell>
          <cell r="H660" t="str">
            <v>Nợ Học phí ( cấm thi)</v>
          </cell>
        </row>
        <row r="661">
          <cell r="B661" t="str">
            <v>65DCMX23377</v>
          </cell>
          <cell r="C661" t="str">
            <v>Hoàng Mạnh Cường</v>
          </cell>
          <cell r="D661" t="str">
            <v>66DCMX22</v>
          </cell>
          <cell r="E661">
            <v>8559800</v>
          </cell>
          <cell r="F661" t="str">
            <v>Cường</v>
          </cell>
          <cell r="G661" t="str">
            <v xml:space="preserve">Hoàng Mạnh </v>
          </cell>
          <cell r="H661" t="str">
            <v>Nợ Học phí ( cấm thi)</v>
          </cell>
        </row>
        <row r="662">
          <cell r="B662" t="str">
            <v>66DCMX21577</v>
          </cell>
          <cell r="C662" t="str">
            <v>MAI VĂN DŨNG</v>
          </cell>
          <cell r="D662" t="str">
            <v>66DCMX22</v>
          </cell>
          <cell r="E662">
            <v>4063000</v>
          </cell>
          <cell r="F662" t="str">
            <v>DŨNG</v>
          </cell>
          <cell r="G662" t="str">
            <v xml:space="preserve">MAI VĂN </v>
          </cell>
          <cell r="H662" t="str">
            <v>Nợ Học phí ( cấm thi)</v>
          </cell>
        </row>
        <row r="663">
          <cell r="B663" t="str">
            <v>66DCMX21067</v>
          </cell>
          <cell r="C663" t="str">
            <v>NGUYỄN TIẾN ĐỨC</v>
          </cell>
          <cell r="D663" t="str">
            <v>66DCMX22</v>
          </cell>
          <cell r="E663">
            <v>4063000</v>
          </cell>
          <cell r="F663" t="str">
            <v>ĐỨC</v>
          </cell>
          <cell r="G663" t="str">
            <v xml:space="preserve">NGUYỄN TIẾN </v>
          </cell>
          <cell r="H663" t="str">
            <v>Nợ Học phí ( cấm thi)</v>
          </cell>
        </row>
        <row r="664">
          <cell r="B664" t="str">
            <v>66DCMX23062</v>
          </cell>
          <cell r="C664" t="str">
            <v>NGUYỄN TRUNG HOÀN</v>
          </cell>
          <cell r="D664" t="str">
            <v>66DCMX22</v>
          </cell>
          <cell r="E664">
            <v>5229350</v>
          </cell>
          <cell r="F664" t="str">
            <v>HOÀN</v>
          </cell>
          <cell r="G664" t="str">
            <v xml:space="preserve">NGUYỄN TRUNG </v>
          </cell>
          <cell r="H664" t="str">
            <v>Nợ Học phí ( cấm thi)</v>
          </cell>
        </row>
        <row r="665">
          <cell r="B665" t="str">
            <v>66DCMX21841</v>
          </cell>
          <cell r="C665" t="str">
            <v>NGUYỄN ĐÌNH MẪN</v>
          </cell>
          <cell r="D665" t="str">
            <v>66DCMX22</v>
          </cell>
          <cell r="E665">
            <v>9292350</v>
          </cell>
          <cell r="F665" t="str">
            <v>MẪN</v>
          </cell>
          <cell r="G665" t="str">
            <v xml:space="preserve">NGUYỄN ĐÌNH </v>
          </cell>
          <cell r="H665" t="str">
            <v>Nợ Học phí ( cấm thi)</v>
          </cell>
        </row>
        <row r="666">
          <cell r="B666" t="str">
            <v>66DCMX21119</v>
          </cell>
          <cell r="C666" t="str">
            <v>LÊ VĂN THẾ</v>
          </cell>
          <cell r="D666" t="str">
            <v>66DCMX22</v>
          </cell>
          <cell r="E666">
            <v>4063000</v>
          </cell>
          <cell r="F666" t="str">
            <v>THẾ</v>
          </cell>
          <cell r="G666" t="str">
            <v xml:space="preserve">LÊ VĂN </v>
          </cell>
          <cell r="H666" t="str">
            <v>Nợ Học phí ( cấm thi)</v>
          </cell>
        </row>
        <row r="667">
          <cell r="B667" t="str">
            <v>66DCMX21230</v>
          </cell>
          <cell r="C667" t="str">
            <v>ĐINH THẾ UẨN</v>
          </cell>
          <cell r="D667" t="str">
            <v>66DCMX22</v>
          </cell>
          <cell r="E667">
            <v>4063000</v>
          </cell>
          <cell r="F667" t="str">
            <v>UẨN</v>
          </cell>
          <cell r="G667" t="str">
            <v xml:space="preserve">ĐINH THẾ </v>
          </cell>
          <cell r="H667" t="str">
            <v>Nợ Học phí ( cấm thi)</v>
          </cell>
        </row>
        <row r="668">
          <cell r="B668" t="str">
            <v>66DCMX23121</v>
          </cell>
          <cell r="C668" t="str">
            <v>NGUYỄN HOÀNG VIỆT</v>
          </cell>
          <cell r="D668" t="str">
            <v>66DCMX22</v>
          </cell>
          <cell r="E668">
            <v>9292350</v>
          </cell>
          <cell r="F668" t="str">
            <v>VIỆT</v>
          </cell>
          <cell r="G668" t="str">
            <v xml:space="preserve">NGUYỄN HOÀNG </v>
          </cell>
          <cell r="H668" t="str">
            <v>Nợ Học phí ( cấm thi)</v>
          </cell>
        </row>
        <row r="669">
          <cell r="B669" t="str">
            <v>66DCMX23209</v>
          </cell>
          <cell r="C669" t="str">
            <v>PHAN TẤT DƯƠNG</v>
          </cell>
          <cell r="D669" t="str">
            <v>66DCMX23</v>
          </cell>
          <cell r="E669">
            <v>6458350</v>
          </cell>
          <cell r="F669" t="str">
            <v>DƯƠNG</v>
          </cell>
          <cell r="G669" t="str">
            <v xml:space="preserve">PHAN TẤT </v>
          </cell>
          <cell r="H669" t="str">
            <v>Nợ Học phí ( cấm thi)</v>
          </cell>
        </row>
        <row r="670">
          <cell r="B670" t="str">
            <v>66DCMX22798</v>
          </cell>
          <cell r="C670" t="str">
            <v>ĐỖ MẠNH ĐỨC</v>
          </cell>
          <cell r="D670" t="str">
            <v>66DCMX23</v>
          </cell>
          <cell r="E670">
            <v>9292350</v>
          </cell>
          <cell r="F670" t="str">
            <v>ĐỨC</v>
          </cell>
          <cell r="G670" t="str">
            <v xml:space="preserve">ĐỖ MẠNH </v>
          </cell>
          <cell r="H670" t="str">
            <v>Nợ Học phí ( cấm thi)</v>
          </cell>
        </row>
        <row r="671">
          <cell r="B671" t="str">
            <v>66DCMX22875</v>
          </cell>
          <cell r="C671" t="str">
            <v>NGUYỄN VĂN ĐẠT</v>
          </cell>
          <cell r="D671" t="str">
            <v>66DCMX23</v>
          </cell>
          <cell r="E671">
            <v>4063000</v>
          </cell>
          <cell r="F671" t="str">
            <v>ĐẠT</v>
          </cell>
          <cell r="G671" t="str">
            <v xml:space="preserve">NGUYỄN VĂN </v>
          </cell>
          <cell r="H671" t="str">
            <v>Nợ Học phí ( cấm thi)</v>
          </cell>
        </row>
        <row r="672">
          <cell r="B672" t="str">
            <v>66DCMX22471</v>
          </cell>
          <cell r="C672" t="str">
            <v>PHÙNG TRỌNG ĐẠT</v>
          </cell>
          <cell r="D672" t="str">
            <v>66DCMX23</v>
          </cell>
          <cell r="E672">
            <v>6458350</v>
          </cell>
          <cell r="F672" t="str">
            <v>ĐẠT</v>
          </cell>
          <cell r="G672" t="str">
            <v xml:space="preserve">PHÙNG TRỌNG </v>
          </cell>
          <cell r="H672" t="str">
            <v>Nợ Học phí ( cấm thi)</v>
          </cell>
        </row>
        <row r="673">
          <cell r="B673" t="str">
            <v>66DCMX22458</v>
          </cell>
          <cell r="C673" t="str">
            <v>NGUYỄN HỮU NAM</v>
          </cell>
          <cell r="D673" t="str">
            <v>66DCMX23</v>
          </cell>
          <cell r="E673">
            <v>4063000</v>
          </cell>
          <cell r="F673" t="str">
            <v>NAM</v>
          </cell>
          <cell r="G673" t="str">
            <v xml:space="preserve">NGUYỄN HỮU </v>
          </cell>
          <cell r="H673" t="str">
            <v>Nợ Học phí ( cấm thi)</v>
          </cell>
        </row>
        <row r="674">
          <cell r="B674" t="str">
            <v>66DCMX22256</v>
          </cell>
          <cell r="C674" t="str">
            <v>VÕ VĂN NGHIÊM</v>
          </cell>
          <cell r="D674" t="str">
            <v>66DCMX23</v>
          </cell>
          <cell r="E674">
            <v>9442350</v>
          </cell>
          <cell r="F674" t="str">
            <v>NGHIÊM</v>
          </cell>
          <cell r="G674" t="str">
            <v xml:space="preserve">VÕ VĂN </v>
          </cell>
          <cell r="H674" t="str">
            <v>Nợ Học phí ( cấm thi)</v>
          </cell>
        </row>
        <row r="675">
          <cell r="B675" t="str">
            <v>66DCMX22309</v>
          </cell>
          <cell r="C675" t="str">
            <v>NGÔ HỮU PHÚ</v>
          </cell>
          <cell r="D675" t="str">
            <v>66DCMX23</v>
          </cell>
          <cell r="E675">
            <v>4063000</v>
          </cell>
          <cell r="F675" t="str">
            <v>PHÚ</v>
          </cell>
          <cell r="G675" t="str">
            <v xml:space="preserve">NGÔ HỮU </v>
          </cell>
          <cell r="H675" t="str">
            <v>Nợ Học phí ( cấm thi)</v>
          </cell>
        </row>
        <row r="676">
          <cell r="B676" t="str">
            <v>66DCMX22921</v>
          </cell>
          <cell r="C676" t="str">
            <v>NGUYỄN KHẮC QUÂN</v>
          </cell>
          <cell r="D676" t="str">
            <v>66DCMX23</v>
          </cell>
          <cell r="E676">
            <v>9006350</v>
          </cell>
          <cell r="F676" t="str">
            <v>QUÂN</v>
          </cell>
          <cell r="G676" t="str">
            <v xml:space="preserve">NGUYỄN KHẮC </v>
          </cell>
          <cell r="H676" t="str">
            <v>Nợ Học phí ( cấm thi)</v>
          </cell>
        </row>
        <row r="677">
          <cell r="B677" t="str">
            <v>66DCMX22381</v>
          </cell>
          <cell r="C677" t="str">
            <v>NGUYỄN ĐỨC THỊNH</v>
          </cell>
          <cell r="D677" t="str">
            <v>66DCMX23</v>
          </cell>
          <cell r="E677">
            <v>6608350</v>
          </cell>
          <cell r="F677" t="str">
            <v>THỊNH</v>
          </cell>
          <cell r="G677" t="str">
            <v xml:space="preserve">NGUYỄN ĐỨC </v>
          </cell>
          <cell r="H677" t="str">
            <v>Nợ Học phí ( cấm thi)</v>
          </cell>
        </row>
        <row r="678">
          <cell r="B678" t="str">
            <v>66DCMX22316</v>
          </cell>
          <cell r="C678" t="str">
            <v>VŨ QUANG TIẾN</v>
          </cell>
          <cell r="D678" t="str">
            <v>66DCMX23</v>
          </cell>
          <cell r="E678">
            <v>4063000</v>
          </cell>
          <cell r="F678" t="str">
            <v>TIẾN</v>
          </cell>
          <cell r="G678" t="str">
            <v xml:space="preserve">VŨ QUANG </v>
          </cell>
          <cell r="H678" t="str">
            <v>Nợ Học phí ( cấm thi)</v>
          </cell>
        </row>
        <row r="679">
          <cell r="B679" t="str">
            <v>66DCMX22511</v>
          </cell>
          <cell r="C679" t="str">
            <v>NGUYỄN THÀNH TRUNG</v>
          </cell>
          <cell r="D679" t="str">
            <v>66DCMX23</v>
          </cell>
          <cell r="E679">
            <v>4063000</v>
          </cell>
          <cell r="F679" t="str">
            <v>TRUNG</v>
          </cell>
          <cell r="G679" t="str">
            <v xml:space="preserve">NGUYỄN THÀNH </v>
          </cell>
          <cell r="H679" t="str">
            <v>Nợ Học phí ( cấm thi)</v>
          </cell>
        </row>
        <row r="680">
          <cell r="B680" t="str">
            <v>66DCOT20236</v>
          </cell>
          <cell r="C680" t="str">
            <v>NGUYỄN ANH DŨNG</v>
          </cell>
          <cell r="D680" t="str">
            <v>66DCOT21</v>
          </cell>
          <cell r="E680">
            <v>9292350</v>
          </cell>
          <cell r="F680" t="str">
            <v>DŨNG</v>
          </cell>
          <cell r="G680" t="str">
            <v xml:space="preserve">NGUYỄN ANH </v>
          </cell>
          <cell r="H680" t="str">
            <v>Nợ Học phí ( cấm thi)</v>
          </cell>
        </row>
        <row r="681">
          <cell r="B681" t="str">
            <v>66DCOT20283</v>
          </cell>
          <cell r="C681" t="str">
            <v>NGUYỄN ANH DŨNG</v>
          </cell>
          <cell r="D681" t="str">
            <v>66DCOT21</v>
          </cell>
          <cell r="E681">
            <v>9292350</v>
          </cell>
          <cell r="F681" t="str">
            <v>DŨNG</v>
          </cell>
          <cell r="G681" t="str">
            <v xml:space="preserve">NGUYỄN ANH </v>
          </cell>
          <cell r="H681" t="str">
            <v>Nợ Học phí ( cấm thi)</v>
          </cell>
        </row>
        <row r="682">
          <cell r="B682" t="str">
            <v>66DCOT22648</v>
          </cell>
          <cell r="C682" t="str">
            <v>ĐỖ KIM LONG</v>
          </cell>
          <cell r="D682" t="str">
            <v>66DCOT21</v>
          </cell>
          <cell r="E682">
            <v>4063000</v>
          </cell>
          <cell r="F682" t="str">
            <v>LONG</v>
          </cell>
          <cell r="G682" t="str">
            <v xml:space="preserve">ĐỖ KIM </v>
          </cell>
          <cell r="H682" t="str">
            <v>Nợ Học phí ( cấm thi)</v>
          </cell>
        </row>
        <row r="683">
          <cell r="B683" t="str">
            <v>66DCOT20444</v>
          </cell>
          <cell r="C683" t="str">
            <v>HOÀNG ANH TÙNG</v>
          </cell>
          <cell r="D683" t="str">
            <v>66DCOT21</v>
          </cell>
          <cell r="E683">
            <v>9292350</v>
          </cell>
          <cell r="F683" t="str">
            <v>TÙNG</v>
          </cell>
          <cell r="G683" t="str">
            <v xml:space="preserve">HOÀNG ANH </v>
          </cell>
          <cell r="H683" t="str">
            <v>Nợ Học phí ( cấm thi)</v>
          </cell>
        </row>
        <row r="684">
          <cell r="B684" t="str">
            <v>66DCOT20219</v>
          </cell>
          <cell r="C684" t="str">
            <v>NGUYỄN VĂN VŨ</v>
          </cell>
          <cell r="D684" t="str">
            <v>66DCOT21</v>
          </cell>
          <cell r="E684">
            <v>4063000</v>
          </cell>
          <cell r="F684" t="str">
            <v>VŨ</v>
          </cell>
          <cell r="G684" t="str">
            <v xml:space="preserve">NGUYỄN VĂN </v>
          </cell>
          <cell r="H684" t="str">
            <v>Nợ Học phí ( cấm thi)</v>
          </cell>
        </row>
        <row r="685">
          <cell r="B685" t="str">
            <v>66DCOT20685</v>
          </cell>
          <cell r="C685" t="str">
            <v>NGUYỄN MẠNH CƯỜNG</v>
          </cell>
          <cell r="D685" t="str">
            <v>66DCOT22</v>
          </cell>
          <cell r="E685">
            <v>4063000</v>
          </cell>
          <cell r="F685" t="str">
            <v>CƯỜNG</v>
          </cell>
          <cell r="G685" t="str">
            <v xml:space="preserve">NGUYỄN MẠNH </v>
          </cell>
          <cell r="H685" t="str">
            <v>Nợ Học phí ( cấm thi)</v>
          </cell>
        </row>
        <row r="686">
          <cell r="B686" t="str">
            <v>66DCOT20559</v>
          </cell>
          <cell r="C686" t="str">
            <v>PHẠM ĐÌNH LƯƠNG</v>
          </cell>
          <cell r="D686" t="str">
            <v>66DCOT22</v>
          </cell>
          <cell r="E686">
            <v>9442350</v>
          </cell>
          <cell r="F686" t="str">
            <v>LƯƠNG</v>
          </cell>
          <cell r="G686" t="str">
            <v xml:space="preserve">PHẠM ĐÌNH </v>
          </cell>
          <cell r="H686" t="str">
            <v>Nợ Học phí ( cấm thi)</v>
          </cell>
        </row>
        <row r="687">
          <cell r="B687" t="str">
            <v>66DCOT22922</v>
          </cell>
          <cell r="C687" t="str">
            <v>NGUYỄN CÔNG LƯU</v>
          </cell>
          <cell r="D687" t="str">
            <v>66DCOT22</v>
          </cell>
          <cell r="E687">
            <v>1794000</v>
          </cell>
          <cell r="F687" t="str">
            <v>LƯU</v>
          </cell>
          <cell r="G687" t="str">
            <v xml:space="preserve">NGUYỄN CÔNG </v>
          </cell>
          <cell r="H687" t="str">
            <v>Nợ Học phí ( cấm thi)</v>
          </cell>
        </row>
        <row r="688">
          <cell r="B688" t="str">
            <v>66DCOT20933</v>
          </cell>
          <cell r="C688" t="str">
            <v>TẠ ĐÌNH MẠNH</v>
          </cell>
          <cell r="D688" t="str">
            <v>66DCOT22</v>
          </cell>
          <cell r="E688">
            <v>4063000</v>
          </cell>
          <cell r="F688" t="str">
            <v>MẠNH</v>
          </cell>
          <cell r="G688" t="str">
            <v xml:space="preserve">TẠ ĐÌNH </v>
          </cell>
          <cell r="H688" t="str">
            <v>Nợ Học phí ( cấm thi)</v>
          </cell>
        </row>
        <row r="689">
          <cell r="B689" t="str">
            <v>66DCOT22665</v>
          </cell>
          <cell r="C689" t="str">
            <v>NGUYỄN ĐÌNH PHÚC</v>
          </cell>
          <cell r="D689" t="str">
            <v>66DCOT22</v>
          </cell>
          <cell r="E689">
            <v>9442350</v>
          </cell>
          <cell r="F689" t="str">
            <v>PHÚC</v>
          </cell>
          <cell r="G689" t="str">
            <v xml:space="preserve">NGUYỄN ĐÌNH </v>
          </cell>
          <cell r="H689" t="str">
            <v>Nợ Học phí ( cấm thi)</v>
          </cell>
        </row>
        <row r="690">
          <cell r="B690" t="str">
            <v>66DCOT22646</v>
          </cell>
          <cell r="C690" t="str">
            <v>BÙI KHẮC QUYẾN</v>
          </cell>
          <cell r="D690" t="str">
            <v>66DCOT22</v>
          </cell>
          <cell r="E690">
            <v>6608350</v>
          </cell>
          <cell r="F690" t="str">
            <v>QUYẾN</v>
          </cell>
          <cell r="G690" t="str">
            <v xml:space="preserve">BÙI KHẮC </v>
          </cell>
          <cell r="H690" t="str">
            <v>Nợ Học phí ( cấm thi)</v>
          </cell>
        </row>
        <row r="691">
          <cell r="B691" t="str">
            <v>66DCOT20495</v>
          </cell>
          <cell r="C691" t="str">
            <v>ĐINH VĂN TUYẾN</v>
          </cell>
          <cell r="D691" t="str">
            <v>66DCOT22</v>
          </cell>
          <cell r="E691">
            <v>6458350</v>
          </cell>
          <cell r="F691" t="str">
            <v>TUYẾN</v>
          </cell>
          <cell r="H691" t="str">
            <v>Nợ Học phí ( cấm thi)</v>
          </cell>
        </row>
        <row r="692">
          <cell r="B692" t="str">
            <v>66DCOT21256</v>
          </cell>
          <cell r="C692" t="str">
            <v>VŨ XUÂN TÚ</v>
          </cell>
          <cell r="D692" t="str">
            <v>66DCOT23</v>
          </cell>
          <cell r="E692">
            <v>4063000</v>
          </cell>
          <cell r="F692" t="str">
            <v>TÚ</v>
          </cell>
          <cell r="G692" t="str">
            <v xml:space="preserve">VŨ XUÂN </v>
          </cell>
          <cell r="H692" t="str">
            <v>Nợ Học phí ( cấm thi)</v>
          </cell>
        </row>
        <row r="693">
          <cell r="B693" t="str">
            <v>66DCOT21471</v>
          </cell>
          <cell r="C693" t="str">
            <v>LÊ HỒNG TUẤN</v>
          </cell>
          <cell r="D693" t="str">
            <v>66DCOT23</v>
          </cell>
          <cell r="E693">
            <v>4063000</v>
          </cell>
          <cell r="F693" t="str">
            <v>TUẤN</v>
          </cell>
          <cell r="G693" t="str">
            <v xml:space="preserve">LÊ HỒNG </v>
          </cell>
          <cell r="H693" t="str">
            <v>Nợ Học phí ( cấm thi)</v>
          </cell>
        </row>
        <row r="694">
          <cell r="B694" t="str">
            <v>66DCOT21909</v>
          </cell>
          <cell r="C694" t="str">
            <v>LÊ ĐỨC ANH</v>
          </cell>
          <cell r="D694" t="str">
            <v>66DCOT24</v>
          </cell>
          <cell r="E694">
            <v>4063000</v>
          </cell>
          <cell r="F694" t="str">
            <v>ANH</v>
          </cell>
          <cell r="G694" t="str">
            <v xml:space="preserve">LÊ ĐỨC </v>
          </cell>
          <cell r="H694" t="str">
            <v>Nợ Học phí ( cấm thi)</v>
          </cell>
        </row>
        <row r="695">
          <cell r="B695" t="str">
            <v>66DCOT21639</v>
          </cell>
          <cell r="C695" t="str">
            <v>TRỊNH BÙI CÔNG</v>
          </cell>
          <cell r="D695" t="str">
            <v>66DCOT24</v>
          </cell>
          <cell r="E695">
            <v>6608350</v>
          </cell>
          <cell r="F695" t="str">
            <v>CÔNG</v>
          </cell>
          <cell r="G695" t="str">
            <v xml:space="preserve">TRỊNH BÙI </v>
          </cell>
          <cell r="H695" t="str">
            <v>Nợ Học phí ( cấm thi)</v>
          </cell>
        </row>
        <row r="696">
          <cell r="B696" t="str">
            <v>66DCOT21655</v>
          </cell>
          <cell r="C696" t="str">
            <v>LÊ HOÀNG ĐỨC</v>
          </cell>
          <cell r="D696" t="str">
            <v>66DCOT24</v>
          </cell>
          <cell r="E696">
            <v>9442350</v>
          </cell>
          <cell r="F696" t="str">
            <v>ĐỨC</v>
          </cell>
          <cell r="G696" t="str">
            <v xml:space="preserve">LÊ HOÀNG </v>
          </cell>
          <cell r="H696" t="str">
            <v>Nợ Học phí ( cấm thi)</v>
          </cell>
        </row>
        <row r="697">
          <cell r="B697" t="str">
            <v>66DCOT22559</v>
          </cell>
          <cell r="C697" t="str">
            <v>PHẠM VĂN QUẢNG</v>
          </cell>
          <cell r="D697" t="str">
            <v>66DCOT24</v>
          </cell>
          <cell r="E697">
            <v>4063000</v>
          </cell>
          <cell r="F697" t="str">
            <v>QUẢNG</v>
          </cell>
          <cell r="G697" t="str">
            <v xml:space="preserve">PHẠM VĂN </v>
          </cell>
          <cell r="H697" t="str">
            <v>Nợ Học phí ( cấm thi)</v>
          </cell>
        </row>
        <row r="698">
          <cell r="B698" t="str">
            <v>66DCOT22138</v>
          </cell>
          <cell r="C698" t="str">
            <v>NGUYỄN VĂN THỌ</v>
          </cell>
          <cell r="D698" t="str">
            <v>66DCOT24</v>
          </cell>
          <cell r="E698">
            <v>6608350</v>
          </cell>
          <cell r="F698" t="str">
            <v>THỌ</v>
          </cell>
          <cell r="G698" t="str">
            <v xml:space="preserve">NGUYỄN VĂN </v>
          </cell>
          <cell r="H698" t="str">
            <v>Nợ Học phí ( cấm thi)</v>
          </cell>
        </row>
        <row r="699">
          <cell r="B699" t="str">
            <v>66DCOT21873</v>
          </cell>
          <cell r="C699" t="str">
            <v>VŨ VĂN TOÀN</v>
          </cell>
          <cell r="D699" t="str">
            <v>66DCOT24</v>
          </cell>
          <cell r="E699">
            <v>9662350</v>
          </cell>
          <cell r="F699" t="str">
            <v>TOÀN</v>
          </cell>
          <cell r="G699" t="str">
            <v xml:space="preserve">VŨ VĂN </v>
          </cell>
          <cell r="H699" t="str">
            <v>Nợ Học phí ( cấm thi)</v>
          </cell>
        </row>
        <row r="700">
          <cell r="B700" t="str">
            <v>66DCQT20192</v>
          </cell>
          <cell r="C700" t="str">
            <v>LỀU THỊ HOA</v>
          </cell>
          <cell r="D700" t="str">
            <v>66DCQT21</v>
          </cell>
          <cell r="E700">
            <v>4767350</v>
          </cell>
          <cell r="F700" t="str">
            <v>HOA</v>
          </cell>
          <cell r="G700" t="str">
            <v xml:space="preserve">LỀU THỊ </v>
          </cell>
          <cell r="H700" t="str">
            <v>Nợ Học phí ( cấm thi)</v>
          </cell>
        </row>
        <row r="701">
          <cell r="B701" t="str">
            <v>66DCQT20958</v>
          </cell>
          <cell r="C701" t="str">
            <v>ĐỖ THỊ OANH</v>
          </cell>
          <cell r="D701" t="str">
            <v>66DCQT21</v>
          </cell>
          <cell r="E701">
            <v>5161000</v>
          </cell>
          <cell r="F701" t="str">
            <v>OANH</v>
          </cell>
          <cell r="G701" t="str">
            <v xml:space="preserve">ĐỖ THỊ </v>
          </cell>
          <cell r="H701" t="str">
            <v>Nợ Học phí ( cấm thi)</v>
          </cell>
        </row>
        <row r="702">
          <cell r="B702" t="str">
            <v>66DCQT21085</v>
          </cell>
          <cell r="C702" t="str">
            <v>NGUYỄN THANH TÚ</v>
          </cell>
          <cell r="D702" t="str">
            <v>66DCQT21</v>
          </cell>
          <cell r="E702">
            <v>7551350</v>
          </cell>
          <cell r="F702" t="str">
            <v>TÚ</v>
          </cell>
          <cell r="G702" t="str">
            <v xml:space="preserve">NGUYỄN THANH </v>
          </cell>
          <cell r="H702" t="str">
            <v>Nợ Học phí ( cấm thi)</v>
          </cell>
        </row>
        <row r="703">
          <cell r="B703" t="str">
            <v>66DCQT20234</v>
          </cell>
          <cell r="C703" t="str">
            <v>ĐỖ THỊ TÚ UYÊN</v>
          </cell>
          <cell r="D703" t="str">
            <v>66DCQT21</v>
          </cell>
          <cell r="E703">
            <v>7551350</v>
          </cell>
          <cell r="F703" t="str">
            <v>UYÊN</v>
          </cell>
          <cell r="G703" t="str">
            <v xml:space="preserve">ĐỖ THỊ TÚ </v>
          </cell>
          <cell r="H703" t="str">
            <v>Nợ Học phí ( cấm thi)</v>
          </cell>
        </row>
        <row r="704">
          <cell r="B704" t="str">
            <v>66DCQT21983</v>
          </cell>
          <cell r="C704" t="str">
            <v>HOÀNG AN</v>
          </cell>
          <cell r="D704" t="str">
            <v>66DCQT22</v>
          </cell>
          <cell r="E704">
            <v>3071350</v>
          </cell>
          <cell r="F704" t="str">
            <v>AN</v>
          </cell>
          <cell r="G704" t="str">
            <v xml:space="preserve">HOÀNG </v>
          </cell>
          <cell r="H704" t="str">
            <v>Nợ Học phí ( cấm thi)</v>
          </cell>
        </row>
        <row r="705">
          <cell r="B705" t="str">
            <v>66DCQT21844</v>
          </cell>
          <cell r="C705" t="str">
            <v>LÊ TÀI SƠN</v>
          </cell>
          <cell r="D705" t="str">
            <v>66DCQT22</v>
          </cell>
          <cell r="E705">
            <v>5161000</v>
          </cell>
          <cell r="F705" t="str">
            <v>SƠN</v>
          </cell>
          <cell r="G705" t="str">
            <v xml:space="preserve">LÊ TÀI </v>
          </cell>
          <cell r="H705" t="str">
            <v>Nợ Học phí ( cấm thi)</v>
          </cell>
        </row>
        <row r="706">
          <cell r="B706" t="str">
            <v>66DCQT21840</v>
          </cell>
          <cell r="C706" t="str">
            <v>VŨ CÔNG THÀNH</v>
          </cell>
          <cell r="D706" t="str">
            <v>66DCQT22</v>
          </cell>
          <cell r="E706">
            <v>7551350</v>
          </cell>
          <cell r="F706" t="str">
            <v>THÀNH</v>
          </cell>
          <cell r="G706" t="str">
            <v xml:space="preserve">VŨ CÔNG </v>
          </cell>
          <cell r="H706" t="str">
            <v>Nợ Học phí ( cấm thi)</v>
          </cell>
        </row>
        <row r="707">
          <cell r="B707" t="str">
            <v>66DCQT22522</v>
          </cell>
          <cell r="C707" t="str">
            <v>VŨ HOÀNG ĐÌNH</v>
          </cell>
          <cell r="D707" t="str">
            <v>66DCQT23</v>
          </cell>
          <cell r="E707">
            <v>5161000</v>
          </cell>
          <cell r="F707" t="str">
            <v>ĐÌNH</v>
          </cell>
          <cell r="G707" t="str">
            <v xml:space="preserve">VŨ HOÀNG </v>
          </cell>
          <cell r="H707" t="str">
            <v>Nợ Học phí ( cấm thi)</v>
          </cell>
        </row>
        <row r="708">
          <cell r="B708" t="str">
            <v>66DCQT22620</v>
          </cell>
          <cell r="C708" t="str">
            <v>LÊ THỊ CẨM TÚ</v>
          </cell>
          <cell r="D708" t="str">
            <v>66DCQT23</v>
          </cell>
          <cell r="E708">
            <v>4767350</v>
          </cell>
          <cell r="F708" t="str">
            <v>TÚ</v>
          </cell>
          <cell r="G708" t="str">
            <v xml:space="preserve">LÊ THỊ CẨM </v>
          </cell>
          <cell r="H708" t="str">
            <v>Nợ Học phí ( cấm thi)</v>
          </cell>
        </row>
        <row r="709">
          <cell r="B709" t="str">
            <v>66DCQT23039</v>
          </cell>
          <cell r="C709" t="str">
            <v>NGUYỄN TIẾN ĐỨC ANH</v>
          </cell>
          <cell r="D709" t="str">
            <v>66DCQT24</v>
          </cell>
          <cell r="E709">
            <v>4576350</v>
          </cell>
          <cell r="F709" t="str">
            <v>ANH</v>
          </cell>
          <cell r="G709" t="str">
            <v xml:space="preserve">NGUYỄN TIẾN ĐỨC </v>
          </cell>
          <cell r="H709" t="str">
            <v>Nợ Học phí ( cấm thi)</v>
          </cell>
        </row>
        <row r="710">
          <cell r="B710" t="str">
            <v>66DCQT23091</v>
          </cell>
          <cell r="C710" t="str">
            <v>TRẦN QUỐC CƯỜNG</v>
          </cell>
          <cell r="D710" t="str">
            <v>66DCQT24</v>
          </cell>
          <cell r="E710">
            <v>4796000</v>
          </cell>
          <cell r="F710" t="str">
            <v>CƯỜNG</v>
          </cell>
          <cell r="G710" t="str">
            <v xml:space="preserve">TRẦN QUỐC </v>
          </cell>
          <cell r="H710" t="str">
            <v>Nợ Học phí ( cấm thi)</v>
          </cell>
        </row>
        <row r="711">
          <cell r="B711" t="str">
            <v>66DCQT22867</v>
          </cell>
          <cell r="C711" t="str">
            <v>NGUYỄN THỊ LIÊN</v>
          </cell>
          <cell r="D711" t="str">
            <v>66DCQT24</v>
          </cell>
          <cell r="E711">
            <v>4576350</v>
          </cell>
          <cell r="F711" t="str">
            <v>LIÊN</v>
          </cell>
          <cell r="G711" t="str">
            <v xml:space="preserve">NGUYỄN THỊ </v>
          </cell>
          <cell r="H711" t="str">
            <v>Nợ Học phí ( cấm thi)</v>
          </cell>
        </row>
        <row r="712">
          <cell r="B712" t="str">
            <v>66DCQT23232</v>
          </cell>
          <cell r="C712" t="str">
            <v>NGUYỄN HUỲNH ĐĂNG  PHÚC</v>
          </cell>
          <cell r="D712" t="str">
            <v>66DCQT24</v>
          </cell>
          <cell r="E712">
            <v>4245350</v>
          </cell>
          <cell r="F712" t="str">
            <v>PHÚC</v>
          </cell>
          <cell r="G712" t="str">
            <v xml:space="preserve">NGUYỄN HUỲNH ĐĂNG  </v>
          </cell>
          <cell r="H712" t="str">
            <v>Nợ Học phí ( cấm thi)</v>
          </cell>
        </row>
        <row r="713">
          <cell r="B713" t="str">
            <v>66DCQT23265</v>
          </cell>
          <cell r="C713" t="str">
            <v>MAI AN THUYÊN</v>
          </cell>
          <cell r="D713" t="str">
            <v>66DCQT24</v>
          </cell>
          <cell r="E713">
            <v>4970000</v>
          </cell>
          <cell r="F713" t="str">
            <v>THUYÊN</v>
          </cell>
          <cell r="G713" t="str">
            <v xml:space="preserve">MAI AN </v>
          </cell>
          <cell r="H713" t="str">
            <v>Nợ Học phí ( cấm thi)</v>
          </cell>
        </row>
        <row r="714">
          <cell r="B714" t="str">
            <v>65DCDB20547</v>
          </cell>
          <cell r="C714" t="str">
            <v>Lê Ngọc Tuấn</v>
          </cell>
          <cell r="D714" t="str">
            <v>66DCQT24</v>
          </cell>
          <cell r="E714">
            <v>8608000</v>
          </cell>
          <cell r="F714" t="str">
            <v>Tuấn</v>
          </cell>
          <cell r="G714" t="str">
            <v xml:space="preserve">Lê Ngọc </v>
          </cell>
          <cell r="H714" t="str">
            <v>Nợ Học phí ( cấm thi)</v>
          </cell>
        </row>
        <row r="715">
          <cell r="B715" t="str">
            <v>66DCTM20440</v>
          </cell>
          <cell r="C715" t="str">
            <v>BÙI HỒNG ANH</v>
          </cell>
          <cell r="D715" t="str">
            <v>66DCTM21</v>
          </cell>
          <cell r="E715">
            <v>7373350</v>
          </cell>
          <cell r="F715" t="str">
            <v>ANH</v>
          </cell>
          <cell r="G715" t="str">
            <v xml:space="preserve">BÙI HỒNG </v>
          </cell>
          <cell r="H715" t="str">
            <v>Nợ Học phí ( cấm thi)</v>
          </cell>
        </row>
        <row r="716">
          <cell r="B716" t="str">
            <v>66DCTM20669</v>
          </cell>
          <cell r="C716" t="str">
            <v>BÙI HOÀNG ANH</v>
          </cell>
          <cell r="D716" t="str">
            <v>66DCTM21</v>
          </cell>
          <cell r="E716">
            <v>2637000</v>
          </cell>
          <cell r="F716" t="str">
            <v>ANH</v>
          </cell>
          <cell r="G716" t="str">
            <v xml:space="preserve">BÙI HOÀNG </v>
          </cell>
        </row>
        <row r="717">
          <cell r="B717" t="str">
            <v>66DCTM21243</v>
          </cell>
          <cell r="C717" t="str">
            <v>VŨ THỊ PHƯƠNG</v>
          </cell>
          <cell r="D717" t="str">
            <v>66DCTM21</v>
          </cell>
          <cell r="E717">
            <v>3656000</v>
          </cell>
          <cell r="F717" t="str">
            <v>PHƯƠNG</v>
          </cell>
          <cell r="G717" t="str">
            <v xml:space="preserve">VŨ THỊ </v>
          </cell>
        </row>
        <row r="718">
          <cell r="B718" t="str">
            <v>66DCTM21033</v>
          </cell>
          <cell r="C718" t="str">
            <v>TRẦN ĐÌNH TRÍ</v>
          </cell>
          <cell r="D718" t="str">
            <v>66DCTM21</v>
          </cell>
          <cell r="E718">
            <v>7656000</v>
          </cell>
          <cell r="F718" t="str">
            <v>TRÍ</v>
          </cell>
          <cell r="G718" t="str">
            <v xml:space="preserve">TRẦN ĐÌNH </v>
          </cell>
          <cell r="H718" t="str">
            <v>Nợ Học phí ( cấm thi)</v>
          </cell>
        </row>
        <row r="719">
          <cell r="B719" t="str">
            <v>66DCTM20946</v>
          </cell>
          <cell r="C719" t="str">
            <v>ĐOÀN THANH VƯỢNG</v>
          </cell>
          <cell r="D719" t="str">
            <v>66DCTM21</v>
          </cell>
          <cell r="E719">
            <v>3656000</v>
          </cell>
          <cell r="F719" t="str">
            <v>VƯỢNG</v>
          </cell>
          <cell r="G719" t="str">
            <v xml:space="preserve">ĐOÀN THANH </v>
          </cell>
        </row>
        <row r="720">
          <cell r="B720" t="str">
            <v>66DCTM21520</v>
          </cell>
          <cell r="C720" t="str">
            <v>NGHIÊM TUẤN ANH</v>
          </cell>
          <cell r="D720" t="str">
            <v>66DCTM22</v>
          </cell>
          <cell r="E720">
            <v>2398000</v>
          </cell>
          <cell r="F720" t="str">
            <v>ANH</v>
          </cell>
          <cell r="G720" t="str">
            <v xml:space="preserve">NGHIÊM TUẤN </v>
          </cell>
          <cell r="H720" t="str">
            <v>Nợ Học phí ( cấm thi)</v>
          </cell>
        </row>
        <row r="721">
          <cell r="B721" t="str">
            <v>66DCTM21640</v>
          </cell>
          <cell r="C721" t="str">
            <v>NGUYỄN CHÍ CÔNG</v>
          </cell>
          <cell r="D721" t="str">
            <v>66DCTM22</v>
          </cell>
          <cell r="E721">
            <v>7656000</v>
          </cell>
          <cell r="F721" t="str">
            <v>CÔNG</v>
          </cell>
          <cell r="G721" t="str">
            <v xml:space="preserve">NGUYỄN CHÍ </v>
          </cell>
        </row>
        <row r="722">
          <cell r="B722" t="str">
            <v>66DCTM21973</v>
          </cell>
          <cell r="C722" t="str">
            <v>PHÙNG VĂN CƯỜNG</v>
          </cell>
          <cell r="D722" t="str">
            <v>66DCTM22</v>
          </cell>
          <cell r="E722">
            <v>7656000</v>
          </cell>
          <cell r="F722" t="str">
            <v>CƯỜNG</v>
          </cell>
          <cell r="G722" t="str">
            <v xml:space="preserve">PHÙNG VĂN </v>
          </cell>
          <cell r="H722" t="str">
            <v>Nợ Học phí ( cấm thi)</v>
          </cell>
        </row>
        <row r="723">
          <cell r="B723" t="str">
            <v>66DCTM22065</v>
          </cell>
          <cell r="C723" t="str">
            <v>ĐÀM TRUNG ĐỨC</v>
          </cell>
          <cell r="D723" t="str">
            <v>66DCTM22</v>
          </cell>
          <cell r="E723">
            <v>10643350</v>
          </cell>
          <cell r="F723" t="str">
            <v>ĐỨC</v>
          </cell>
          <cell r="G723" t="str">
            <v xml:space="preserve">ĐÀM TRUNG </v>
          </cell>
        </row>
        <row r="724">
          <cell r="B724" t="str">
            <v>66DCTM21374</v>
          </cell>
          <cell r="C724" t="str">
            <v>HOÀNG TRỌNG ĐẠI</v>
          </cell>
          <cell r="D724" t="str">
            <v>66DCTM22</v>
          </cell>
          <cell r="E724">
            <v>7656000</v>
          </cell>
          <cell r="F724" t="str">
            <v>ĐẠI</v>
          </cell>
          <cell r="G724" t="str">
            <v xml:space="preserve">HOÀNG TRỌNG </v>
          </cell>
          <cell r="H724" t="str">
            <v>Nợ Học phí ( cấm thi)</v>
          </cell>
        </row>
        <row r="725">
          <cell r="B725" t="str">
            <v>66DCTM22392</v>
          </cell>
          <cell r="C725" t="str">
            <v>VŨ VĂN ĐẠI</v>
          </cell>
          <cell r="D725" t="str">
            <v>66DCTM22</v>
          </cell>
          <cell r="E725">
            <v>7656000</v>
          </cell>
          <cell r="F725" t="str">
            <v>ĐẠI</v>
          </cell>
          <cell r="G725" t="str">
            <v xml:space="preserve">VŨ VĂN </v>
          </cell>
          <cell r="H725" t="str">
            <v>Nợ Học phí ( cấm thi)</v>
          </cell>
        </row>
        <row r="726">
          <cell r="B726" t="str">
            <v>66DCTM22321</v>
          </cell>
          <cell r="C726" t="str">
            <v>TÔ THANH HÀ</v>
          </cell>
          <cell r="D726" t="str">
            <v>66DCTM22</v>
          </cell>
          <cell r="E726">
            <v>10643350</v>
          </cell>
          <cell r="F726" t="str">
            <v>HÀ</v>
          </cell>
          <cell r="G726" t="str">
            <v xml:space="preserve">TÔ THANH </v>
          </cell>
          <cell r="H726" t="str">
            <v>Nợ Học phí ( cấm thi)</v>
          </cell>
        </row>
        <row r="727">
          <cell r="B727" t="str">
            <v>66DCTM21613</v>
          </cell>
          <cell r="C727" t="str">
            <v>TRẦN ĐĂNG HIẾU</v>
          </cell>
          <cell r="D727" t="str">
            <v>66DCTM22</v>
          </cell>
          <cell r="E727">
            <v>7656000</v>
          </cell>
          <cell r="F727" t="str">
            <v>HIẾU</v>
          </cell>
          <cell r="G727" t="str">
            <v xml:space="preserve">TRẦN ĐĂNG </v>
          </cell>
          <cell r="H727" t="str">
            <v>Nợ Học phí ( cấm thi)</v>
          </cell>
        </row>
        <row r="728">
          <cell r="B728" t="str">
            <v>66DCTM22195</v>
          </cell>
          <cell r="C728" t="str">
            <v>TRẦN NGỌC LONG</v>
          </cell>
          <cell r="D728" t="str">
            <v>66DCTM22</v>
          </cell>
          <cell r="E728">
            <v>7656000</v>
          </cell>
          <cell r="F728" t="str">
            <v>LONG</v>
          </cell>
          <cell r="G728" t="str">
            <v xml:space="preserve">TRẦN NGỌC </v>
          </cell>
          <cell r="H728" t="str">
            <v>Nợ Học phí ( cấm thi)</v>
          </cell>
        </row>
        <row r="729">
          <cell r="B729" t="str">
            <v>66DCTM21897</v>
          </cell>
          <cell r="C729" t="str">
            <v>NGUYỄN MINH PHÁT</v>
          </cell>
          <cell r="D729" t="str">
            <v>66DCTM22</v>
          </cell>
          <cell r="E729">
            <v>7373350</v>
          </cell>
          <cell r="F729" t="str">
            <v>PHÁT</v>
          </cell>
          <cell r="G729" t="str">
            <v xml:space="preserve">NGUYỄN MINH </v>
          </cell>
          <cell r="H729" t="str">
            <v>Nợ Học phí ( cấm thi)</v>
          </cell>
        </row>
        <row r="730">
          <cell r="B730" t="str">
            <v>66DCTM22534</v>
          </cell>
          <cell r="C730" t="str">
            <v>VŨ NGỌC TÙNG</v>
          </cell>
          <cell r="D730" t="str">
            <v>66DCTM22</v>
          </cell>
          <cell r="E730">
            <v>10643350</v>
          </cell>
          <cell r="F730" t="str">
            <v>TÙNG</v>
          </cell>
          <cell r="G730" t="str">
            <v xml:space="preserve">VŨ NGỌC </v>
          </cell>
          <cell r="H730" t="str">
            <v>Nợ Học phí ( cấm thi)</v>
          </cell>
        </row>
        <row r="731">
          <cell r="B731" t="str">
            <v>66DCTM22013</v>
          </cell>
          <cell r="C731" t="str">
            <v>BÙI ĐỨC TUYÊN</v>
          </cell>
          <cell r="D731" t="str">
            <v>66DCTM22</v>
          </cell>
          <cell r="E731">
            <v>7656000</v>
          </cell>
          <cell r="F731" t="str">
            <v>TUYÊN</v>
          </cell>
          <cell r="G731" t="str">
            <v xml:space="preserve">BÙI ĐỨC </v>
          </cell>
          <cell r="H731" t="str">
            <v>Nợ Học phí ( cấm thi)</v>
          </cell>
        </row>
        <row r="732">
          <cell r="B732" t="str">
            <v>66DCTM21679</v>
          </cell>
          <cell r="C732" t="str">
            <v>LÊ THỊ THU UYÊN</v>
          </cell>
          <cell r="D732" t="str">
            <v>66DCTM22</v>
          </cell>
          <cell r="E732">
            <v>7656000</v>
          </cell>
          <cell r="F732" t="str">
            <v>UYÊN</v>
          </cell>
          <cell r="G732" t="str">
            <v xml:space="preserve">LÊ THỊ THU </v>
          </cell>
          <cell r="H732" t="str">
            <v>Nợ Học phí ( cấm thi)</v>
          </cell>
        </row>
        <row r="733">
          <cell r="B733" t="str">
            <v>66DCTM23245</v>
          </cell>
          <cell r="C733" t="str">
            <v>NGUYỄN TUẤN ANH</v>
          </cell>
          <cell r="D733" t="str">
            <v>66DCTM23</v>
          </cell>
          <cell r="E733">
            <v>10643350</v>
          </cell>
          <cell r="F733" t="str">
            <v>ANH</v>
          </cell>
          <cell r="G733" t="str">
            <v xml:space="preserve">NGUYỄN TUẤN </v>
          </cell>
          <cell r="H733" t="str">
            <v>Nợ Học phí ( cấm thi)</v>
          </cell>
        </row>
        <row r="734">
          <cell r="B734" t="str">
            <v>66DCTM21139</v>
          </cell>
          <cell r="C734" t="str">
            <v>NGUYỄN THÁI HÒA</v>
          </cell>
          <cell r="D734" t="str">
            <v>66DCTM23</v>
          </cell>
          <cell r="E734">
            <v>7656000</v>
          </cell>
          <cell r="F734" t="str">
            <v>HÒA</v>
          </cell>
          <cell r="G734" t="str">
            <v xml:space="preserve">NGUYỄN THÁI </v>
          </cell>
          <cell r="H734" t="str">
            <v>Nợ Học phí ( cấm thi)</v>
          </cell>
        </row>
        <row r="735">
          <cell r="B735" t="str">
            <v>66DCTM20771</v>
          </cell>
          <cell r="C735" t="str">
            <v>NGUYỄN TRUNG KIÊN</v>
          </cell>
          <cell r="D735" t="str">
            <v>66DCTM23</v>
          </cell>
          <cell r="E735">
            <v>7656000</v>
          </cell>
          <cell r="F735" t="str">
            <v>KIÊN</v>
          </cell>
          <cell r="G735" t="str">
            <v xml:space="preserve">NGUYỄN TRUNG </v>
          </cell>
          <cell r="H735" t="str">
            <v>Nợ Học phí ( cấm thi)</v>
          </cell>
        </row>
        <row r="736">
          <cell r="B736" t="str">
            <v>66DCTM23223</v>
          </cell>
          <cell r="C736" t="str">
            <v>VŨ HẢI LONG</v>
          </cell>
          <cell r="D736" t="str">
            <v>66DCTM23</v>
          </cell>
          <cell r="E736">
            <v>7133350</v>
          </cell>
          <cell r="F736" t="str">
            <v>LONG</v>
          </cell>
          <cell r="G736" t="str">
            <v xml:space="preserve">VŨ HẢI </v>
          </cell>
          <cell r="H736" t="str">
            <v>Nợ Học phí ( cấm thi)</v>
          </cell>
        </row>
        <row r="737">
          <cell r="B737" t="str">
            <v>66DCTM22786</v>
          </cell>
          <cell r="C737" t="str">
            <v>NGÔ HÀ MY</v>
          </cell>
          <cell r="D737" t="str">
            <v>66DCTM23</v>
          </cell>
          <cell r="E737">
            <v>10643350</v>
          </cell>
          <cell r="F737" t="str">
            <v>MY</v>
          </cell>
          <cell r="G737" t="str">
            <v xml:space="preserve">NGÔ HÀ </v>
          </cell>
          <cell r="H737" t="str">
            <v>Nợ Học phí ( cấm thi)</v>
          </cell>
        </row>
        <row r="738">
          <cell r="B738" t="str">
            <v>66DCTM22703</v>
          </cell>
          <cell r="C738" t="str">
            <v>ĐINH VĂN QUÂN</v>
          </cell>
          <cell r="D738" t="str">
            <v>66DCTM23</v>
          </cell>
          <cell r="E738">
            <v>7373350</v>
          </cell>
          <cell r="F738" t="str">
            <v>QUÂN</v>
          </cell>
          <cell r="G738" t="str">
            <v xml:space="preserve">ĐINH VĂN </v>
          </cell>
          <cell r="H738" t="str">
            <v>Nợ Học phí ( cấm thi)</v>
          </cell>
        </row>
        <row r="739">
          <cell r="B739" t="str">
            <v>66DCTM23182</v>
          </cell>
          <cell r="C739" t="str">
            <v>NGUYỄN VĂN QUYẾT</v>
          </cell>
          <cell r="D739" t="str">
            <v>66DCTM23</v>
          </cell>
          <cell r="E739">
            <v>2397000</v>
          </cell>
          <cell r="F739" t="str">
            <v>QUYẾT</v>
          </cell>
          <cell r="G739" t="str">
            <v xml:space="preserve">NGUYỄN VĂN </v>
          </cell>
          <cell r="H739" t="str">
            <v>Nợ Học phí ( cấm thi)</v>
          </cell>
        </row>
        <row r="740">
          <cell r="B740" t="str">
            <v>66DCTM23050</v>
          </cell>
          <cell r="C740" t="str">
            <v>PHẠM VĂN TÙNG</v>
          </cell>
          <cell r="D740" t="str">
            <v>66DCTM23</v>
          </cell>
          <cell r="E740">
            <v>7373350</v>
          </cell>
          <cell r="F740" t="str">
            <v>TÙNG</v>
          </cell>
          <cell r="G740" t="str">
            <v xml:space="preserve">PHẠM VĂN </v>
          </cell>
          <cell r="H740" t="str">
            <v>Nợ Học phí ( cấm thi)</v>
          </cell>
        </row>
        <row r="741">
          <cell r="B741" t="str">
            <v>66DCTN21820</v>
          </cell>
          <cell r="C741" t="str">
            <v>TRƯƠNG THỊ THÚY AN</v>
          </cell>
          <cell r="D741" t="str">
            <v>66DCTN21</v>
          </cell>
          <cell r="E741">
            <v>3246000</v>
          </cell>
          <cell r="F741" t="str">
            <v>AN</v>
          </cell>
          <cell r="G741" t="str">
            <v xml:space="preserve">TRƯƠNG THỊ THÚY </v>
          </cell>
          <cell r="H741" t="str">
            <v>Nợ Học phí ( cấm thi)</v>
          </cell>
        </row>
        <row r="742">
          <cell r="B742" t="str">
            <v>66DCKX23145</v>
          </cell>
          <cell r="C742" t="str">
            <v>LÊ THỊ TÚ ANH</v>
          </cell>
          <cell r="D742" t="str">
            <v>66DCTN21</v>
          </cell>
          <cell r="E742">
            <v>3246000</v>
          </cell>
          <cell r="F742" t="str">
            <v>ANH</v>
          </cell>
          <cell r="G742" t="str">
            <v xml:space="preserve">LÊ THỊ TÚ </v>
          </cell>
          <cell r="H742" t="str">
            <v>Nợ Học phí ( cấm thi)</v>
          </cell>
        </row>
        <row r="743">
          <cell r="B743" t="str">
            <v>66DCTN23071</v>
          </cell>
          <cell r="C743" t="str">
            <v>NGUYỄN ĐỨC VIỆT</v>
          </cell>
          <cell r="D743" t="str">
            <v>66DCTN21</v>
          </cell>
          <cell r="E743">
            <v>8090350</v>
          </cell>
          <cell r="F743" t="str">
            <v>VIỆT</v>
          </cell>
          <cell r="G743" t="str">
            <v xml:space="preserve">NGUYỄN ĐỨC </v>
          </cell>
          <cell r="H743" t="str">
            <v>Nợ Học phí ( cấm thi)</v>
          </cell>
        </row>
        <row r="744">
          <cell r="B744" t="str">
            <v>66DCTN22428</v>
          </cell>
          <cell r="C744" t="str">
            <v>NGUYỄN SỸ BÁCH</v>
          </cell>
          <cell r="D744" t="str">
            <v>66DCTN22</v>
          </cell>
          <cell r="E744">
            <v>7370350</v>
          </cell>
          <cell r="F744" t="str">
            <v>BÁCH</v>
          </cell>
          <cell r="G744" t="str">
            <v xml:space="preserve">NGUYỄN SỸ </v>
          </cell>
          <cell r="H744" t="str">
            <v>Nợ Học phí ( cấm thi)</v>
          </cell>
        </row>
        <row r="745">
          <cell r="B745" t="str">
            <v>66DCTN22553</v>
          </cell>
          <cell r="C745" t="str">
            <v>NGUYỄN THU GIANG</v>
          </cell>
          <cell r="D745" t="str">
            <v>66DCTN22</v>
          </cell>
          <cell r="E745">
            <v>7370350</v>
          </cell>
          <cell r="F745" t="str">
            <v>GIANG</v>
          </cell>
          <cell r="G745" t="str">
            <v xml:space="preserve">NGUYỄN THU </v>
          </cell>
          <cell r="H745" t="str">
            <v>Nợ Học phí ( cấm thi)</v>
          </cell>
        </row>
        <row r="746">
          <cell r="B746" t="str">
            <v>66DCTN22725</v>
          </cell>
          <cell r="C746" t="str">
            <v>NGUYỄN THANH HUYỀN</v>
          </cell>
          <cell r="D746" t="str">
            <v>66DCTN22</v>
          </cell>
          <cell r="E746">
            <v>4064350</v>
          </cell>
          <cell r="F746" t="str">
            <v>HUYỀN</v>
          </cell>
          <cell r="G746" t="str">
            <v xml:space="preserve">NGUYỄN THANH </v>
          </cell>
          <cell r="H746" t="str">
            <v>Nợ Học phí ( cấm thi)</v>
          </cell>
        </row>
        <row r="747">
          <cell r="B747" t="str">
            <v>66DCTN22893</v>
          </cell>
          <cell r="C747" t="str">
            <v>VƯƠNG HÙNG QUANG</v>
          </cell>
          <cell r="D747" t="str">
            <v>66DCTN22</v>
          </cell>
          <cell r="E747">
            <v>4064350</v>
          </cell>
          <cell r="F747" t="str">
            <v>QUANG</v>
          </cell>
          <cell r="G747" t="str">
            <v xml:space="preserve">VƯƠNG HÙNG </v>
          </cell>
          <cell r="H747" t="str">
            <v>Nợ Học phí ( cấm thi)</v>
          </cell>
        </row>
        <row r="748">
          <cell r="B748" t="str">
            <v>66DCTN22385</v>
          </cell>
          <cell r="C748" t="str">
            <v>NGUYỄN TÀI QUÂN</v>
          </cell>
          <cell r="D748" t="str">
            <v>66DCTN22</v>
          </cell>
          <cell r="E748">
            <v>4064350</v>
          </cell>
          <cell r="F748" t="str">
            <v>QUÂN</v>
          </cell>
          <cell r="G748" t="str">
            <v xml:space="preserve">NGUYỄN TÀI </v>
          </cell>
          <cell r="H748" t="str">
            <v>Nợ Học phí ( cấm thi)</v>
          </cell>
        </row>
        <row r="749">
          <cell r="B749" t="str">
            <v>66DCTN23029</v>
          </cell>
          <cell r="C749" t="str">
            <v>TRẦN QUÝ THƯƠNG</v>
          </cell>
          <cell r="D749" t="str">
            <v>66DCTN22</v>
          </cell>
          <cell r="E749">
            <v>3247000</v>
          </cell>
          <cell r="F749" t="str">
            <v>THƯƠNG</v>
          </cell>
          <cell r="G749" t="str">
            <v xml:space="preserve">TRẦN QUÝ </v>
          </cell>
          <cell r="H749" t="str">
            <v>Nợ Học phí ( cấm thi)</v>
          </cell>
        </row>
        <row r="750">
          <cell r="B750" t="str">
            <v>66DCTN22793</v>
          </cell>
          <cell r="C750" t="str">
            <v>NGUYỄN THỊ THU UYÊN</v>
          </cell>
          <cell r="D750" t="str">
            <v>66DCTN22</v>
          </cell>
          <cell r="E750">
            <v>4064350</v>
          </cell>
          <cell r="F750" t="str">
            <v>UYÊN</v>
          </cell>
          <cell r="G750" t="str">
            <v xml:space="preserve">NGUYỄN THỊ THU </v>
          </cell>
          <cell r="H750" t="str">
            <v>Nợ Học phí ( cấm thi)</v>
          </cell>
        </row>
        <row r="751">
          <cell r="B751" t="str">
            <v>66DCVB21439</v>
          </cell>
          <cell r="C751" t="str">
            <v>ĐỖ TUẤN ANH</v>
          </cell>
          <cell r="D751" t="str">
            <v>66DCVB21</v>
          </cell>
          <cell r="E751">
            <v>6506350</v>
          </cell>
          <cell r="F751" t="str">
            <v>ANH</v>
          </cell>
          <cell r="G751" t="str">
            <v xml:space="preserve">ĐỖ TUẤN </v>
          </cell>
          <cell r="H751" t="str">
            <v>Nợ Học phí ( cấm thi)</v>
          </cell>
        </row>
        <row r="752">
          <cell r="B752" t="str">
            <v>66DCVB20835</v>
          </cell>
          <cell r="C752" t="str">
            <v>NGUYỄN VĂN DUÂN</v>
          </cell>
          <cell r="D752" t="str">
            <v>66DCVB21</v>
          </cell>
          <cell r="E752">
            <v>1914000</v>
          </cell>
          <cell r="F752" t="str">
            <v>DUÂN</v>
          </cell>
          <cell r="G752" t="str">
            <v xml:space="preserve">NGUYỄN VĂN </v>
          </cell>
          <cell r="H752" t="str">
            <v>Nợ Học phí ( cấm thi)</v>
          </cell>
        </row>
        <row r="753">
          <cell r="B753" t="str">
            <v>66DCVB21584</v>
          </cell>
          <cell r="C753" t="str">
            <v>NGUYỄN VĂN ĐOÀN</v>
          </cell>
          <cell r="D753" t="str">
            <v>66DCVB21</v>
          </cell>
          <cell r="E753">
            <v>4129350</v>
          </cell>
          <cell r="F753" t="str">
            <v>ĐOÀN</v>
          </cell>
          <cell r="G753" t="str">
            <v xml:space="preserve">NGUYỄN VĂN </v>
          </cell>
          <cell r="H753" t="str">
            <v>Nợ Học phí ( cấm thi)</v>
          </cell>
        </row>
        <row r="754">
          <cell r="B754" t="str">
            <v>66DCVB22897</v>
          </cell>
          <cell r="C754" t="str">
            <v>TRẦN HOÀNG GIANG</v>
          </cell>
          <cell r="D754" t="str">
            <v>66DCVB21</v>
          </cell>
          <cell r="E754">
            <v>4940350</v>
          </cell>
          <cell r="F754" t="str">
            <v>GIANG</v>
          </cell>
          <cell r="G754" t="str">
            <v xml:space="preserve">TRẦN HOÀNG </v>
          </cell>
          <cell r="H754" t="str">
            <v>Nợ Học phí ( cấm thi)</v>
          </cell>
        </row>
        <row r="755">
          <cell r="B755" t="str">
            <v>66DCVB20690</v>
          </cell>
          <cell r="C755" t="str">
            <v>NGUYỄN XUÂN HAI</v>
          </cell>
          <cell r="D755" t="str">
            <v>66DCVB21</v>
          </cell>
          <cell r="E755">
            <v>5161000</v>
          </cell>
          <cell r="F755" t="str">
            <v>HAI</v>
          </cell>
          <cell r="G755" t="str">
            <v xml:space="preserve">NGUYỄN XUÂN </v>
          </cell>
          <cell r="H755" t="str">
            <v>Nợ Học phí ( cấm thi)</v>
          </cell>
        </row>
        <row r="756">
          <cell r="B756" t="str">
            <v>66DCVB20301</v>
          </cell>
          <cell r="C756" t="str">
            <v>ĐỖ LÊ HOÀNG HIỆP</v>
          </cell>
          <cell r="D756" t="str">
            <v>66DCVB21</v>
          </cell>
          <cell r="E756">
            <v>5161000</v>
          </cell>
          <cell r="F756" t="str">
            <v>HIỆP</v>
          </cell>
          <cell r="G756" t="str">
            <v xml:space="preserve">ĐỖ LÊ HOÀNG </v>
          </cell>
          <cell r="H756" t="str">
            <v>Nợ Học phí ( cấm thi)</v>
          </cell>
        </row>
        <row r="757">
          <cell r="B757" t="str">
            <v>66DCVB21712</v>
          </cell>
          <cell r="C757" t="str">
            <v>VƯƠNG MINH KHÁNH</v>
          </cell>
          <cell r="D757" t="str">
            <v>66DCVB21</v>
          </cell>
          <cell r="E757">
            <v>2215350</v>
          </cell>
          <cell r="F757" t="str">
            <v>KHÁNH</v>
          </cell>
          <cell r="G757" t="str">
            <v xml:space="preserve">VƯƠNG MINH </v>
          </cell>
          <cell r="H757" t="str">
            <v>Nợ Học phí ( cấm thi)</v>
          </cell>
        </row>
        <row r="758">
          <cell r="B758" t="str">
            <v>66DCVB21779</v>
          </cell>
          <cell r="C758" t="str">
            <v>TRẦN ĐÌNH KIÊN</v>
          </cell>
          <cell r="D758" t="str">
            <v>66DCVB21</v>
          </cell>
          <cell r="E758">
            <v>5161000</v>
          </cell>
          <cell r="F758" t="str">
            <v>KIÊN</v>
          </cell>
          <cell r="G758" t="str">
            <v xml:space="preserve">TRẦN ĐÌNH </v>
          </cell>
          <cell r="H758" t="str">
            <v>Nợ Học phí ( cấm thi)</v>
          </cell>
        </row>
        <row r="759">
          <cell r="B759" t="str">
            <v>66DCVB23124</v>
          </cell>
          <cell r="C759" t="str">
            <v>MAI VĂN THÀNH</v>
          </cell>
          <cell r="D759" t="str">
            <v>66DCVB21</v>
          </cell>
          <cell r="E759">
            <v>4940350</v>
          </cell>
          <cell r="F759" t="str">
            <v>THÀNH</v>
          </cell>
          <cell r="G759" t="str">
            <v xml:space="preserve">MAI VĂN </v>
          </cell>
          <cell r="H759" t="str">
            <v>Nợ Học phí ( cấm thi)</v>
          </cell>
        </row>
        <row r="760">
          <cell r="B760" t="str">
            <v>66DCVB20855</v>
          </cell>
          <cell r="C760" t="str">
            <v>NGUYỄN XUÂN TRƯỜNG</v>
          </cell>
          <cell r="D760" t="str">
            <v>66DCVB21</v>
          </cell>
          <cell r="E760">
            <v>4876350</v>
          </cell>
          <cell r="F760" t="str">
            <v>TRƯỜNG</v>
          </cell>
          <cell r="G760" t="str">
            <v xml:space="preserve">NGUYỄN XUÂN </v>
          </cell>
          <cell r="H760" t="str">
            <v>Nợ Học phí ( cấm thi)</v>
          </cell>
        </row>
        <row r="761">
          <cell r="B761" t="str">
            <v>66DCVL21533</v>
          </cell>
          <cell r="C761" t="str">
            <v>VŨ THỊ VI ANH</v>
          </cell>
          <cell r="D761" t="str">
            <v>66DCVL21</v>
          </cell>
          <cell r="E761">
            <v>5352000</v>
          </cell>
          <cell r="F761" t="str">
            <v>ANH</v>
          </cell>
          <cell r="G761" t="str">
            <v xml:space="preserve">VŨ THỊ VI </v>
          </cell>
          <cell r="H761" t="str">
            <v>Nợ Học phí ( cấm thi)</v>
          </cell>
        </row>
        <row r="762">
          <cell r="B762" t="str">
            <v>66DCVL21087</v>
          </cell>
          <cell r="C762" t="str">
            <v>NGUYỄN VĂN TÚ</v>
          </cell>
          <cell r="D762" t="str">
            <v>66DCVL21</v>
          </cell>
          <cell r="E762">
            <v>5352000</v>
          </cell>
          <cell r="F762" t="str">
            <v>TÚ</v>
          </cell>
          <cell r="G762" t="str">
            <v xml:space="preserve">NGUYỄN VĂN </v>
          </cell>
          <cell r="H762" t="str">
            <v>Nợ Học phí ( cấm thi)</v>
          </cell>
        </row>
        <row r="763">
          <cell r="B763" t="str">
            <v>66DCVL21886</v>
          </cell>
          <cell r="C763" t="str">
            <v>DƯƠNG ĐỨC ANH</v>
          </cell>
          <cell r="D763" t="str">
            <v>66DCVL22</v>
          </cell>
          <cell r="E763">
            <v>5352000</v>
          </cell>
          <cell r="F763" t="str">
            <v>ANH</v>
          </cell>
          <cell r="G763" t="str">
            <v xml:space="preserve">DƯƠNG ĐỨC </v>
          </cell>
          <cell r="H763" t="str">
            <v>Nợ Học phí ( cấm thi)</v>
          </cell>
        </row>
        <row r="764">
          <cell r="B764" t="str">
            <v>66DCVL23059</v>
          </cell>
          <cell r="C764" t="str">
            <v>LÊ HUY HÙNG</v>
          </cell>
          <cell r="D764" t="str">
            <v>66DCVL22</v>
          </cell>
          <cell r="E764">
            <v>5352000</v>
          </cell>
          <cell r="F764" t="str">
            <v>HÙNG</v>
          </cell>
          <cell r="G764" t="str">
            <v xml:space="preserve">LÊ HUY </v>
          </cell>
          <cell r="H764" t="str">
            <v>Nợ Học phí ( cấm thi)</v>
          </cell>
        </row>
        <row r="765">
          <cell r="B765" t="str">
            <v>66DCVL22817</v>
          </cell>
          <cell r="C765" t="str">
            <v>NGUYỄN DUY HUY</v>
          </cell>
          <cell r="D765" t="str">
            <v>66DCVL22</v>
          </cell>
          <cell r="E765">
            <v>5352000</v>
          </cell>
          <cell r="F765" t="str">
            <v>HUY</v>
          </cell>
          <cell r="G765" t="str">
            <v xml:space="preserve">NGUYỄN DUY </v>
          </cell>
          <cell r="H765" t="str">
            <v>Nợ Học phí ( cấm thi)</v>
          </cell>
        </row>
        <row r="766">
          <cell r="B766" t="str">
            <v>66DCVL22197</v>
          </cell>
          <cell r="C766" t="str">
            <v>TRẦN VĂN THÀNH</v>
          </cell>
          <cell r="D766" t="str">
            <v>66DCVL22</v>
          </cell>
          <cell r="E766">
            <v>5352000</v>
          </cell>
          <cell r="F766" t="str">
            <v>THÀNH</v>
          </cell>
          <cell r="G766" t="str">
            <v xml:space="preserve">TRẦN VĂN </v>
          </cell>
          <cell r="H766" t="str">
            <v>Nợ Học phí ( cấm thi)</v>
          </cell>
        </row>
        <row r="767">
          <cell r="B767" t="str">
            <v>66DCVS20019</v>
          </cell>
          <cell r="C767" t="str">
            <v>NGUYỄN VĂN CHIẾN</v>
          </cell>
          <cell r="D767" t="str">
            <v>66DCVS21</v>
          </cell>
          <cell r="E767">
            <v>5734000</v>
          </cell>
          <cell r="F767" t="str">
            <v>CHIẾN</v>
          </cell>
          <cell r="G767" t="str">
            <v xml:space="preserve">NGUYỄN VĂN </v>
          </cell>
        </row>
        <row r="768">
          <cell r="B768" t="str">
            <v>66DCVS21926</v>
          </cell>
          <cell r="C768" t="str">
            <v>ĐẶNG SƠN KỲ</v>
          </cell>
          <cell r="D768" t="str">
            <v>66DCVS21</v>
          </cell>
          <cell r="E768">
            <v>5513350</v>
          </cell>
          <cell r="F768" t="str">
            <v>KỲ</v>
          </cell>
          <cell r="G768" t="str">
            <v xml:space="preserve">ĐẶNG SƠN </v>
          </cell>
          <cell r="H768" t="str">
            <v>Nợ Học phí ( cấm thi)</v>
          </cell>
        </row>
        <row r="769">
          <cell r="B769" t="str">
            <v>66DCVS20178</v>
          </cell>
          <cell r="C769" t="str">
            <v>VŨ VĂN TIẾN</v>
          </cell>
          <cell r="D769" t="str">
            <v>66DCVS21</v>
          </cell>
          <cell r="E769">
            <v>1734000</v>
          </cell>
          <cell r="F769" t="str">
            <v>TIẾN</v>
          </cell>
          <cell r="G769" t="str">
            <v xml:space="preserve">VŨ VĂN </v>
          </cell>
          <cell r="H769" t="str">
            <v>Nợ Học phí ( cấm thi)</v>
          </cell>
        </row>
        <row r="770">
          <cell r="B770" t="str">
            <v>65DLCD21065</v>
          </cell>
          <cell r="C770" t="str">
            <v>Trần Văn Dũng</v>
          </cell>
          <cell r="D770" t="str">
            <v>65DLCD22</v>
          </cell>
          <cell r="E770">
            <v>15663000</v>
          </cell>
          <cell r="F770" t="str">
            <v>Dũng</v>
          </cell>
          <cell r="G770" t="str">
            <v xml:space="preserve">Trần Văn </v>
          </cell>
          <cell r="H770" t="str">
            <v>Nợ Học phí ( cấm thi)</v>
          </cell>
        </row>
        <row r="771">
          <cell r="B771" t="str">
            <v>65DLCD20650</v>
          </cell>
          <cell r="C771" t="str">
            <v>Nguyễn Văn Đức</v>
          </cell>
          <cell r="D771" t="str">
            <v>65DLCD22</v>
          </cell>
          <cell r="E771">
            <v>16413000</v>
          </cell>
          <cell r="F771" t="str">
            <v>Đức</v>
          </cell>
          <cell r="G771" t="str">
            <v xml:space="preserve">Nguyễn Văn </v>
          </cell>
          <cell r="H771" t="str">
            <v>Nợ Học phí ( cấm thi)</v>
          </cell>
        </row>
        <row r="772">
          <cell r="B772" t="str">
            <v>65DLCD20600</v>
          </cell>
          <cell r="C772" t="str">
            <v>Vũ Minh Thanh</v>
          </cell>
          <cell r="D772" t="str">
            <v>65DLCD22</v>
          </cell>
          <cell r="E772">
            <v>15673200</v>
          </cell>
          <cell r="F772" t="str">
            <v>Thanh</v>
          </cell>
          <cell r="G772" t="str">
            <v xml:space="preserve">Vũ Minh </v>
          </cell>
          <cell r="H772" t="str">
            <v>Nợ Học phí ( cấm thi)</v>
          </cell>
        </row>
        <row r="773">
          <cell r="B773" t="str">
            <v>65DLCD21084</v>
          </cell>
          <cell r="C773" t="str">
            <v>Nguyễn Ngọc Duy</v>
          </cell>
          <cell r="D773" t="str">
            <v>65DLCD24</v>
          </cell>
          <cell r="E773">
            <v>10657200</v>
          </cell>
          <cell r="F773" t="str">
            <v>Duy</v>
          </cell>
          <cell r="G773" t="str">
            <v xml:space="preserve">Nguyễn Ngọc </v>
          </cell>
          <cell r="H773" t="str">
            <v>Nợ Học phí ( cấm thi)</v>
          </cell>
        </row>
        <row r="774">
          <cell r="B774" t="str">
            <v>65DLCD20669</v>
          </cell>
          <cell r="C774" t="str">
            <v>Đoàn Văn Hải</v>
          </cell>
          <cell r="D774" t="str">
            <v>65DLCD24</v>
          </cell>
          <cell r="E774">
            <v>5755200</v>
          </cell>
          <cell r="F774" t="str">
            <v>Hải</v>
          </cell>
          <cell r="G774" t="str">
            <v xml:space="preserve">Đoàn Văn </v>
          </cell>
          <cell r="H774" t="str">
            <v>Nợ Học phí ( cấm thi)</v>
          </cell>
        </row>
        <row r="775">
          <cell r="B775" t="str">
            <v>65DLCD20702</v>
          </cell>
          <cell r="C775" t="str">
            <v>Lê Thị Huyền</v>
          </cell>
          <cell r="D775" t="str">
            <v>65DLCD24</v>
          </cell>
          <cell r="E775">
            <v>15405000</v>
          </cell>
          <cell r="F775" t="str">
            <v>Huyền</v>
          </cell>
          <cell r="G775" t="str">
            <v xml:space="preserve">Lê Thị </v>
          </cell>
          <cell r="H775" t="str">
            <v>Nợ Học phí ( cấm thi)</v>
          </cell>
        </row>
        <row r="776">
          <cell r="B776" t="str">
            <v>65DLCD20704</v>
          </cell>
          <cell r="C776" t="str">
            <v>Trịnh Văn Phong</v>
          </cell>
          <cell r="D776" t="str">
            <v>65DLCD24</v>
          </cell>
          <cell r="E776">
            <v>6355200</v>
          </cell>
          <cell r="F776" t="str">
            <v>Phong</v>
          </cell>
          <cell r="G776" t="str">
            <v xml:space="preserve">Trịnh Văn </v>
          </cell>
          <cell r="H776" t="str">
            <v>Nợ Học phí ( cấm thi)</v>
          </cell>
        </row>
        <row r="777">
          <cell r="B777" t="str">
            <v>65DLCD21096</v>
          </cell>
          <cell r="C777" t="str">
            <v>Mai Xuân Tân</v>
          </cell>
          <cell r="D777" t="str">
            <v>65DLCD24</v>
          </cell>
          <cell r="E777">
            <v>5755200</v>
          </cell>
          <cell r="F777" t="str">
            <v>Tân</v>
          </cell>
          <cell r="G777" t="str">
            <v xml:space="preserve">Mai Xuân </v>
          </cell>
          <cell r="H777" t="str">
            <v>Nợ Học phí ( cấm thi)</v>
          </cell>
        </row>
        <row r="778">
          <cell r="B778" t="str">
            <v>65DLCD20694</v>
          </cell>
          <cell r="C778" t="str">
            <v>Đào Duy Vinh</v>
          </cell>
          <cell r="D778" t="str">
            <v>65DLCD24</v>
          </cell>
          <cell r="E778">
            <v>8274000</v>
          </cell>
          <cell r="F778" t="str">
            <v>Vinh</v>
          </cell>
          <cell r="G778" t="str">
            <v xml:space="preserve">Đào Duy </v>
          </cell>
          <cell r="H778" t="str">
            <v>Nợ Học phí ( cấm thi)</v>
          </cell>
        </row>
        <row r="779">
          <cell r="B779" t="str">
            <v>65DLCD20549</v>
          </cell>
          <cell r="C779" t="str">
            <v>Vũ Trường Giang</v>
          </cell>
          <cell r="D779" t="str">
            <v>65DLCD25</v>
          </cell>
          <cell r="E779">
            <v>15405000</v>
          </cell>
          <cell r="F779" t="str">
            <v>Giang</v>
          </cell>
          <cell r="G779" t="str">
            <v xml:space="preserve">Vũ Trường </v>
          </cell>
          <cell r="H779" t="str">
            <v>Nợ Học phí ( cấm thi)</v>
          </cell>
        </row>
        <row r="780">
          <cell r="B780" t="str">
            <v>65DLCD20614</v>
          </cell>
          <cell r="C780" t="str">
            <v>Trần Thanh Liêm</v>
          </cell>
          <cell r="D780" t="str">
            <v>65DLCD25</v>
          </cell>
          <cell r="E780">
            <v>15405000</v>
          </cell>
          <cell r="F780" t="str">
            <v>Liêm</v>
          </cell>
          <cell r="G780" t="str">
            <v xml:space="preserve">Trần Thanh </v>
          </cell>
          <cell r="H780" t="str">
            <v>Nợ Học phí ( cấm thi)</v>
          </cell>
        </row>
        <row r="781">
          <cell r="B781" t="str">
            <v>65DLCD20632</v>
          </cell>
          <cell r="C781" t="str">
            <v>Đỗ Chí Quyền</v>
          </cell>
          <cell r="D781" t="str">
            <v>65DLCD25</v>
          </cell>
          <cell r="E781">
            <v>15415200</v>
          </cell>
          <cell r="F781" t="str">
            <v>Quyền</v>
          </cell>
          <cell r="G781" t="str">
            <v xml:space="preserve">Đỗ Chí </v>
          </cell>
          <cell r="H781" t="str">
            <v>Nợ Học phí ( cấm thi)</v>
          </cell>
        </row>
        <row r="782">
          <cell r="B782" t="str">
            <v>65DLCD20754</v>
          </cell>
          <cell r="C782" t="str">
            <v>Cao Khắc Tuấn</v>
          </cell>
          <cell r="D782" t="str">
            <v>65DLCD25</v>
          </cell>
          <cell r="E782">
            <v>9955200</v>
          </cell>
          <cell r="F782" t="str">
            <v>Tuấn</v>
          </cell>
          <cell r="G782" t="str">
            <v xml:space="preserve">Cao Khắc </v>
          </cell>
          <cell r="H782" t="str">
            <v>Nợ Học phí ( cấm thi)</v>
          </cell>
        </row>
        <row r="783">
          <cell r="B783" t="str">
            <v>65DLCD20550</v>
          </cell>
          <cell r="C783" t="str">
            <v>Trương Công Tuệ</v>
          </cell>
          <cell r="D783" t="str">
            <v>65DLCD25</v>
          </cell>
          <cell r="E783">
            <v>15405000</v>
          </cell>
          <cell r="F783" t="str">
            <v>Tuệ</v>
          </cell>
          <cell r="G783" t="str">
            <v xml:space="preserve">Trương Công </v>
          </cell>
          <cell r="H783" t="str">
            <v>Nợ Học phí ( cấm thi)</v>
          </cell>
        </row>
        <row r="784">
          <cell r="B784" t="str">
            <v>65DLCD20593</v>
          </cell>
          <cell r="C784" t="str">
            <v>Nguyễn Đức Văn</v>
          </cell>
          <cell r="D784" t="str">
            <v>65DLCD25</v>
          </cell>
          <cell r="E784">
            <v>5755200</v>
          </cell>
          <cell r="F784" t="str">
            <v>Văn</v>
          </cell>
          <cell r="G784" t="str">
            <v xml:space="preserve">Nguyễn Đức </v>
          </cell>
          <cell r="H784" t="str">
            <v>Nợ Học phí ( cấm thi)</v>
          </cell>
        </row>
        <row r="785">
          <cell r="B785" t="str">
            <v>65DLCD20591</v>
          </cell>
          <cell r="C785" t="str">
            <v>Lê Bá Cường</v>
          </cell>
          <cell r="D785" t="str">
            <v>65DLCD26</v>
          </cell>
          <cell r="E785">
            <v>9955200</v>
          </cell>
          <cell r="F785" t="str">
            <v>Cường</v>
          </cell>
          <cell r="G785" t="str">
            <v xml:space="preserve">Lê Bá </v>
          </cell>
          <cell r="H785" t="str">
            <v>Nợ Học phí ( cấm thi)</v>
          </cell>
        </row>
        <row r="786">
          <cell r="B786" t="str">
            <v>65DLCD20662</v>
          </cell>
          <cell r="C786" t="str">
            <v>Phạm Quang Huy</v>
          </cell>
          <cell r="D786" t="str">
            <v>65DLCD26</v>
          </cell>
          <cell r="E786">
            <v>5755200</v>
          </cell>
          <cell r="F786" t="str">
            <v>Huy</v>
          </cell>
          <cell r="G786" t="str">
            <v xml:space="preserve">Phạm Quang </v>
          </cell>
          <cell r="H786" t="str">
            <v>Nợ Học phí ( cấm thi)</v>
          </cell>
        </row>
        <row r="787">
          <cell r="B787" t="str">
            <v>65DLCD21061</v>
          </cell>
          <cell r="C787" t="str">
            <v>Khương Quốc Phong</v>
          </cell>
          <cell r="D787" t="str">
            <v>65DLCD26</v>
          </cell>
          <cell r="E787">
            <v>5755200</v>
          </cell>
          <cell r="F787" t="str">
            <v>Phong</v>
          </cell>
          <cell r="G787" t="str">
            <v xml:space="preserve">Khương Quốc </v>
          </cell>
          <cell r="H787" t="str">
            <v>Nợ Học phí ( cấm thi)</v>
          </cell>
        </row>
        <row r="788">
          <cell r="B788" t="str">
            <v>65DLCD20605</v>
          </cell>
          <cell r="C788" t="str">
            <v>Nguyễn Bá Quyết</v>
          </cell>
          <cell r="D788" t="str">
            <v>65DLCD26</v>
          </cell>
          <cell r="E788">
            <v>8155000</v>
          </cell>
          <cell r="F788" t="str">
            <v>Quyết</v>
          </cell>
          <cell r="G788" t="str">
            <v xml:space="preserve">Nguyễn Bá </v>
          </cell>
          <cell r="H788" t="str">
            <v>Nợ Học phí ( cấm thi)</v>
          </cell>
        </row>
        <row r="789">
          <cell r="B789" t="str">
            <v>65DLCD20464</v>
          </cell>
          <cell r="C789" t="str">
            <v>Ngô Tiến Thanh</v>
          </cell>
          <cell r="D789" t="str">
            <v>65DLCD26</v>
          </cell>
          <cell r="E789">
            <v>15415000</v>
          </cell>
          <cell r="F789" t="str">
            <v>Thanh</v>
          </cell>
          <cell r="G789" t="str">
            <v xml:space="preserve">Ngô Tiến </v>
          </cell>
          <cell r="H789" t="str">
            <v>Nợ Học phí ( cấm thi)</v>
          </cell>
        </row>
        <row r="790">
          <cell r="B790" t="str">
            <v>65DLCD20525</v>
          </cell>
          <cell r="C790" t="str">
            <v>Thái Mạnh Thắng</v>
          </cell>
          <cell r="D790" t="str">
            <v>65DLCD26</v>
          </cell>
          <cell r="E790">
            <v>15415000</v>
          </cell>
          <cell r="F790" t="str">
            <v>Thắng</v>
          </cell>
          <cell r="G790" t="str">
            <v xml:space="preserve">Thái Mạnh </v>
          </cell>
          <cell r="H790" t="str">
            <v>Nợ Học phí ( cấm thi)</v>
          </cell>
        </row>
        <row r="791">
          <cell r="B791" t="str">
            <v>65DLCD21069</v>
          </cell>
          <cell r="C791" t="str">
            <v>Vũ Xuân Thế</v>
          </cell>
          <cell r="D791" t="str">
            <v>65DLCD26</v>
          </cell>
          <cell r="E791">
            <v>9955200</v>
          </cell>
          <cell r="F791" t="str">
            <v>Thế</v>
          </cell>
          <cell r="G791" t="str">
            <v xml:space="preserve">Vũ Xuân </v>
          </cell>
          <cell r="H791" t="str">
            <v>Nợ Học phí ( cấm thi)</v>
          </cell>
        </row>
        <row r="792">
          <cell r="B792" t="str">
            <v>65DLCD20567</v>
          </cell>
          <cell r="C792" t="str">
            <v>Đoàn Ngọc Thuân</v>
          </cell>
          <cell r="D792" t="str">
            <v>65DLCD26</v>
          </cell>
          <cell r="E792">
            <v>5755200</v>
          </cell>
          <cell r="F792" t="str">
            <v>Thuân</v>
          </cell>
          <cell r="G792" t="str">
            <v xml:space="preserve">Đoàn Ngọc </v>
          </cell>
          <cell r="H792" t="str">
            <v>Nợ Học phí ( cấm thi)</v>
          </cell>
        </row>
        <row r="793">
          <cell r="B793" t="str">
            <v>65DLCD27078</v>
          </cell>
          <cell r="C793" t="str">
            <v>Đỗ Đức Hùng</v>
          </cell>
          <cell r="D793" t="str">
            <v>65DLCD27</v>
          </cell>
          <cell r="E793">
            <v>1883200</v>
          </cell>
          <cell r="F793" t="str">
            <v>Hùng</v>
          </cell>
          <cell r="G793" t="str">
            <v xml:space="preserve">Đỗ Đức </v>
          </cell>
          <cell r="H793" t="str">
            <v>Nợ Học phí ( cấm thi)</v>
          </cell>
        </row>
        <row r="794">
          <cell r="B794" t="str">
            <v>65DLCD27031</v>
          </cell>
          <cell r="C794" t="str">
            <v>Hoàng Ngọc Hùng</v>
          </cell>
          <cell r="D794" t="str">
            <v>65DLCD27</v>
          </cell>
          <cell r="E794">
            <v>11853600</v>
          </cell>
          <cell r="F794" t="str">
            <v>Hùng</v>
          </cell>
          <cell r="G794" t="str">
            <v xml:space="preserve">Hoàng Ngọc </v>
          </cell>
          <cell r="H794" t="str">
            <v>Nợ Học phí ( cấm thi)</v>
          </cell>
        </row>
        <row r="795">
          <cell r="B795" t="str">
            <v>65DLCD27084</v>
          </cell>
          <cell r="C795" t="str">
            <v>Lê Hoàng Ngọc</v>
          </cell>
          <cell r="D795" t="str">
            <v>65DLCD27</v>
          </cell>
          <cell r="E795">
            <v>6883200</v>
          </cell>
          <cell r="F795" t="str">
            <v>Ngọc</v>
          </cell>
          <cell r="G795" t="str">
            <v xml:space="preserve">Lê Hoàng </v>
          </cell>
          <cell r="H795" t="str">
            <v>Nợ Học phí ( cấm thi)</v>
          </cell>
        </row>
        <row r="796">
          <cell r="B796" t="str">
            <v>65DLCD27075</v>
          </cell>
          <cell r="C796" t="str">
            <v>Trần Mạnh Tuấn</v>
          </cell>
          <cell r="D796" t="str">
            <v>65DLCD27</v>
          </cell>
          <cell r="E796">
            <v>6883200</v>
          </cell>
          <cell r="F796" t="str">
            <v>Tuấn</v>
          </cell>
          <cell r="G796" t="str">
            <v xml:space="preserve">Trần Mạnh </v>
          </cell>
          <cell r="H796" t="str">
            <v>Nợ Học phí ( cấm thi)</v>
          </cell>
        </row>
        <row r="797">
          <cell r="B797" t="str">
            <v>65DLCD27076</v>
          </cell>
          <cell r="C797" t="str">
            <v>Chu Văn Doanh</v>
          </cell>
          <cell r="D797" t="str">
            <v>65DLCD28</v>
          </cell>
          <cell r="E797">
            <v>11997600</v>
          </cell>
          <cell r="F797" t="str">
            <v>Doanh</v>
          </cell>
          <cell r="G797" t="str">
            <v xml:space="preserve">Chu Văn </v>
          </cell>
          <cell r="H797" t="str">
            <v>Nợ Học phí ( cấm thi)</v>
          </cell>
        </row>
        <row r="798">
          <cell r="B798" t="str">
            <v>65DLCD27028</v>
          </cell>
          <cell r="C798" t="str">
            <v>Nguyễn Văn Dư</v>
          </cell>
          <cell r="D798" t="str">
            <v>65DLCD28</v>
          </cell>
          <cell r="E798">
            <v>6883200</v>
          </cell>
          <cell r="F798" t="str">
            <v>Dư</v>
          </cell>
          <cell r="G798" t="str">
            <v xml:space="preserve">Nguyễn Văn </v>
          </cell>
          <cell r="H798" t="str">
            <v>Nợ Học phí ( cấm thi)</v>
          </cell>
        </row>
        <row r="799">
          <cell r="B799" t="str">
            <v>65DLCD27037</v>
          </cell>
          <cell r="C799" t="str">
            <v>Nguyễn Văn Đương</v>
          </cell>
          <cell r="D799" t="str">
            <v>65DLCD28</v>
          </cell>
          <cell r="E799">
            <v>1883200</v>
          </cell>
          <cell r="F799" t="str">
            <v>Đương</v>
          </cell>
          <cell r="G799" t="str">
            <v xml:space="preserve">Nguyễn Văn </v>
          </cell>
          <cell r="H799" t="str">
            <v>Nợ Học phí ( cấm thi)</v>
          </cell>
        </row>
        <row r="800">
          <cell r="B800" t="str">
            <v>65DLCD27097</v>
          </cell>
          <cell r="C800" t="str">
            <v>Trần Vũ Hoàng</v>
          </cell>
          <cell r="D800" t="str">
            <v>65DLCD28</v>
          </cell>
          <cell r="E800">
            <v>3883200</v>
          </cell>
          <cell r="F800" t="str">
            <v>Hoàng</v>
          </cell>
          <cell r="G800" t="str">
            <v xml:space="preserve">Trần Vũ </v>
          </cell>
          <cell r="H800" t="str">
            <v>Nợ Học phí ( cấm thi)</v>
          </cell>
        </row>
        <row r="801">
          <cell r="B801" t="str">
            <v>65DLCD27086</v>
          </cell>
          <cell r="C801" t="str">
            <v>Hoàng Đình Trọng</v>
          </cell>
          <cell r="D801" t="str">
            <v>65DLCD28</v>
          </cell>
          <cell r="E801">
            <v>1353600</v>
          </cell>
          <cell r="F801" t="str">
            <v>Trọng</v>
          </cell>
          <cell r="G801" t="str">
            <v xml:space="preserve">Hoàng Đình </v>
          </cell>
          <cell r="H801" t="str">
            <v>Nợ Học phí ( cấm thi)</v>
          </cell>
        </row>
        <row r="802">
          <cell r="B802" t="str">
            <v>65DLCD27039</v>
          </cell>
          <cell r="C802" t="str">
            <v>Đinh Quang Tuấn</v>
          </cell>
          <cell r="D802" t="str">
            <v>65DLCD28</v>
          </cell>
          <cell r="E802">
            <v>8485600</v>
          </cell>
          <cell r="F802" t="str">
            <v>Tuấn</v>
          </cell>
          <cell r="G802" t="str">
            <v xml:space="preserve">Đinh Quang </v>
          </cell>
          <cell r="H802" t="str">
            <v>Nợ Học phí ( cấm thi)</v>
          </cell>
        </row>
        <row r="803">
          <cell r="B803" t="str">
            <v>65DLCD27058</v>
          </cell>
          <cell r="C803" t="str">
            <v>Nguyễn Văn Tuấn</v>
          </cell>
          <cell r="D803" t="str">
            <v>65DLCD28</v>
          </cell>
          <cell r="E803">
            <v>3693600</v>
          </cell>
          <cell r="F803" t="str">
            <v>Tuấn</v>
          </cell>
          <cell r="G803" t="str">
            <v xml:space="preserve">Nguyễn Văn </v>
          </cell>
          <cell r="H803" t="str">
            <v>Nợ Học phí ( cấm thi)</v>
          </cell>
        </row>
        <row r="804">
          <cell r="B804" t="str">
            <v>65DLCD27091</v>
          </cell>
          <cell r="C804" t="str">
            <v>Phạm Viết Việt</v>
          </cell>
          <cell r="D804" t="str">
            <v>65DLCD28</v>
          </cell>
          <cell r="E804">
            <v>6883200</v>
          </cell>
          <cell r="F804" t="str">
            <v>Việt</v>
          </cell>
          <cell r="G804" t="str">
            <v xml:space="preserve">Phạm Viết </v>
          </cell>
          <cell r="H804" t="str">
            <v>Nợ Học phí ( cấm thi)</v>
          </cell>
        </row>
        <row r="805">
          <cell r="B805" t="str">
            <v>65DLDD20326</v>
          </cell>
          <cell r="C805" t="str">
            <v>Phạm Tuấn Anh</v>
          </cell>
          <cell r="D805" t="str">
            <v>65DLDD21</v>
          </cell>
          <cell r="E805">
            <v>5232000</v>
          </cell>
          <cell r="F805" t="str">
            <v>Anh</v>
          </cell>
          <cell r="G805" t="str">
            <v xml:space="preserve">Phạm Tuấn </v>
          </cell>
          <cell r="H805" t="str">
            <v>Nợ Học phí ( cấm thi)</v>
          </cell>
        </row>
        <row r="806">
          <cell r="B806" t="str">
            <v>65DLDD11263</v>
          </cell>
          <cell r="C806" t="str">
            <v>Vũ Tuấn Hiền</v>
          </cell>
          <cell r="D806" t="str">
            <v>65DLDD21</v>
          </cell>
          <cell r="E806">
            <v>2370000</v>
          </cell>
          <cell r="F806" t="str">
            <v>Hiền</v>
          </cell>
          <cell r="G806" t="str">
            <v xml:space="preserve">Vũ Tuấn </v>
          </cell>
          <cell r="H806" t="str">
            <v>Nợ Học phí ( cấm thi)</v>
          </cell>
        </row>
        <row r="807">
          <cell r="B807" t="str">
            <v>65DLDD20355</v>
          </cell>
          <cell r="C807" t="str">
            <v>Hoàng Văn Huấn</v>
          </cell>
          <cell r="D807" t="str">
            <v>65DLDD21</v>
          </cell>
          <cell r="E807">
            <v>9618000</v>
          </cell>
          <cell r="F807" t="str">
            <v>Huấn</v>
          </cell>
          <cell r="G807" t="str">
            <v xml:space="preserve">Hoàng Văn </v>
          </cell>
          <cell r="H807" t="str">
            <v>Nợ Học phí ( cấm thi)</v>
          </cell>
        </row>
        <row r="808">
          <cell r="B808" t="str">
            <v>65DLDD20354</v>
          </cell>
          <cell r="C808" t="str">
            <v>Đào Đức Khương</v>
          </cell>
          <cell r="D808" t="str">
            <v>65DLDD21</v>
          </cell>
          <cell r="E808">
            <v>10086000</v>
          </cell>
          <cell r="F808" t="str">
            <v>Khương</v>
          </cell>
          <cell r="G808" t="str">
            <v xml:space="preserve">Đào Đức </v>
          </cell>
          <cell r="H808" t="str">
            <v>Nợ Học phí ( cấm thi)</v>
          </cell>
        </row>
        <row r="809">
          <cell r="B809" t="str">
            <v>65DLDD20351</v>
          </cell>
          <cell r="C809" t="str">
            <v>Trần Hữu Thắng</v>
          </cell>
          <cell r="D809" t="str">
            <v>65DLDD21</v>
          </cell>
          <cell r="E809">
            <v>5232000</v>
          </cell>
          <cell r="F809" t="str">
            <v>Thắng</v>
          </cell>
          <cell r="G809" t="str">
            <v xml:space="preserve">Trần Hữu </v>
          </cell>
          <cell r="H809" t="str">
            <v>Nợ Học phí ( cấm thi)</v>
          </cell>
        </row>
        <row r="810">
          <cell r="B810" t="str">
            <v>65DLDD20420</v>
          </cell>
          <cell r="C810" t="str">
            <v>Trần Duy Thiệu</v>
          </cell>
          <cell r="D810" t="str">
            <v>65DLDD21</v>
          </cell>
          <cell r="E810">
            <v>5232000</v>
          </cell>
          <cell r="F810" t="str">
            <v>Thiệu</v>
          </cell>
          <cell r="G810" t="str">
            <v xml:space="preserve">Trần Duy </v>
          </cell>
          <cell r="H810" t="str">
            <v>Nợ Học phí ( cấm thi)</v>
          </cell>
        </row>
        <row r="811">
          <cell r="B811" t="str">
            <v>65DLDD20390</v>
          </cell>
          <cell r="C811" t="str">
            <v>Vũ Ngọc Khởi</v>
          </cell>
          <cell r="D811" t="str">
            <v>65DLDD22</v>
          </cell>
          <cell r="E811">
            <v>5232000</v>
          </cell>
          <cell r="F811" t="str">
            <v>Khởi</v>
          </cell>
          <cell r="G811" t="str">
            <v xml:space="preserve">Vũ Ngọc </v>
          </cell>
          <cell r="H811" t="str">
            <v>Nợ Học phí ( cấm thi)</v>
          </cell>
        </row>
        <row r="812">
          <cell r="B812" t="str">
            <v>65DLDD10460</v>
          </cell>
          <cell r="C812" t="str">
            <v>Phạm Anh Tuân</v>
          </cell>
          <cell r="D812" t="str">
            <v>65DLDD22</v>
          </cell>
          <cell r="E812">
            <v>5232000</v>
          </cell>
          <cell r="F812" t="str">
            <v>Tuân</v>
          </cell>
          <cell r="G812" t="str">
            <v xml:space="preserve">Phạm Anh </v>
          </cell>
          <cell r="H812" t="str">
            <v>Nợ Học phí ( cấm thi)</v>
          </cell>
        </row>
        <row r="813">
          <cell r="B813" t="str">
            <v>65DLDD20335</v>
          </cell>
          <cell r="C813" t="str">
            <v>Lương Công Tuấn</v>
          </cell>
          <cell r="D813" t="str">
            <v>65DLDD22</v>
          </cell>
          <cell r="E813">
            <v>5232000</v>
          </cell>
          <cell r="F813" t="str">
            <v>Tuấn</v>
          </cell>
          <cell r="G813" t="str">
            <v xml:space="preserve">Lương Công </v>
          </cell>
          <cell r="H813" t="str">
            <v>Nợ Học phí ( cấm thi)</v>
          </cell>
        </row>
        <row r="814">
          <cell r="B814" t="str">
            <v>65DLDD27004</v>
          </cell>
          <cell r="C814" t="str">
            <v>Hoàng Văn Chiến</v>
          </cell>
          <cell r="D814" t="str">
            <v>65DLDD23</v>
          </cell>
          <cell r="E814">
            <v>5736000</v>
          </cell>
          <cell r="F814" t="str">
            <v>Chiến</v>
          </cell>
          <cell r="G814" t="str">
            <v xml:space="preserve">Hoàng Văn </v>
          </cell>
          <cell r="H814" t="str">
            <v>Nợ Học phí ( cấm thi)</v>
          </cell>
        </row>
        <row r="815">
          <cell r="B815" t="str">
            <v>65DLDD27022</v>
          </cell>
          <cell r="C815" t="str">
            <v>Lê Thành Chinh</v>
          </cell>
          <cell r="D815" t="str">
            <v>65DLDD23</v>
          </cell>
          <cell r="E815">
            <v>5736000</v>
          </cell>
          <cell r="F815" t="str">
            <v>Chinh</v>
          </cell>
          <cell r="G815" t="str">
            <v xml:space="preserve">Lê Thành </v>
          </cell>
          <cell r="H815" t="str">
            <v>Nợ Học phí ( cấm thi)</v>
          </cell>
        </row>
        <row r="816">
          <cell r="B816" t="str">
            <v>65DLDD27012</v>
          </cell>
          <cell r="C816" t="str">
            <v>Lê Minh Đạt</v>
          </cell>
          <cell r="D816" t="str">
            <v>65DLDD23</v>
          </cell>
          <cell r="E816">
            <v>6642800</v>
          </cell>
          <cell r="F816" t="str">
            <v>Đạt</v>
          </cell>
          <cell r="G816" t="str">
            <v xml:space="preserve">Lê Minh </v>
          </cell>
          <cell r="H816" t="str">
            <v>Nợ Học phí ( cấm thi)</v>
          </cell>
        </row>
        <row r="817">
          <cell r="B817" t="str">
            <v>65DLDD27034</v>
          </cell>
          <cell r="C817" t="str">
            <v>Phạm Mạnh Linh</v>
          </cell>
          <cell r="D817" t="str">
            <v>65DLDD23</v>
          </cell>
          <cell r="E817">
            <v>5736000</v>
          </cell>
          <cell r="F817" t="str">
            <v>Linh</v>
          </cell>
          <cell r="G817" t="str">
            <v xml:space="preserve">Phạm Mạnh </v>
          </cell>
          <cell r="H817" t="str">
            <v>Nợ Học phí ( cấm thi)</v>
          </cell>
        </row>
        <row r="818">
          <cell r="B818" t="str">
            <v>65DLDD27007</v>
          </cell>
          <cell r="C818" t="str">
            <v>Kiều Văn Long</v>
          </cell>
          <cell r="D818" t="str">
            <v>65DLDD23</v>
          </cell>
          <cell r="E818">
            <v>5736000</v>
          </cell>
          <cell r="F818" t="str">
            <v>Long</v>
          </cell>
          <cell r="G818" t="str">
            <v xml:space="preserve">Kiều Văn </v>
          </cell>
          <cell r="H818" t="str">
            <v>Nợ Học phí ( cấm thi)</v>
          </cell>
        </row>
        <row r="819">
          <cell r="B819" t="str">
            <v>65DLDD27008</v>
          </cell>
          <cell r="C819" t="str">
            <v>Nguyễn Hữu Ninh</v>
          </cell>
          <cell r="D819" t="str">
            <v>65DLDD23</v>
          </cell>
          <cell r="E819">
            <v>5736000</v>
          </cell>
          <cell r="F819" t="str">
            <v>Ninh</v>
          </cell>
          <cell r="G819" t="str">
            <v xml:space="preserve">Nguyễn Hữu </v>
          </cell>
          <cell r="H819" t="str">
            <v>Nợ Học phí ( cấm thi)</v>
          </cell>
        </row>
        <row r="820">
          <cell r="B820" t="str">
            <v>65DLDD27013</v>
          </cell>
          <cell r="C820" t="str">
            <v>Trịnh Văn Tiến</v>
          </cell>
          <cell r="D820" t="str">
            <v>65DLDD23</v>
          </cell>
          <cell r="E820">
            <v>5736000</v>
          </cell>
          <cell r="F820" t="str">
            <v>Tiến</v>
          </cell>
          <cell r="G820" t="str">
            <v xml:space="preserve">Trịnh Văn </v>
          </cell>
          <cell r="H820" t="str">
            <v>Nợ Học phí ( cấm thi)</v>
          </cell>
        </row>
        <row r="821">
          <cell r="B821" t="str">
            <v>65DLDD27002</v>
          </cell>
          <cell r="C821" t="str">
            <v>Hồ Hoàng Tú</v>
          </cell>
          <cell r="D821" t="str">
            <v>65DLDD23</v>
          </cell>
          <cell r="E821">
            <v>10968000</v>
          </cell>
          <cell r="F821" t="str">
            <v>Tú</v>
          </cell>
          <cell r="G821" t="str">
            <v xml:space="preserve">Hồ Hoàng </v>
          </cell>
          <cell r="H821" t="str">
            <v>Nợ Học phí ( cấm thi)</v>
          </cell>
        </row>
        <row r="822">
          <cell r="B822" t="str">
            <v>65DLDD27024</v>
          </cell>
          <cell r="C822" t="str">
            <v>Hoàng Văn Vương</v>
          </cell>
          <cell r="D822" t="str">
            <v>65DLDD23</v>
          </cell>
          <cell r="E822">
            <v>5736000</v>
          </cell>
          <cell r="F822" t="str">
            <v>Vương</v>
          </cell>
          <cell r="G822" t="str">
            <v xml:space="preserve">Hoàng Văn </v>
          </cell>
          <cell r="H822" t="str">
            <v>Nợ Học phí ( cấm thi)</v>
          </cell>
        </row>
        <row r="823">
          <cell r="B823" t="str">
            <v>65DLKT27012</v>
          </cell>
          <cell r="C823" t="str">
            <v>Hoàng Thị Lan</v>
          </cell>
          <cell r="D823" t="str">
            <v>65DLKT25</v>
          </cell>
          <cell r="E823">
            <v>2505600</v>
          </cell>
          <cell r="F823" t="str">
            <v>Lan</v>
          </cell>
          <cell r="G823" t="str">
            <v xml:space="preserve">Hoàng Thị </v>
          </cell>
          <cell r="H823" t="str">
            <v>Nợ Học phí ( cấm thi)</v>
          </cell>
        </row>
        <row r="824">
          <cell r="B824" t="str">
            <v>65DLKT27013</v>
          </cell>
          <cell r="C824" t="str">
            <v>Bùi Thị Lựu</v>
          </cell>
          <cell r="D824" t="str">
            <v>65DLKT25</v>
          </cell>
          <cell r="E824">
            <v>6176000</v>
          </cell>
          <cell r="F824" t="str">
            <v>Lựu</v>
          </cell>
          <cell r="G824" t="str">
            <v xml:space="preserve">Bùi Thị </v>
          </cell>
          <cell r="H824" t="str">
            <v>Nợ Học phí ( cấm thi)</v>
          </cell>
        </row>
        <row r="825">
          <cell r="B825" t="str">
            <v>65DLKT27017</v>
          </cell>
          <cell r="C825" t="str">
            <v>Nguyễn Văn Tùng</v>
          </cell>
          <cell r="D825" t="str">
            <v>65DLKT25</v>
          </cell>
          <cell r="E825">
            <v>2505600</v>
          </cell>
          <cell r="F825" t="str">
            <v>Tùng</v>
          </cell>
          <cell r="G825" t="str">
            <v xml:space="preserve">Nguyễn Văn </v>
          </cell>
          <cell r="H825" t="str">
            <v>Nợ Học phí ( cấm thi)</v>
          </cell>
        </row>
        <row r="826">
          <cell r="B826" t="str">
            <v>65DLMX20919</v>
          </cell>
          <cell r="C826" t="str">
            <v>Phạm Thị Hiền</v>
          </cell>
          <cell r="D826" t="str">
            <v>65DLMX21</v>
          </cell>
          <cell r="E826">
            <v>3139200</v>
          </cell>
          <cell r="F826" t="str">
            <v>Hiền</v>
          </cell>
          <cell r="G826" t="str">
            <v xml:space="preserve">Phạm Thị </v>
          </cell>
          <cell r="H826" t="str">
            <v>Nợ Học phí ( cấm thi)</v>
          </cell>
        </row>
        <row r="827">
          <cell r="B827" t="str">
            <v>65DLOT20958</v>
          </cell>
          <cell r="C827" t="str">
            <v>Tạ Đình Đạt</v>
          </cell>
          <cell r="D827" t="str">
            <v>65DLOT21</v>
          </cell>
          <cell r="E827">
            <v>7243200</v>
          </cell>
          <cell r="F827" t="str">
            <v>Đạt</v>
          </cell>
          <cell r="G827" t="str">
            <v xml:space="preserve">Tạ Đình </v>
          </cell>
          <cell r="H827" t="str">
            <v>Nợ Học phí ( cấm thi)</v>
          </cell>
        </row>
        <row r="828">
          <cell r="B828" t="str">
            <v>65DLOT20933</v>
          </cell>
          <cell r="C828" t="str">
            <v>Vũ Sỹ Hân</v>
          </cell>
          <cell r="D828" t="str">
            <v>65DLOT21</v>
          </cell>
          <cell r="E828">
            <v>4518200</v>
          </cell>
          <cell r="F828" t="str">
            <v>Hân</v>
          </cell>
          <cell r="G828" t="str">
            <v xml:space="preserve">Vũ Sỹ </v>
          </cell>
          <cell r="H828" t="str">
            <v>Nợ Học phí ( cấm thi)</v>
          </cell>
        </row>
        <row r="829">
          <cell r="B829" t="str">
            <v>65DLOT20955</v>
          </cell>
          <cell r="C829" t="str">
            <v>Nguyễn Văn Hiệu</v>
          </cell>
          <cell r="D829" t="str">
            <v>65DLOT21</v>
          </cell>
          <cell r="E829">
            <v>7243200</v>
          </cell>
          <cell r="F829" t="str">
            <v>Hiệu</v>
          </cell>
          <cell r="G829" t="str">
            <v xml:space="preserve">Nguyễn Văn </v>
          </cell>
          <cell r="H829" t="str">
            <v>Nợ Học phí ( cấm thi)</v>
          </cell>
        </row>
        <row r="830">
          <cell r="B830" t="str">
            <v>65DLOT20946</v>
          </cell>
          <cell r="C830" t="str">
            <v>Hà Văn Sỹ</v>
          </cell>
          <cell r="D830" t="str">
            <v>65DLOT21</v>
          </cell>
          <cell r="E830">
            <v>7243200</v>
          </cell>
          <cell r="F830" t="str">
            <v>Sỹ</v>
          </cell>
          <cell r="G830" t="str">
            <v xml:space="preserve">Hà Văn </v>
          </cell>
          <cell r="H830" t="str">
            <v>Nợ Học phí ( cấm thi)</v>
          </cell>
        </row>
        <row r="831">
          <cell r="B831" t="str">
            <v>65DLOT20942</v>
          </cell>
          <cell r="C831" t="str">
            <v>Nguyễn Đức Tâm</v>
          </cell>
          <cell r="D831" t="str">
            <v>65DLOT21</v>
          </cell>
          <cell r="E831">
            <v>11757000</v>
          </cell>
          <cell r="F831" t="str">
            <v>Tâm</v>
          </cell>
          <cell r="G831" t="str">
            <v xml:space="preserve">Nguyễn Đức </v>
          </cell>
          <cell r="H831" t="str">
            <v>Nợ Học phí ( cấm thi)</v>
          </cell>
        </row>
        <row r="832">
          <cell r="B832" t="str">
            <v>65DLOT20932</v>
          </cell>
          <cell r="C832" t="str">
            <v>Nguyễn Mạnh Tiến</v>
          </cell>
          <cell r="D832" t="str">
            <v>65DLOT21</v>
          </cell>
          <cell r="E832">
            <v>3139200</v>
          </cell>
          <cell r="F832" t="str">
            <v>Tiến</v>
          </cell>
          <cell r="G832" t="str">
            <v xml:space="preserve">Nguyễn Mạnh </v>
          </cell>
          <cell r="H832" t="str">
            <v>Nợ Học phí ( cấm thi)</v>
          </cell>
        </row>
        <row r="833">
          <cell r="B833" t="str">
            <v>65DLOT27018</v>
          </cell>
          <cell r="C833" t="str">
            <v>Lê Văn Đức</v>
          </cell>
          <cell r="D833" t="str">
            <v>65DLOT22</v>
          </cell>
          <cell r="E833">
            <v>13198400</v>
          </cell>
          <cell r="F833" t="str">
            <v>Đức</v>
          </cell>
          <cell r="G833" t="str">
            <v xml:space="preserve">Lê Văn </v>
          </cell>
          <cell r="H833" t="str">
            <v>Nợ Học phí ( cấm thi)</v>
          </cell>
        </row>
        <row r="834">
          <cell r="B834" t="str">
            <v>65DLOT27009</v>
          </cell>
          <cell r="C834" t="str">
            <v>Hà Văn Giang</v>
          </cell>
          <cell r="D834" t="str">
            <v>65DLOT22</v>
          </cell>
          <cell r="E834">
            <v>6842400</v>
          </cell>
          <cell r="F834" t="str">
            <v>Giang</v>
          </cell>
          <cell r="G834" t="str">
            <v xml:space="preserve">Hà Văn </v>
          </cell>
          <cell r="H834" t="str">
            <v>Nợ Học phí ( cấm thi)</v>
          </cell>
        </row>
        <row r="835">
          <cell r="B835" t="str">
            <v>65DLOT27002</v>
          </cell>
          <cell r="C835" t="str">
            <v>Trịnh Xuân Hiến</v>
          </cell>
          <cell r="D835" t="str">
            <v>65DLOT22</v>
          </cell>
          <cell r="E835">
            <v>4008400</v>
          </cell>
          <cell r="F835" t="str">
            <v>Hiến</v>
          </cell>
          <cell r="G835" t="str">
            <v xml:space="preserve">Trịnh Xuân </v>
          </cell>
          <cell r="H835" t="str">
            <v>Nợ Học phí ( cấm thi)</v>
          </cell>
        </row>
        <row r="836">
          <cell r="B836" t="str">
            <v>65DLOT27011</v>
          </cell>
          <cell r="C836" t="str">
            <v>Trần Như Hiếu</v>
          </cell>
          <cell r="D836" t="str">
            <v>65DLOT22</v>
          </cell>
          <cell r="E836">
            <v>5808400</v>
          </cell>
          <cell r="F836" t="str">
            <v>Hiếu</v>
          </cell>
          <cell r="G836" t="str">
            <v xml:space="preserve">Trần Như </v>
          </cell>
          <cell r="H836" t="str">
            <v>Nợ Học phí ( cấm thi)</v>
          </cell>
        </row>
        <row r="837">
          <cell r="B837" t="str">
            <v>65DLOT27007</v>
          </cell>
          <cell r="C837" t="str">
            <v>Nguyễn Tiến Hùng</v>
          </cell>
          <cell r="D837" t="str">
            <v>65DLOT22</v>
          </cell>
          <cell r="E837">
            <v>3441600</v>
          </cell>
          <cell r="F837" t="str">
            <v>Hùng</v>
          </cell>
          <cell r="G837" t="str">
            <v xml:space="preserve">Nguyễn Tiến </v>
          </cell>
          <cell r="H837" t="str">
            <v>Nợ Học phí ( cấm thi)</v>
          </cell>
        </row>
        <row r="838">
          <cell r="B838" t="str">
            <v>65DLOT27001</v>
          </cell>
          <cell r="C838" t="str">
            <v>Nguyễn Xuân Ngọc</v>
          </cell>
          <cell r="D838" t="str">
            <v>65DLOT22</v>
          </cell>
          <cell r="E838">
            <v>3441600</v>
          </cell>
          <cell r="F838" t="str">
            <v>Ngọc</v>
          </cell>
          <cell r="G838" t="str">
            <v xml:space="preserve">Nguyễn Xuân </v>
          </cell>
          <cell r="H838" t="str">
            <v>Nợ Học phí ( cấm thi)</v>
          </cell>
        </row>
        <row r="839">
          <cell r="B839" t="str">
            <v>65DLOT27004</v>
          </cell>
          <cell r="C839" t="str">
            <v>Phạm Hải Sơn</v>
          </cell>
          <cell r="D839" t="str">
            <v>65DLOT22</v>
          </cell>
          <cell r="E839">
            <v>9198400</v>
          </cell>
          <cell r="F839" t="str">
            <v>Sơn</v>
          </cell>
          <cell r="G839" t="str">
            <v xml:space="preserve">Phạm Hải </v>
          </cell>
          <cell r="H839" t="str">
            <v>Nợ Học phí ( cấm thi)</v>
          </cell>
        </row>
        <row r="840">
          <cell r="B840" t="str">
            <v>65DLOT27016</v>
          </cell>
          <cell r="C840" t="str">
            <v>Nguyễn Chí Thành</v>
          </cell>
          <cell r="D840" t="str">
            <v>65DLOT22</v>
          </cell>
          <cell r="E840">
            <v>5198400</v>
          </cell>
          <cell r="F840" t="str">
            <v>Thành</v>
          </cell>
          <cell r="G840" t="str">
            <v xml:space="preserve">Nguyễn Chí </v>
          </cell>
          <cell r="H840" t="str">
            <v>Nợ Học phí ( cấm thi)</v>
          </cell>
        </row>
        <row r="841">
          <cell r="B841" t="str">
            <v>65DLOT27010</v>
          </cell>
          <cell r="C841" t="str">
            <v>Đặng Sỹ Thoảng</v>
          </cell>
          <cell r="D841" t="str">
            <v>65DLOT22</v>
          </cell>
          <cell r="E841">
            <v>10808400</v>
          </cell>
          <cell r="F841" t="str">
            <v>Thoảng</v>
          </cell>
          <cell r="G841" t="str">
            <v xml:space="preserve">Đặng Sỹ </v>
          </cell>
          <cell r="H841" t="str">
            <v>Nợ Học phí ( cấm thi)</v>
          </cell>
        </row>
        <row r="842">
          <cell r="B842" t="str">
            <v>66DLCD20049</v>
          </cell>
          <cell r="C842" t="str">
            <v>Dương Thế Tuân</v>
          </cell>
          <cell r="D842" t="str">
            <v>66DLCD21</v>
          </cell>
          <cell r="E842">
            <v>5449200</v>
          </cell>
          <cell r="F842" t="str">
            <v>Tuân</v>
          </cell>
          <cell r="G842" t="str">
            <v xml:space="preserve">Dương Thế </v>
          </cell>
          <cell r="H842" t="str">
            <v>Nợ Học phí ( cấm thi)</v>
          </cell>
        </row>
        <row r="843">
          <cell r="B843" t="str">
            <v>66DLCD20275</v>
          </cell>
          <cell r="C843" t="str">
            <v>Nguyễn Thành Đạt</v>
          </cell>
          <cell r="D843" t="str">
            <v>66DLCD22</v>
          </cell>
          <cell r="E843">
            <v>5449200</v>
          </cell>
          <cell r="F843" t="str">
            <v>Đạt</v>
          </cell>
          <cell r="G843" t="str">
            <v xml:space="preserve">Nguyễn Thành </v>
          </cell>
          <cell r="H843" t="str">
            <v>Nợ Học phí ( cấm thi)</v>
          </cell>
        </row>
        <row r="844">
          <cell r="B844" t="str">
            <v>66DLCD20453</v>
          </cell>
          <cell r="C844" t="str">
            <v>Bùi Văn Định</v>
          </cell>
          <cell r="D844" t="str">
            <v>66DLCD22</v>
          </cell>
          <cell r="E844">
            <v>11122550</v>
          </cell>
          <cell r="F844" t="str">
            <v>Định</v>
          </cell>
          <cell r="G844" t="str">
            <v xml:space="preserve">Bùi Văn </v>
          </cell>
          <cell r="H844" t="str">
            <v>Nợ Học phí ( cấm thi)</v>
          </cell>
        </row>
        <row r="845">
          <cell r="B845" t="str">
            <v>66DLCD20555</v>
          </cell>
          <cell r="C845" t="str">
            <v>Trịnh Văn Hải</v>
          </cell>
          <cell r="D845" t="str">
            <v>66DLCD22</v>
          </cell>
          <cell r="E845">
            <v>5622550</v>
          </cell>
          <cell r="F845" t="str">
            <v>Hải</v>
          </cell>
          <cell r="G845" t="str">
            <v xml:space="preserve">Trịnh Văn </v>
          </cell>
          <cell r="H845" t="str">
            <v>Nợ Học phí ( cấm thi)</v>
          </cell>
        </row>
        <row r="846">
          <cell r="B846" t="str">
            <v>66DLCD20366</v>
          </cell>
          <cell r="C846" t="str">
            <v>Trần Quang Huy</v>
          </cell>
          <cell r="D846" t="str">
            <v>66DLCD22</v>
          </cell>
          <cell r="E846">
            <v>5449200</v>
          </cell>
          <cell r="F846" t="str">
            <v>Huy</v>
          </cell>
          <cell r="G846" t="str">
            <v xml:space="preserve">Trần Quang </v>
          </cell>
          <cell r="H846" t="str">
            <v>Nợ Học phí ( cấm thi)</v>
          </cell>
        </row>
        <row r="847">
          <cell r="B847" t="str">
            <v>66DLCD20634</v>
          </cell>
          <cell r="C847" t="str">
            <v>Nông Thị Oanh</v>
          </cell>
          <cell r="D847" t="str">
            <v>66DLCD22</v>
          </cell>
          <cell r="E847">
            <v>11122550</v>
          </cell>
          <cell r="F847" t="str">
            <v>Oanh</v>
          </cell>
          <cell r="G847" t="str">
            <v xml:space="preserve">Nông Thị </v>
          </cell>
          <cell r="H847" t="str">
            <v>Nợ Học phí ( cấm thi)</v>
          </cell>
        </row>
        <row r="848">
          <cell r="B848" t="str">
            <v>66DLCD20071</v>
          </cell>
          <cell r="C848" t="str">
            <v>Phạm Văn Thắng</v>
          </cell>
          <cell r="D848" t="str">
            <v>66DLCD22</v>
          </cell>
          <cell r="E848">
            <v>5449200</v>
          </cell>
          <cell r="F848" t="str">
            <v>Thắng</v>
          </cell>
          <cell r="G848" t="str">
            <v xml:space="preserve">Phạm Văn </v>
          </cell>
          <cell r="H848" t="str">
            <v>Nợ Học phí ( cấm thi)</v>
          </cell>
        </row>
        <row r="849">
          <cell r="B849" t="str">
            <v>66DLCD20212</v>
          </cell>
          <cell r="C849" t="str">
            <v>Vũ Văn Trung</v>
          </cell>
          <cell r="D849" t="str">
            <v>66DLCD22</v>
          </cell>
          <cell r="E849">
            <v>1673350</v>
          </cell>
          <cell r="F849" t="str">
            <v>Trung</v>
          </cell>
          <cell r="G849" t="str">
            <v xml:space="preserve">Vũ Văn </v>
          </cell>
          <cell r="H849" t="str">
            <v>Nợ Học phí ( cấm thi)</v>
          </cell>
        </row>
        <row r="850">
          <cell r="B850" t="str">
            <v>66DLCD20556</v>
          </cell>
          <cell r="C850" t="str">
            <v>Vũ Sỹ Tuấn</v>
          </cell>
          <cell r="D850" t="str">
            <v>66DLCD22</v>
          </cell>
          <cell r="E850">
            <v>5449200</v>
          </cell>
          <cell r="F850" t="str">
            <v>Tuấn</v>
          </cell>
          <cell r="G850" t="str">
            <v xml:space="preserve">Vũ Sỹ </v>
          </cell>
          <cell r="H850" t="str">
            <v>Nợ Học phí ( cấm thi)</v>
          </cell>
        </row>
        <row r="851">
          <cell r="B851" t="str">
            <v>66DLCD20630</v>
          </cell>
          <cell r="C851" t="str">
            <v>Hồ Văn Tuyên</v>
          </cell>
          <cell r="D851" t="str">
            <v>66DLCD22</v>
          </cell>
          <cell r="E851">
            <v>5449200</v>
          </cell>
          <cell r="F851" t="str">
            <v>Tuyên</v>
          </cell>
          <cell r="G851" t="str">
            <v xml:space="preserve">Hồ Văn </v>
          </cell>
          <cell r="H851" t="str">
            <v>Nợ Học phí ( cấm thi)</v>
          </cell>
        </row>
        <row r="852">
          <cell r="B852" t="str">
            <v>66DLCD20537</v>
          </cell>
          <cell r="C852" t="str">
            <v>Trần Trung Hiếu</v>
          </cell>
          <cell r="D852" t="str">
            <v>66DLCD23</v>
          </cell>
          <cell r="E852">
            <v>3949200</v>
          </cell>
          <cell r="F852" t="str">
            <v>Hiếu</v>
          </cell>
          <cell r="G852" t="str">
            <v xml:space="preserve">Trần Trung </v>
          </cell>
          <cell r="H852" t="str">
            <v>Nợ Học phí ( cấm thi)</v>
          </cell>
        </row>
        <row r="853">
          <cell r="B853" t="str">
            <v>66DLCD20770</v>
          </cell>
          <cell r="C853" t="str">
            <v>Nguyễn Văn Duy</v>
          </cell>
          <cell r="D853" t="str">
            <v>66DLCD24</v>
          </cell>
          <cell r="E853">
            <v>11122550</v>
          </cell>
          <cell r="F853" t="str">
            <v>Duy</v>
          </cell>
          <cell r="G853" t="str">
            <v xml:space="preserve">Nguyễn Văn </v>
          </cell>
          <cell r="H853" t="str">
            <v>Nợ Học phí ( cấm thi)</v>
          </cell>
        </row>
        <row r="854">
          <cell r="B854" t="str">
            <v>66DLCD20567</v>
          </cell>
          <cell r="C854" t="str">
            <v>Nguyễn Duyên Phương</v>
          </cell>
          <cell r="D854" t="str">
            <v>66DLCD24</v>
          </cell>
          <cell r="E854">
            <v>5449200</v>
          </cell>
          <cell r="F854" t="str">
            <v>Phương</v>
          </cell>
          <cell r="G854" t="str">
            <v xml:space="preserve">Nguyễn Duyên </v>
          </cell>
        </row>
        <row r="855">
          <cell r="B855" t="str">
            <v>66DLCD20316</v>
          </cell>
          <cell r="C855" t="str">
            <v>Vũ Quyết Thắng</v>
          </cell>
          <cell r="D855" t="str">
            <v>66DLCD24</v>
          </cell>
          <cell r="E855">
            <v>5449200</v>
          </cell>
          <cell r="F855" t="str">
            <v>Thắng</v>
          </cell>
          <cell r="G855" t="str">
            <v xml:space="preserve">Vũ Quyết </v>
          </cell>
          <cell r="H855" t="str">
            <v>Nợ Học phí ( cấm thi)</v>
          </cell>
        </row>
        <row r="856">
          <cell r="B856" t="str">
            <v>66DLCD20451</v>
          </cell>
          <cell r="C856" t="str">
            <v>Hà Ngọc Tiến</v>
          </cell>
          <cell r="D856" t="str">
            <v>66DLCD24</v>
          </cell>
          <cell r="E856">
            <v>2006550</v>
          </cell>
          <cell r="F856" t="str">
            <v>Tiến</v>
          </cell>
          <cell r="G856" t="str">
            <v xml:space="preserve">Hà Ngọc </v>
          </cell>
          <cell r="H856" t="str">
            <v>Nợ Học phí ( cấm thi)</v>
          </cell>
        </row>
        <row r="857">
          <cell r="B857" t="str">
            <v>66DLCD20370</v>
          </cell>
          <cell r="C857" t="str">
            <v>Vũ Văn Toàn</v>
          </cell>
          <cell r="D857" t="str">
            <v>66DLCD24</v>
          </cell>
          <cell r="E857">
            <v>5449200</v>
          </cell>
          <cell r="F857" t="str">
            <v>Toàn</v>
          </cell>
          <cell r="G857" t="str">
            <v xml:space="preserve">Vũ Văn </v>
          </cell>
          <cell r="H857" t="str">
            <v>Nợ Học phí ( cấm thi)</v>
          </cell>
        </row>
        <row r="858">
          <cell r="B858" t="str">
            <v>66DLCD20266</v>
          </cell>
          <cell r="C858" t="str">
            <v>Vũ Tuấn Anh</v>
          </cell>
          <cell r="D858" t="str">
            <v>66DLCD25</v>
          </cell>
          <cell r="E858">
            <v>2006550</v>
          </cell>
          <cell r="F858" t="str">
            <v>Anh</v>
          </cell>
          <cell r="G858" t="str">
            <v xml:space="preserve">Vũ Tuấn </v>
          </cell>
          <cell r="H858" t="str">
            <v>Nợ Học phí ( cấm thi)</v>
          </cell>
        </row>
        <row r="859">
          <cell r="B859" t="str">
            <v>66DLCD20811</v>
          </cell>
          <cell r="C859" t="str">
            <v>Vũ Văn Bảo</v>
          </cell>
          <cell r="D859" t="str">
            <v>66DLCD25</v>
          </cell>
          <cell r="E859">
            <v>5449200</v>
          </cell>
          <cell r="F859" t="str">
            <v>Bảo</v>
          </cell>
          <cell r="G859" t="str">
            <v xml:space="preserve">Vũ Văn </v>
          </cell>
        </row>
        <row r="860">
          <cell r="B860" t="str">
            <v>66DLCD20220</v>
          </cell>
          <cell r="C860" t="str">
            <v>Hà Nam Định</v>
          </cell>
          <cell r="D860" t="str">
            <v>66DLCD25</v>
          </cell>
          <cell r="E860">
            <v>11772550</v>
          </cell>
          <cell r="F860" t="str">
            <v>Định</v>
          </cell>
          <cell r="G860" t="str">
            <v xml:space="preserve">Hà Nam </v>
          </cell>
          <cell r="H860" t="str">
            <v>Nợ Học phí ( cấm thi)</v>
          </cell>
        </row>
        <row r="861">
          <cell r="B861" t="str">
            <v>66DLCD20789</v>
          </cell>
          <cell r="C861" t="str">
            <v>Bùi Văn Hưng</v>
          </cell>
          <cell r="D861" t="str">
            <v>66DLCD25</v>
          </cell>
          <cell r="E861">
            <v>5445600</v>
          </cell>
          <cell r="F861" t="str">
            <v>Hưng</v>
          </cell>
          <cell r="G861" t="str">
            <v xml:space="preserve">Bùi Văn </v>
          </cell>
          <cell r="H861" t="str">
            <v>Nợ Học phí ( cấm thi)</v>
          </cell>
        </row>
        <row r="862">
          <cell r="B862" t="str">
            <v>66DLCD20574</v>
          </cell>
          <cell r="C862" t="str">
            <v>Phạm Xuân Quỳnh</v>
          </cell>
          <cell r="D862" t="str">
            <v>66DLCD25</v>
          </cell>
          <cell r="E862">
            <v>11122550</v>
          </cell>
          <cell r="F862" t="str">
            <v>Quỳnh</v>
          </cell>
          <cell r="G862" t="str">
            <v xml:space="preserve">Phạm Xuân </v>
          </cell>
          <cell r="H862" t="str">
            <v>Nợ Học phí ( cấm thi)</v>
          </cell>
        </row>
        <row r="863">
          <cell r="B863" t="str">
            <v>66DLCD20239</v>
          </cell>
          <cell r="C863" t="str">
            <v>Phạm Văn Thành</v>
          </cell>
          <cell r="D863" t="str">
            <v>66DLCD25</v>
          </cell>
          <cell r="E863">
            <v>10939200</v>
          </cell>
          <cell r="F863" t="str">
            <v>Thành</v>
          </cell>
          <cell r="G863" t="str">
            <v xml:space="preserve">Phạm Văn </v>
          </cell>
          <cell r="H863" t="str">
            <v>Nợ Học phí ( cấm thi)</v>
          </cell>
        </row>
        <row r="864">
          <cell r="B864" t="str">
            <v>66DLCD20601</v>
          </cell>
          <cell r="C864" t="str">
            <v>Tống Huy Thắng</v>
          </cell>
          <cell r="D864" t="str">
            <v>66DLCD25</v>
          </cell>
          <cell r="E864">
            <v>11122550</v>
          </cell>
          <cell r="F864" t="str">
            <v>Thắng</v>
          </cell>
          <cell r="G864" t="str">
            <v xml:space="preserve">Tống Huy </v>
          </cell>
          <cell r="H864" t="str">
            <v>Nợ Học phí ( cấm thi)</v>
          </cell>
        </row>
        <row r="865">
          <cell r="B865" t="str">
            <v>66DLCD20387</v>
          </cell>
          <cell r="C865" t="str">
            <v>Nguyễn Văn Trung</v>
          </cell>
          <cell r="D865" t="str">
            <v>66DLCD25</v>
          </cell>
          <cell r="E865">
            <v>11122550</v>
          </cell>
          <cell r="F865" t="str">
            <v>Trung</v>
          </cell>
          <cell r="G865" t="str">
            <v xml:space="preserve">Nguyễn Văn </v>
          </cell>
          <cell r="H865" t="str">
            <v>Nợ Học phí ( cấm thi)</v>
          </cell>
        </row>
        <row r="866">
          <cell r="B866" t="str">
            <v>66DLCD20048</v>
          </cell>
          <cell r="C866" t="str">
            <v>Lê Huy Tuyên</v>
          </cell>
          <cell r="D866" t="str">
            <v>66DLCD25</v>
          </cell>
          <cell r="E866">
            <v>11122550</v>
          </cell>
          <cell r="F866" t="str">
            <v>Tuyên</v>
          </cell>
          <cell r="G866" t="str">
            <v xml:space="preserve">Lê Huy </v>
          </cell>
          <cell r="H866" t="str">
            <v>Nợ Học phí ( cấm thi)</v>
          </cell>
        </row>
        <row r="867">
          <cell r="B867" t="str">
            <v>66DLCD20749</v>
          </cell>
          <cell r="C867" t="str">
            <v>Nguyễn Thế Anh</v>
          </cell>
          <cell r="D867" t="str">
            <v>66DLCD26</v>
          </cell>
          <cell r="E867">
            <v>5449200</v>
          </cell>
          <cell r="F867" t="str">
            <v>Anh</v>
          </cell>
          <cell r="G867" t="str">
            <v xml:space="preserve">Nguyễn Thế </v>
          </cell>
          <cell r="H867" t="str">
            <v>Nợ Học phí ( cấm thi)</v>
          </cell>
        </row>
        <row r="868">
          <cell r="B868" t="str">
            <v>66DLCD20826</v>
          </cell>
          <cell r="C868" t="str">
            <v>Phạm Tuấn Anh</v>
          </cell>
          <cell r="D868" t="str">
            <v>66DLCD26</v>
          </cell>
          <cell r="E868">
            <v>5673350</v>
          </cell>
          <cell r="F868" t="str">
            <v>Anh</v>
          </cell>
          <cell r="G868" t="str">
            <v xml:space="preserve">Phạm Tuấn </v>
          </cell>
          <cell r="H868" t="str">
            <v>Nợ Học phí ( cấm thi)</v>
          </cell>
        </row>
        <row r="869">
          <cell r="B869" t="str">
            <v>66DLCD20757</v>
          </cell>
          <cell r="C869" t="str">
            <v>Nguyễn Văn Dũng</v>
          </cell>
          <cell r="D869" t="str">
            <v>66DLCD26</v>
          </cell>
          <cell r="E869">
            <v>11122550</v>
          </cell>
          <cell r="F869" t="str">
            <v>Dũng</v>
          </cell>
          <cell r="G869" t="str">
            <v xml:space="preserve">Nguyễn Văn </v>
          </cell>
          <cell r="H869" t="str">
            <v>Nợ Học phí ( cấm thi)</v>
          </cell>
        </row>
        <row r="870">
          <cell r="B870" t="str">
            <v>66DLCD20284</v>
          </cell>
          <cell r="C870" t="str">
            <v>Nguyễn Hoàng Hà</v>
          </cell>
          <cell r="D870" t="str">
            <v>66DLCD26</v>
          </cell>
          <cell r="E870">
            <v>11122550</v>
          </cell>
          <cell r="F870" t="str">
            <v>Hà</v>
          </cell>
          <cell r="G870" t="str">
            <v xml:space="preserve">Nguyễn Hoàng </v>
          </cell>
          <cell r="H870" t="str">
            <v>Nợ Học phí ( cấm thi)</v>
          </cell>
        </row>
        <row r="871">
          <cell r="B871" t="str">
            <v>66DLCD20816</v>
          </cell>
          <cell r="C871" t="str">
            <v>Trần Mạnh Hà</v>
          </cell>
          <cell r="D871" t="str">
            <v>66DLCD26</v>
          </cell>
          <cell r="E871">
            <v>2791350</v>
          </cell>
          <cell r="F871" t="str">
            <v>Hà</v>
          </cell>
          <cell r="G871" t="str">
            <v xml:space="preserve">Trần Mạnh </v>
          </cell>
          <cell r="H871" t="str">
            <v>Nợ Học phí ( cấm thi)</v>
          </cell>
        </row>
        <row r="872">
          <cell r="B872" t="str">
            <v>66DLCD20381</v>
          </cell>
          <cell r="C872" t="str">
            <v>Trần Hoàng Hải</v>
          </cell>
          <cell r="D872" t="str">
            <v>66DLCD26</v>
          </cell>
          <cell r="E872">
            <v>11122550</v>
          </cell>
          <cell r="F872" t="str">
            <v>Hải</v>
          </cell>
          <cell r="G872" t="str">
            <v xml:space="preserve">Trần Hoàng </v>
          </cell>
          <cell r="H872" t="str">
            <v>Nợ Học phí ( cấm thi)</v>
          </cell>
        </row>
        <row r="873">
          <cell r="B873" t="str">
            <v>66DLCD20119</v>
          </cell>
          <cell r="C873" t="str">
            <v>Nguyễn Văn Hòa</v>
          </cell>
          <cell r="D873" t="str">
            <v>66DLCD26</v>
          </cell>
          <cell r="E873">
            <v>11422550</v>
          </cell>
          <cell r="F873" t="str">
            <v>Hòa</v>
          </cell>
          <cell r="G873" t="str">
            <v xml:space="preserve">Nguyễn Văn </v>
          </cell>
          <cell r="H873" t="str">
            <v>Nợ Học phí ( cấm thi)</v>
          </cell>
        </row>
        <row r="874">
          <cell r="B874" t="str">
            <v>66DLCD20367</v>
          </cell>
          <cell r="C874" t="str">
            <v>Nguyễn Đình Khánh</v>
          </cell>
          <cell r="D874" t="str">
            <v>66DLCD26</v>
          </cell>
          <cell r="E874">
            <v>3772200</v>
          </cell>
          <cell r="F874" t="str">
            <v>Khánh</v>
          </cell>
          <cell r="G874" t="str">
            <v xml:space="preserve">Nguyễn Đình </v>
          </cell>
          <cell r="H874" t="str">
            <v>Nợ Học phí ( cấm thi)</v>
          </cell>
        </row>
        <row r="875">
          <cell r="B875" t="str">
            <v>66DLCD20437</v>
          </cell>
          <cell r="C875" t="str">
            <v>Phạm Quang Khánh</v>
          </cell>
          <cell r="D875" t="str">
            <v>66DLCD26</v>
          </cell>
          <cell r="E875">
            <v>5449200</v>
          </cell>
          <cell r="F875" t="str">
            <v>Khánh</v>
          </cell>
          <cell r="G875" t="str">
            <v xml:space="preserve">Phạm Quang </v>
          </cell>
          <cell r="H875" t="str">
            <v>Nợ Học phí ( cấm thi)</v>
          </cell>
        </row>
        <row r="876">
          <cell r="B876" t="str">
            <v>66DLCD40003</v>
          </cell>
          <cell r="C876" t="str">
            <v>Nguyễn Hải  Nam</v>
          </cell>
          <cell r="D876" t="str">
            <v>66DLCD26</v>
          </cell>
          <cell r="E876">
            <v>4939200</v>
          </cell>
          <cell r="F876" t="str">
            <v>Nam</v>
          </cell>
          <cell r="G876" t="str">
            <v xml:space="preserve">Nguyễn Hải  </v>
          </cell>
        </row>
        <row r="877">
          <cell r="B877" t="str">
            <v>66DLCD20501</v>
          </cell>
          <cell r="C877" t="str">
            <v>Nguyễn Anh Ngọc</v>
          </cell>
          <cell r="D877" t="str">
            <v>66DLCD26</v>
          </cell>
          <cell r="E877">
            <v>15325200</v>
          </cell>
          <cell r="F877" t="str">
            <v>Ngọc</v>
          </cell>
          <cell r="G877" t="str">
            <v xml:space="preserve">Nguyễn Anh </v>
          </cell>
          <cell r="H877" t="str">
            <v>Nợ Học phí ( cấm thi)</v>
          </cell>
        </row>
        <row r="878">
          <cell r="B878" t="str">
            <v>66DLCD40004</v>
          </cell>
          <cell r="C878" t="str">
            <v>Khương Đình Nhân</v>
          </cell>
          <cell r="D878" t="str">
            <v>66DLCD26</v>
          </cell>
          <cell r="E878">
            <v>15325200</v>
          </cell>
          <cell r="F878" t="str">
            <v>Nhân</v>
          </cell>
          <cell r="G878" t="str">
            <v xml:space="preserve">Khương Đình </v>
          </cell>
          <cell r="H878" t="str">
            <v>Nợ Học phí ( cấm thi)</v>
          </cell>
        </row>
        <row r="879">
          <cell r="B879" t="str">
            <v>66DLCD20374</v>
          </cell>
          <cell r="C879" t="str">
            <v>Nguyễn Văn Phong</v>
          </cell>
          <cell r="D879" t="str">
            <v>66DLCD26</v>
          </cell>
          <cell r="E879">
            <v>11122550</v>
          </cell>
          <cell r="F879" t="str">
            <v>Phong</v>
          </cell>
          <cell r="G879" t="str">
            <v xml:space="preserve">Nguyễn Văn </v>
          </cell>
          <cell r="H879" t="str">
            <v>Nợ Học phí ( cấm thi)</v>
          </cell>
        </row>
        <row r="880">
          <cell r="B880" t="str">
            <v>66DLCD20264</v>
          </cell>
          <cell r="C880" t="str">
            <v>Nguyễn Đức Sơn</v>
          </cell>
          <cell r="D880" t="str">
            <v>66DLCD26</v>
          </cell>
          <cell r="E880">
            <v>11122550</v>
          </cell>
          <cell r="F880" t="str">
            <v>Sơn</v>
          </cell>
          <cell r="G880" t="str">
            <v xml:space="preserve">Nguyễn Đức </v>
          </cell>
          <cell r="H880" t="str">
            <v>Nợ Học phí ( cấm thi)</v>
          </cell>
        </row>
        <row r="881">
          <cell r="B881" t="str">
            <v>66DLCD20784</v>
          </cell>
          <cell r="C881" t="str">
            <v>Vũ Anh Tâm</v>
          </cell>
          <cell r="D881" t="str">
            <v>66DLCD26</v>
          </cell>
          <cell r="E881">
            <v>5449200</v>
          </cell>
          <cell r="F881" t="str">
            <v>Tâm</v>
          </cell>
          <cell r="G881" t="str">
            <v xml:space="preserve">Vũ Anh </v>
          </cell>
          <cell r="H881" t="str">
            <v>Nợ Học phí ( cấm thi)</v>
          </cell>
        </row>
        <row r="882">
          <cell r="B882" t="str">
            <v>66DLCD40008</v>
          </cell>
          <cell r="C882" t="str">
            <v>Bùi Quốc  Trung</v>
          </cell>
          <cell r="D882" t="str">
            <v>66DLCD26</v>
          </cell>
          <cell r="E882">
            <v>15325200</v>
          </cell>
          <cell r="F882" t="str">
            <v>Trung</v>
          </cell>
          <cell r="G882" t="str">
            <v xml:space="preserve">Bùi Quốc  </v>
          </cell>
          <cell r="H882" t="str">
            <v>Nợ Học phí ( cấm thi)</v>
          </cell>
        </row>
        <row r="883">
          <cell r="B883" t="str">
            <v>66DLCD20827</v>
          </cell>
          <cell r="C883" t="str">
            <v>Trịnh Đình Trường</v>
          </cell>
          <cell r="D883" t="str">
            <v>66DLCD26</v>
          </cell>
          <cell r="E883">
            <v>11122550</v>
          </cell>
          <cell r="F883" t="str">
            <v>Trường</v>
          </cell>
          <cell r="G883" t="str">
            <v xml:space="preserve">Trịnh Đình </v>
          </cell>
          <cell r="H883" t="str">
            <v>Nợ Học phí ( cấm thi)</v>
          </cell>
        </row>
        <row r="884">
          <cell r="B884" t="str">
            <v>66DLCD40009</v>
          </cell>
          <cell r="C884" t="str">
            <v>Trần Minh Tuấn</v>
          </cell>
          <cell r="D884" t="str">
            <v>66DLCD26</v>
          </cell>
          <cell r="E884">
            <v>10939200</v>
          </cell>
          <cell r="F884" t="str">
            <v>Tuấn</v>
          </cell>
          <cell r="G884" t="str">
            <v xml:space="preserve">Trần Minh </v>
          </cell>
          <cell r="H884" t="str">
            <v>Nợ Học phí ( cấm thi)</v>
          </cell>
        </row>
        <row r="885">
          <cell r="B885" t="str">
            <v>66DLCD20888</v>
          </cell>
          <cell r="C885" t="str">
            <v>BÙI TUẤN ANH</v>
          </cell>
          <cell r="D885" t="str">
            <v>66DLCD27</v>
          </cell>
          <cell r="E885">
            <v>5970000</v>
          </cell>
          <cell r="F885" t="str">
            <v>ANH</v>
          </cell>
          <cell r="G885" t="str">
            <v xml:space="preserve">BÙI TUẤN </v>
          </cell>
        </row>
        <row r="886">
          <cell r="B886" t="str">
            <v>66DLCD20920</v>
          </cell>
          <cell r="C886" t="str">
            <v>ĐÀO XUÂN DŨNG</v>
          </cell>
          <cell r="D886" t="str">
            <v>66DLCD27</v>
          </cell>
          <cell r="E886">
            <v>5970000</v>
          </cell>
          <cell r="F886" t="str">
            <v>DŨNG</v>
          </cell>
          <cell r="G886" t="str">
            <v xml:space="preserve">ĐÀO XUÂN </v>
          </cell>
          <cell r="H886" t="str">
            <v>Nợ Học phí ( cấm thi)</v>
          </cell>
        </row>
        <row r="887">
          <cell r="B887" t="str">
            <v>66DLCD20911</v>
          </cell>
          <cell r="C887" t="str">
            <v>TRẦN VĂN HIẾU</v>
          </cell>
          <cell r="D887" t="str">
            <v>66DLCD27</v>
          </cell>
          <cell r="E887">
            <v>5970000</v>
          </cell>
          <cell r="F887" t="str">
            <v>HIẾU</v>
          </cell>
          <cell r="G887" t="str">
            <v xml:space="preserve">TRẦN VĂN </v>
          </cell>
        </row>
        <row r="888">
          <cell r="B888" t="str">
            <v>66DLCD20912</v>
          </cell>
          <cell r="C888" t="str">
            <v>TRẦN VĂN SỸ</v>
          </cell>
          <cell r="D888" t="str">
            <v>66DLCD27</v>
          </cell>
          <cell r="E888">
            <v>5970000</v>
          </cell>
          <cell r="F888" t="str">
            <v>SỸ</v>
          </cell>
          <cell r="G888" t="str">
            <v xml:space="preserve">TRẦN VĂN </v>
          </cell>
        </row>
        <row r="889">
          <cell r="B889" t="str">
            <v>66DLCD20993</v>
          </cell>
          <cell r="C889" t="str">
            <v>VŨ VĂN CHINH</v>
          </cell>
          <cell r="D889" t="str">
            <v>66DLCD28</v>
          </cell>
          <cell r="E889">
            <v>5970000</v>
          </cell>
          <cell r="F889" t="str">
            <v>CHINH</v>
          </cell>
          <cell r="G889" t="str">
            <v xml:space="preserve">VŨ VĂN </v>
          </cell>
          <cell r="H889" t="str">
            <v>Nợ Học phí ( cấm thi)</v>
          </cell>
        </row>
        <row r="890">
          <cell r="B890" t="str">
            <v>66DLCD20980</v>
          </cell>
          <cell r="C890" t="str">
            <v>VŨ VĂN CHỈNH</v>
          </cell>
          <cell r="D890" t="str">
            <v>66DLCD28</v>
          </cell>
          <cell r="E890">
            <v>6022800</v>
          </cell>
          <cell r="F890" t="str">
            <v>CHỈNH</v>
          </cell>
          <cell r="G890" t="str">
            <v xml:space="preserve">VŨ VĂN </v>
          </cell>
        </row>
        <row r="891">
          <cell r="B891" t="str">
            <v>66DLCD20981</v>
          </cell>
          <cell r="C891" t="str">
            <v>LƯU KIM HOÀNG</v>
          </cell>
          <cell r="D891" t="str">
            <v>66DLCD28</v>
          </cell>
          <cell r="E891">
            <v>5970000</v>
          </cell>
          <cell r="F891" t="str">
            <v>HOÀNG</v>
          </cell>
          <cell r="G891" t="str">
            <v xml:space="preserve">LƯU KIM </v>
          </cell>
          <cell r="H891" t="str">
            <v>Nợ Học phí ( cấm thi)</v>
          </cell>
        </row>
        <row r="892">
          <cell r="B892" t="str">
            <v>66DLCD20966</v>
          </cell>
          <cell r="C892" t="str">
            <v>PHẠM THÀNH LUÂN</v>
          </cell>
          <cell r="D892" t="str">
            <v>66DLCD28</v>
          </cell>
          <cell r="E892">
            <v>5970000</v>
          </cell>
          <cell r="F892" t="str">
            <v>LUÂN</v>
          </cell>
          <cell r="G892" t="str">
            <v xml:space="preserve">PHẠM THÀNH </v>
          </cell>
          <cell r="H892" t="str">
            <v>Nợ Học phí ( cấm thi)</v>
          </cell>
        </row>
        <row r="893">
          <cell r="B893" t="str">
            <v>66DLCD20994</v>
          </cell>
          <cell r="C893" t="str">
            <v>PHẠM THANH NAM</v>
          </cell>
          <cell r="D893" t="str">
            <v>66DLCD28</v>
          </cell>
          <cell r="E893">
            <v>5970000</v>
          </cell>
          <cell r="F893" t="str">
            <v>NAM</v>
          </cell>
          <cell r="G893" t="str">
            <v xml:space="preserve">PHẠM THANH </v>
          </cell>
          <cell r="H893" t="str">
            <v>Nợ Học phí ( cấm thi)</v>
          </cell>
        </row>
        <row r="894">
          <cell r="B894" t="str">
            <v>66DLCD20948</v>
          </cell>
          <cell r="C894" t="str">
            <v>VŨ VIỆT TRUNG</v>
          </cell>
          <cell r="D894" t="str">
            <v>66DLCD28</v>
          </cell>
          <cell r="E894">
            <v>5970000</v>
          </cell>
          <cell r="F894" t="str">
            <v>TRUNG</v>
          </cell>
          <cell r="G894" t="str">
            <v xml:space="preserve">VŨ VIỆT </v>
          </cell>
          <cell r="H894" t="str">
            <v>Nợ Học phí ( cấm thi)</v>
          </cell>
        </row>
        <row r="895">
          <cell r="B895" t="str">
            <v>66DLCD21074</v>
          </cell>
          <cell r="C895" t="str">
            <v>NGUYỄN HOÀNG MINH TUẤN</v>
          </cell>
          <cell r="D895" t="str">
            <v>66DLCD28</v>
          </cell>
          <cell r="E895">
            <v>5970000</v>
          </cell>
          <cell r="F895" t="str">
            <v>TUẤN</v>
          </cell>
          <cell r="G895" t="str">
            <v xml:space="preserve">NGUYỄN HOÀNG MINH </v>
          </cell>
          <cell r="H895" t="str">
            <v>Nợ Học phí ( cấm thi)</v>
          </cell>
        </row>
        <row r="896">
          <cell r="B896" t="str">
            <v>66DLCD20977</v>
          </cell>
          <cell r="C896" t="str">
            <v>LÊ MINH TUYẾN</v>
          </cell>
          <cell r="D896" t="str">
            <v>66DLCD28</v>
          </cell>
          <cell r="E896">
            <v>5970000</v>
          </cell>
          <cell r="F896" t="str">
            <v>TUYẾN</v>
          </cell>
          <cell r="G896" t="str">
            <v xml:space="preserve">LÊ MINH </v>
          </cell>
          <cell r="H896" t="str">
            <v>Nợ Học phí ( cấm thi)</v>
          </cell>
        </row>
        <row r="897">
          <cell r="B897" t="str">
            <v>66DLCD20964</v>
          </cell>
          <cell r="C897" t="str">
            <v>NGUYỄN VĂN TƯƠNG</v>
          </cell>
          <cell r="D897" t="str">
            <v>66DLCD28</v>
          </cell>
          <cell r="E897">
            <v>5970000</v>
          </cell>
          <cell r="F897" t="str">
            <v>TƯƠNG</v>
          </cell>
          <cell r="G897" t="str">
            <v xml:space="preserve">NGUYỄN VĂN </v>
          </cell>
          <cell r="H897" t="str">
            <v>Nợ Học phí ( cấm thi)</v>
          </cell>
        </row>
        <row r="898">
          <cell r="B898" t="str">
            <v>66DLCD21052</v>
          </cell>
          <cell r="C898" t="str">
            <v>LÊ HUY ANH</v>
          </cell>
          <cell r="D898" t="str">
            <v>66DLCD29</v>
          </cell>
          <cell r="E898">
            <v>5970000</v>
          </cell>
          <cell r="F898" t="str">
            <v>ANH</v>
          </cell>
          <cell r="G898" t="str">
            <v xml:space="preserve">LÊ HUY </v>
          </cell>
          <cell r="H898" t="str">
            <v>Nợ Học phí ( cấm thi)</v>
          </cell>
        </row>
        <row r="899">
          <cell r="B899" t="str">
            <v>66DLCD21047</v>
          </cell>
          <cell r="C899" t="str">
            <v>VŨ NGỌC BÍNH</v>
          </cell>
          <cell r="D899" t="str">
            <v>66DLCD29</v>
          </cell>
          <cell r="E899">
            <v>1370000</v>
          </cell>
          <cell r="F899" t="str">
            <v>BÍNH</v>
          </cell>
          <cell r="G899" t="str">
            <v xml:space="preserve">VŨ NGỌC </v>
          </cell>
          <cell r="H899" t="str">
            <v>Nợ Học phí ( cấm thi)</v>
          </cell>
        </row>
        <row r="900">
          <cell r="B900" t="str">
            <v>66DLCD41003</v>
          </cell>
          <cell r="C900" t="str">
            <v>ĐỖ VĂN  THỌ</v>
          </cell>
          <cell r="D900" t="str">
            <v>66DLCD29</v>
          </cell>
          <cell r="E900">
            <v>10470000</v>
          </cell>
          <cell r="F900" t="str">
            <v>THỌ</v>
          </cell>
          <cell r="G900" t="str">
            <v xml:space="preserve">ĐỖ VĂN  </v>
          </cell>
          <cell r="H900" t="str">
            <v>Nợ Học phí ( cấm thi)</v>
          </cell>
        </row>
        <row r="901">
          <cell r="B901" t="str">
            <v>66DLCD21076</v>
          </cell>
          <cell r="C901" t="str">
            <v>VŨ ĐÌNH THÁI</v>
          </cell>
          <cell r="D901" t="str">
            <v>66DLCD29</v>
          </cell>
          <cell r="E901">
            <v>10185000</v>
          </cell>
          <cell r="F901" t="str">
            <v>THÁI</v>
          </cell>
          <cell r="G901" t="str">
            <v xml:space="preserve">VŨ ĐÌNH </v>
          </cell>
          <cell r="H901" t="str">
            <v>Nợ Học phí ( cấm thi)</v>
          </cell>
        </row>
        <row r="902">
          <cell r="B902" t="str">
            <v>66DLCD21027</v>
          </cell>
          <cell r="C902" t="str">
            <v>NGUYỄN ANH TRUNG</v>
          </cell>
          <cell r="D902" t="str">
            <v>66DLCD29</v>
          </cell>
          <cell r="E902">
            <v>5970000</v>
          </cell>
          <cell r="F902" t="str">
            <v>TRUNG</v>
          </cell>
          <cell r="G902" t="str">
            <v xml:space="preserve">NGUYỄN ANH </v>
          </cell>
          <cell r="H902" t="str">
            <v>Nợ Học phí ( cấm thi)</v>
          </cell>
        </row>
        <row r="903">
          <cell r="B903" t="str">
            <v>66DLDD20164</v>
          </cell>
          <cell r="C903" t="str">
            <v>Trần Văn Chức</v>
          </cell>
          <cell r="D903" t="str">
            <v>66DLDD21</v>
          </cell>
          <cell r="E903">
            <v>4302000</v>
          </cell>
          <cell r="F903" t="str">
            <v>Chức</v>
          </cell>
          <cell r="G903" t="str">
            <v xml:space="preserve">Trần Văn </v>
          </cell>
        </row>
        <row r="904">
          <cell r="B904" t="str">
            <v>66DLDD20368</v>
          </cell>
          <cell r="C904" t="str">
            <v>Nguyễn Đình Hải</v>
          </cell>
          <cell r="D904" t="str">
            <v>66DLDD21</v>
          </cell>
          <cell r="E904">
            <v>2302000</v>
          </cell>
          <cell r="F904" t="str">
            <v>Hải</v>
          </cell>
          <cell r="G904" t="str">
            <v xml:space="preserve">Nguyễn Đình </v>
          </cell>
        </row>
        <row r="905">
          <cell r="B905" t="str">
            <v>66DLDD20043</v>
          </cell>
          <cell r="C905" t="str">
            <v>Lò Duy Hùng</v>
          </cell>
          <cell r="D905" t="str">
            <v>66DLDD21</v>
          </cell>
          <cell r="E905">
            <v>4302000</v>
          </cell>
          <cell r="F905" t="str">
            <v>Hùng</v>
          </cell>
          <cell r="G905" t="str">
            <v xml:space="preserve">Lò Duy </v>
          </cell>
          <cell r="H905" t="str">
            <v>Nợ Học phí ( cấm thi)</v>
          </cell>
        </row>
        <row r="906">
          <cell r="B906" t="str">
            <v>66DLDD40001</v>
          </cell>
          <cell r="C906" t="str">
            <v>Lê Quốc  Khánh</v>
          </cell>
          <cell r="D906" t="str">
            <v>66DLDD21</v>
          </cell>
          <cell r="E906">
            <v>4302000</v>
          </cell>
          <cell r="F906" t="str">
            <v>Khánh</v>
          </cell>
          <cell r="G906" t="str">
            <v xml:space="preserve">Lê Quốc  </v>
          </cell>
          <cell r="H906" t="str">
            <v>Nợ Học phí ( cấm thi)</v>
          </cell>
        </row>
        <row r="907">
          <cell r="B907" t="str">
            <v>66DLDD20565</v>
          </cell>
          <cell r="C907" t="str">
            <v>Nguyễn Văn Long</v>
          </cell>
          <cell r="D907" t="str">
            <v>66DLDD21</v>
          </cell>
          <cell r="E907">
            <v>4302000</v>
          </cell>
          <cell r="F907" t="str">
            <v>Long</v>
          </cell>
          <cell r="G907" t="str">
            <v xml:space="preserve">Nguyễn Văn </v>
          </cell>
          <cell r="H907" t="str">
            <v>Nợ Học phí ( cấm thi)</v>
          </cell>
        </row>
        <row r="908">
          <cell r="B908" t="str">
            <v>66DLDD20782</v>
          </cell>
          <cell r="C908" t="str">
            <v>Phạm Bảo  Ngọc</v>
          </cell>
          <cell r="D908" t="str">
            <v>66DLDD21</v>
          </cell>
          <cell r="E908">
            <v>11399350</v>
          </cell>
          <cell r="F908" t="str">
            <v>Ngọc</v>
          </cell>
          <cell r="G908" t="str">
            <v xml:space="preserve">Phạm Bảo  </v>
          </cell>
          <cell r="H908" t="str">
            <v>Nợ Học phí ( cấm thi)</v>
          </cell>
        </row>
        <row r="909">
          <cell r="B909" t="str">
            <v>66DLDD20351</v>
          </cell>
          <cell r="C909" t="str">
            <v>Nguyễn Trọng Phương</v>
          </cell>
          <cell r="D909" t="str">
            <v>66DLDD21</v>
          </cell>
          <cell r="E909">
            <v>4302000</v>
          </cell>
          <cell r="F909" t="str">
            <v>Phương</v>
          </cell>
          <cell r="G909" t="str">
            <v xml:space="preserve">Nguyễn Trọng </v>
          </cell>
          <cell r="H909" t="str">
            <v>Nợ Học phí ( cấm thi)</v>
          </cell>
        </row>
        <row r="910">
          <cell r="B910" t="str">
            <v>66DLDD20767</v>
          </cell>
          <cell r="C910" t="str">
            <v>Nguyễn Văn  Quý</v>
          </cell>
          <cell r="D910" t="str">
            <v>66DLDD21</v>
          </cell>
          <cell r="E910">
            <v>9792000</v>
          </cell>
          <cell r="F910" t="str">
            <v>Quý</v>
          </cell>
          <cell r="G910" t="str">
            <v xml:space="preserve">Nguyễn Văn  </v>
          </cell>
          <cell r="H910" t="str">
            <v>Nợ Học phí ( cấm thi)</v>
          </cell>
        </row>
        <row r="911">
          <cell r="B911" t="str">
            <v>66DLDD20718</v>
          </cell>
          <cell r="C911" t="str">
            <v>Đặng Đình Thành</v>
          </cell>
          <cell r="D911" t="str">
            <v>66DLDD21</v>
          </cell>
          <cell r="E911">
            <v>9789350</v>
          </cell>
          <cell r="F911" t="str">
            <v>Thành</v>
          </cell>
          <cell r="G911" t="str">
            <v xml:space="preserve">Đặng Đình </v>
          </cell>
          <cell r="H911" t="str">
            <v>Nợ Học phí ( cấm thi)</v>
          </cell>
        </row>
        <row r="912">
          <cell r="B912" t="str">
            <v>66DLDD20747</v>
          </cell>
          <cell r="C912" t="str">
            <v>Nguyễn Văn Thắng</v>
          </cell>
          <cell r="D912" t="str">
            <v>66DLDD21</v>
          </cell>
          <cell r="E912">
            <v>4302000</v>
          </cell>
          <cell r="F912" t="str">
            <v>Thắng</v>
          </cell>
          <cell r="G912" t="str">
            <v xml:space="preserve">Nguyễn Văn </v>
          </cell>
          <cell r="H912" t="str">
            <v>Nợ Học phí ( cấm thi)</v>
          </cell>
        </row>
        <row r="913">
          <cell r="B913" t="str">
            <v>66DLDD20744</v>
          </cell>
          <cell r="C913" t="str">
            <v>Nguyễn Văn Thủy</v>
          </cell>
          <cell r="D913" t="str">
            <v>66DLDD21</v>
          </cell>
          <cell r="E913">
            <v>4302000</v>
          </cell>
          <cell r="F913" t="str">
            <v>Thủy</v>
          </cell>
          <cell r="G913" t="str">
            <v xml:space="preserve">Nguyễn Văn </v>
          </cell>
          <cell r="H913" t="str">
            <v>Nợ Học phí ( cấm thi)</v>
          </cell>
        </row>
        <row r="914">
          <cell r="B914" t="str">
            <v>66DLDD40003</v>
          </cell>
          <cell r="C914" t="str">
            <v>Lê Quốc  Toàn</v>
          </cell>
          <cell r="D914" t="str">
            <v>66DLDD21</v>
          </cell>
          <cell r="E914">
            <v>4302000</v>
          </cell>
          <cell r="F914" t="str">
            <v>Toàn</v>
          </cell>
          <cell r="G914" t="str">
            <v xml:space="preserve">Lê Quốc  </v>
          </cell>
          <cell r="H914" t="str">
            <v>Nợ Học phí ( cấm thi)</v>
          </cell>
        </row>
        <row r="915">
          <cell r="B915" t="str">
            <v>66DLDD20491</v>
          </cell>
          <cell r="C915" t="str">
            <v>Phan Kim Chiến</v>
          </cell>
          <cell r="D915" t="str">
            <v>66DLDD22</v>
          </cell>
          <cell r="E915">
            <v>4302000</v>
          </cell>
          <cell r="F915" t="str">
            <v>Chiến</v>
          </cell>
          <cell r="G915" t="str">
            <v xml:space="preserve">Phan Kim </v>
          </cell>
          <cell r="H915" t="str">
            <v>Nợ Học phí ( cấm thi)</v>
          </cell>
        </row>
        <row r="916">
          <cell r="B916" t="str">
            <v>66DLDD20320</v>
          </cell>
          <cell r="C916" t="str">
            <v>Phạm Văn Hiền</v>
          </cell>
          <cell r="D916" t="str">
            <v>66DLDD22</v>
          </cell>
          <cell r="E916">
            <v>4560000</v>
          </cell>
          <cell r="F916" t="str">
            <v>Hiền</v>
          </cell>
          <cell r="G916" t="str">
            <v xml:space="preserve">Phạm Văn </v>
          </cell>
        </row>
        <row r="917">
          <cell r="B917" t="str">
            <v>66DLDD20352</v>
          </cell>
          <cell r="C917" t="str">
            <v>Ngô Quang Huy</v>
          </cell>
          <cell r="D917" t="str">
            <v>66DLDD22</v>
          </cell>
          <cell r="E917">
            <v>4302000</v>
          </cell>
          <cell r="F917" t="str">
            <v>Huy</v>
          </cell>
          <cell r="G917" t="str">
            <v xml:space="preserve">Ngô Quang </v>
          </cell>
          <cell r="H917" t="str">
            <v>Nợ Học phí ( cấm thi)</v>
          </cell>
        </row>
        <row r="918">
          <cell r="B918" t="str">
            <v>66DLDD20471</v>
          </cell>
          <cell r="C918" t="str">
            <v>Trần Văn Kiên</v>
          </cell>
          <cell r="D918" t="str">
            <v>66DLDD22</v>
          </cell>
          <cell r="E918">
            <v>4302000</v>
          </cell>
          <cell r="F918" t="str">
            <v>Kiên</v>
          </cell>
          <cell r="G918" t="str">
            <v xml:space="preserve">Trần Văn </v>
          </cell>
          <cell r="H918" t="str">
            <v>Nợ Học phí ( cấm thi)</v>
          </cell>
        </row>
        <row r="919">
          <cell r="B919" t="str">
            <v>66DLDD20717</v>
          </cell>
          <cell r="C919" t="str">
            <v>Lê Văn Lai</v>
          </cell>
          <cell r="D919" t="str">
            <v>66DLDD22</v>
          </cell>
          <cell r="E919">
            <v>4302000</v>
          </cell>
          <cell r="F919" t="str">
            <v>Lai</v>
          </cell>
          <cell r="G919" t="str">
            <v xml:space="preserve">Lê Văn </v>
          </cell>
          <cell r="H919" t="str">
            <v>Nợ Học phí ( cấm thi)</v>
          </cell>
        </row>
        <row r="920">
          <cell r="B920" t="str">
            <v>66DLDD20408</v>
          </cell>
          <cell r="C920" t="str">
            <v>Đinh Hồng Phong</v>
          </cell>
          <cell r="D920" t="str">
            <v>66DLDD22</v>
          </cell>
          <cell r="E920">
            <v>1999350</v>
          </cell>
          <cell r="F920" t="str">
            <v>Phong</v>
          </cell>
          <cell r="G920" t="str">
            <v xml:space="preserve">Đinh Hồng </v>
          </cell>
          <cell r="H920" t="str">
            <v>Nợ Học phí ( cấm thi)</v>
          </cell>
        </row>
        <row r="921">
          <cell r="B921" t="str">
            <v>66DLDD20763</v>
          </cell>
          <cell r="C921" t="str">
            <v>Phùng Thế  Tài</v>
          </cell>
          <cell r="D921" t="str">
            <v>66DLDD22</v>
          </cell>
          <cell r="E921">
            <v>4302000</v>
          </cell>
          <cell r="F921" t="str">
            <v>Tài</v>
          </cell>
          <cell r="G921" t="str">
            <v xml:space="preserve">Phùng Thế  </v>
          </cell>
          <cell r="H921" t="str">
            <v>Nợ Học phí ( cấm thi)</v>
          </cell>
        </row>
        <row r="922">
          <cell r="B922" t="str">
            <v>66DLDD20217</v>
          </cell>
          <cell r="C922" t="str">
            <v>Vũ Mạnh Thuyết</v>
          </cell>
          <cell r="D922" t="str">
            <v>66DLDD22</v>
          </cell>
          <cell r="E922">
            <v>4302000</v>
          </cell>
          <cell r="F922" t="str">
            <v>Thuyết</v>
          </cell>
          <cell r="G922" t="str">
            <v xml:space="preserve">Vũ Mạnh </v>
          </cell>
          <cell r="H922" t="str">
            <v>Nợ Học phí ( cấm thi)</v>
          </cell>
        </row>
        <row r="923">
          <cell r="B923" t="str">
            <v>66DLDD20025</v>
          </cell>
          <cell r="C923" t="str">
            <v>Nguyễn Văn Tràng</v>
          </cell>
          <cell r="D923" t="str">
            <v>66DLDD22</v>
          </cell>
          <cell r="E923">
            <v>9792000</v>
          </cell>
          <cell r="F923" t="str">
            <v>Tràng</v>
          </cell>
          <cell r="G923" t="str">
            <v xml:space="preserve">Nguyễn Văn </v>
          </cell>
          <cell r="H923" t="str">
            <v>Nợ Học phí ( cấm thi)</v>
          </cell>
        </row>
        <row r="924">
          <cell r="B924" t="str">
            <v>66DLDD20128</v>
          </cell>
          <cell r="C924" t="str">
            <v>Nguyễn Anh Tuấn</v>
          </cell>
          <cell r="D924" t="str">
            <v>66DLDD22</v>
          </cell>
          <cell r="E924">
            <v>4302000</v>
          </cell>
          <cell r="F924" t="str">
            <v>Tuấn</v>
          </cell>
          <cell r="G924" t="str">
            <v xml:space="preserve">Nguyễn Anh </v>
          </cell>
          <cell r="H924" t="str">
            <v>Nợ Học phí ( cấm thi)</v>
          </cell>
        </row>
        <row r="925">
          <cell r="B925" t="str">
            <v>66DLKT20934</v>
          </cell>
          <cell r="C925" t="str">
            <v>NGUYỄN TUẤN ANH</v>
          </cell>
          <cell r="D925" t="str">
            <v>66DLKT23</v>
          </cell>
          <cell r="E925">
            <v>3154800</v>
          </cell>
          <cell r="F925" t="str">
            <v>ANH</v>
          </cell>
          <cell r="G925" t="str">
            <v xml:space="preserve">NGUYỄN TUẤN </v>
          </cell>
          <cell r="H925" t="str">
            <v>Nợ Học phí ( cấm thi)</v>
          </cell>
        </row>
        <row r="926">
          <cell r="B926" t="str">
            <v>66DLKX20492</v>
          </cell>
          <cell r="C926" t="str">
            <v>Nguyễn Đức Đạt</v>
          </cell>
          <cell r="D926" t="str">
            <v>66DLKX21</v>
          </cell>
          <cell r="E926">
            <v>2750400</v>
          </cell>
          <cell r="F926" t="str">
            <v>Đạt</v>
          </cell>
          <cell r="G926" t="str">
            <v xml:space="preserve">Nguyễn Đức </v>
          </cell>
          <cell r="H926" t="str">
            <v>Nợ Học phí ( cấm thi)</v>
          </cell>
        </row>
        <row r="927">
          <cell r="B927" t="str">
            <v>66DLKX20610</v>
          </cell>
          <cell r="C927" t="str">
            <v>Vương Ngọc Đông</v>
          </cell>
          <cell r="D927" t="str">
            <v>66DLKX21</v>
          </cell>
          <cell r="E927">
            <v>5417750</v>
          </cell>
          <cell r="F927" t="str">
            <v>Đông</v>
          </cell>
          <cell r="G927" t="str">
            <v xml:space="preserve">Vương Ngọc </v>
          </cell>
          <cell r="H927" t="str">
            <v>Nợ Học phí ( cấm thi)</v>
          </cell>
        </row>
        <row r="928">
          <cell r="B928" t="str">
            <v>66DLKX20546</v>
          </cell>
          <cell r="C928" t="str">
            <v>Nguyễn Thị Lụa</v>
          </cell>
          <cell r="D928" t="str">
            <v>66DLKX21</v>
          </cell>
          <cell r="E928">
            <v>5417750</v>
          </cell>
          <cell r="F928" t="str">
            <v>Lụa</v>
          </cell>
          <cell r="G928" t="str">
            <v xml:space="preserve">Nguyễn Thị </v>
          </cell>
          <cell r="H928" t="str">
            <v>Nợ Học phí ( cấm thi)</v>
          </cell>
        </row>
        <row r="929">
          <cell r="B929" t="str">
            <v>66DLKX20719</v>
          </cell>
          <cell r="C929" t="str">
            <v>Nguyễn Thị Thúy Nga</v>
          </cell>
          <cell r="D929" t="str">
            <v>66DLKX21</v>
          </cell>
          <cell r="E929">
            <v>5417750</v>
          </cell>
          <cell r="F929" t="str">
            <v>Nga</v>
          </cell>
          <cell r="G929" t="str">
            <v xml:space="preserve">Nguyễn Thị Thúy </v>
          </cell>
          <cell r="H929" t="str">
            <v>Nợ Học phí ( cấm thi)</v>
          </cell>
        </row>
        <row r="930">
          <cell r="B930" t="str">
            <v>66DLKX20731</v>
          </cell>
          <cell r="C930" t="str">
            <v>Nguyễn Hữu Trung</v>
          </cell>
          <cell r="D930" t="str">
            <v>66DLKX21</v>
          </cell>
          <cell r="E930">
            <v>2750400</v>
          </cell>
          <cell r="F930" t="str">
            <v>Trung</v>
          </cell>
          <cell r="G930" t="str">
            <v xml:space="preserve">Nguyễn Hữu </v>
          </cell>
          <cell r="H930" t="str">
            <v>Nợ Học phí ( cấm thi)</v>
          </cell>
        </row>
        <row r="931">
          <cell r="B931" t="str">
            <v>66DLKX40003</v>
          </cell>
          <cell r="C931" t="str">
            <v>Mai Hùng Việt</v>
          </cell>
          <cell r="D931" t="str">
            <v>66DLKX21</v>
          </cell>
          <cell r="E931">
            <v>2750400</v>
          </cell>
          <cell r="F931" t="str">
            <v>Việt</v>
          </cell>
          <cell r="G931" t="str">
            <v xml:space="preserve">Mai Hùng </v>
          </cell>
          <cell r="H931" t="str">
            <v>Nợ Học phí ( cấm thi)</v>
          </cell>
        </row>
        <row r="932">
          <cell r="B932" t="str">
            <v>66DLOT20188</v>
          </cell>
          <cell r="C932" t="str">
            <v>Nguyễn Văn Chương</v>
          </cell>
          <cell r="D932" t="str">
            <v>66DLOT21</v>
          </cell>
          <cell r="E932">
            <v>9946550</v>
          </cell>
          <cell r="F932" t="str">
            <v>Chương</v>
          </cell>
          <cell r="G932" t="str">
            <v xml:space="preserve">Nguyễn Văn </v>
          </cell>
          <cell r="H932" t="str">
            <v>Nợ Học phí ( cấm thi)</v>
          </cell>
        </row>
        <row r="933">
          <cell r="B933" t="str">
            <v>66DLOT20665</v>
          </cell>
          <cell r="C933" t="str">
            <v>Nghiêm Xuân Đạt</v>
          </cell>
          <cell r="D933" t="str">
            <v>66DLOT21</v>
          </cell>
          <cell r="E933">
            <v>7364550</v>
          </cell>
          <cell r="F933" t="str">
            <v>Đạt</v>
          </cell>
          <cell r="G933" t="str">
            <v xml:space="preserve">Nghiêm Xuân </v>
          </cell>
          <cell r="H933" t="str">
            <v>Nợ Học phí ( cấm thi)</v>
          </cell>
        </row>
        <row r="934">
          <cell r="B934" t="str">
            <v>66DLOT20173</v>
          </cell>
          <cell r="C934" t="str">
            <v>Trương Xuân Giang</v>
          </cell>
          <cell r="D934" t="str">
            <v>66DLOT21</v>
          </cell>
          <cell r="E934">
            <v>4015200</v>
          </cell>
          <cell r="F934" t="str">
            <v>Giang</v>
          </cell>
          <cell r="G934" t="str">
            <v xml:space="preserve">Trương Xuân </v>
          </cell>
          <cell r="H934" t="str">
            <v>Nợ Học phí ( cấm thi)</v>
          </cell>
        </row>
        <row r="935">
          <cell r="B935" t="str">
            <v>66DLOT20786</v>
          </cell>
          <cell r="C935" t="str">
            <v>Đỗ Hoàng  Hải</v>
          </cell>
          <cell r="D935" t="str">
            <v>66DLOT21</v>
          </cell>
          <cell r="E935">
            <v>4015200</v>
          </cell>
          <cell r="F935" t="str">
            <v>Hải</v>
          </cell>
          <cell r="G935" t="str">
            <v xml:space="preserve">Đỗ Hoàng  </v>
          </cell>
        </row>
        <row r="936">
          <cell r="B936" t="str">
            <v>66DLOT20073</v>
          </cell>
          <cell r="C936" t="str">
            <v>Phạm Duy Quảng</v>
          </cell>
          <cell r="D936" t="str">
            <v>66DLOT21</v>
          </cell>
          <cell r="E936">
            <v>4015200</v>
          </cell>
          <cell r="F936" t="str">
            <v>Quảng</v>
          </cell>
          <cell r="G936" t="str">
            <v xml:space="preserve">Phạm Duy </v>
          </cell>
          <cell r="H936" t="str">
            <v>Nợ Học phí ( cấm thi)</v>
          </cell>
        </row>
        <row r="937">
          <cell r="B937" t="str">
            <v>66DLOT20261</v>
          </cell>
          <cell r="C937" t="str">
            <v>Mai Thế Quyền</v>
          </cell>
          <cell r="D937" t="str">
            <v>66DLOT21</v>
          </cell>
          <cell r="E937">
            <v>9946550</v>
          </cell>
          <cell r="F937" t="str">
            <v>Quyền</v>
          </cell>
          <cell r="G937" t="str">
            <v xml:space="preserve">Mai Thế </v>
          </cell>
          <cell r="H937" t="str">
            <v>Nợ Học phí ( cấm thi)</v>
          </cell>
        </row>
        <row r="938">
          <cell r="B938" t="str">
            <v>66DLOT20953</v>
          </cell>
          <cell r="C938" t="str">
            <v>ĐỖ QUÝ ĐẠI</v>
          </cell>
          <cell r="D938" t="str">
            <v>66DLOT22</v>
          </cell>
          <cell r="E938">
            <v>5134800</v>
          </cell>
          <cell r="F938" t="str">
            <v>ĐẠI</v>
          </cell>
          <cell r="G938" t="str">
            <v xml:space="preserve">ĐỖ QUÝ </v>
          </cell>
          <cell r="H938" t="str">
            <v>Nợ Học phí ( cấm thi)</v>
          </cell>
        </row>
        <row r="939">
          <cell r="B939" t="str">
            <v>66DLOT20952</v>
          </cell>
          <cell r="C939" t="str">
            <v>NGÔ TRỌNG GIÁO</v>
          </cell>
          <cell r="D939" t="str">
            <v>66DLOT22</v>
          </cell>
          <cell r="E939">
            <v>5134800</v>
          </cell>
          <cell r="F939" t="str">
            <v>GIÁO</v>
          </cell>
          <cell r="G939" t="str">
            <v xml:space="preserve">NGÔ TRỌNG </v>
          </cell>
        </row>
        <row r="940">
          <cell r="B940" t="str">
            <v>66DLOT20967</v>
          </cell>
          <cell r="C940" t="str">
            <v>TRƯƠNG MẠNH GIÁP</v>
          </cell>
          <cell r="D940" t="str">
            <v>66DLOT22</v>
          </cell>
          <cell r="E940">
            <v>7349800</v>
          </cell>
          <cell r="F940" t="str">
            <v>GIÁP</v>
          </cell>
          <cell r="G940" t="str">
            <v xml:space="preserve">TRƯƠNG MẠNH </v>
          </cell>
        </row>
        <row r="941">
          <cell r="B941" t="str">
            <v>66DLOT21071</v>
          </cell>
          <cell r="C941" t="str">
            <v>MAI KHÁNH HƯNG</v>
          </cell>
          <cell r="D941" t="str">
            <v>66DLOT22</v>
          </cell>
          <cell r="E941">
            <v>5134800</v>
          </cell>
          <cell r="F941" t="str">
            <v>HƯNG</v>
          </cell>
          <cell r="G941" t="str">
            <v xml:space="preserve">MAI KHÁNH </v>
          </cell>
        </row>
        <row r="942">
          <cell r="B942" t="str">
            <v>66DLQT20012</v>
          </cell>
          <cell r="C942" t="str">
            <v>Nguyễn Duy Công</v>
          </cell>
          <cell r="D942" t="str">
            <v>66DLQT21</v>
          </cell>
          <cell r="E942">
            <v>2750400</v>
          </cell>
          <cell r="F942" t="str">
            <v>Công</v>
          </cell>
          <cell r="G942" t="str">
            <v xml:space="preserve">Nguyễn Duy </v>
          </cell>
          <cell r="H942" t="str">
            <v>Nợ Học phí ( cấm thi)</v>
          </cell>
        </row>
        <row r="943">
          <cell r="B943" t="str">
            <v>66DLQT20701</v>
          </cell>
          <cell r="C943" t="str">
            <v>Nguyễn Bình Định</v>
          </cell>
          <cell r="D943" t="str">
            <v>66DLQT21</v>
          </cell>
          <cell r="E943">
            <v>2750400</v>
          </cell>
          <cell r="F943" t="str">
            <v>Định</v>
          </cell>
          <cell r="G943" t="str">
            <v xml:space="preserve">Nguyễn Bình </v>
          </cell>
          <cell r="H943" t="str">
            <v>Nợ Học phí ( cấm thi)</v>
          </cell>
        </row>
        <row r="944">
          <cell r="B944" t="str">
            <v>66DLQT20136</v>
          </cell>
          <cell r="C944" t="str">
            <v>Nguyễn Thị Mai Hạnh</v>
          </cell>
          <cell r="D944" t="str">
            <v>66DLQT21</v>
          </cell>
          <cell r="E944">
            <v>2750400</v>
          </cell>
          <cell r="F944" t="str">
            <v>Hạnh</v>
          </cell>
          <cell r="G944" t="str">
            <v xml:space="preserve">Nguyễn Thị Mai </v>
          </cell>
          <cell r="H944" t="str">
            <v>Nợ Học phí ( cấm thi)</v>
          </cell>
        </row>
        <row r="945">
          <cell r="B945" t="str">
            <v>66DLQT20821</v>
          </cell>
          <cell r="C945" t="str">
            <v>Nguyễn Chí  Hiếu</v>
          </cell>
          <cell r="D945" t="str">
            <v>66DLQT21</v>
          </cell>
          <cell r="E945">
            <v>6884400</v>
          </cell>
          <cell r="F945" t="str">
            <v>Hiếu</v>
          </cell>
          <cell r="G945" t="str">
            <v xml:space="preserve">Nguyễn Chí  </v>
          </cell>
          <cell r="H945" t="str">
            <v>Nợ Học phí ( cấm thi)</v>
          </cell>
        </row>
        <row r="946">
          <cell r="B946" t="str">
            <v>66DLQT40001</v>
          </cell>
          <cell r="C946" t="str">
            <v>Trịnh Thế Huy</v>
          </cell>
          <cell r="D946" t="str">
            <v>66DLQT21</v>
          </cell>
          <cell r="E946">
            <v>2750400</v>
          </cell>
          <cell r="F946" t="str">
            <v>Huy</v>
          </cell>
          <cell r="G946" t="str">
            <v xml:space="preserve">Trịnh Thế </v>
          </cell>
          <cell r="H946" t="str">
            <v>Nợ Học phí ( cấm thi)</v>
          </cell>
        </row>
        <row r="947">
          <cell r="B947" t="str">
            <v>66DLQT20822</v>
          </cell>
          <cell r="C947" t="str">
            <v>Trần Ngọc  Hưng</v>
          </cell>
          <cell r="D947" t="str">
            <v>66DLQT21</v>
          </cell>
          <cell r="E947">
            <v>6251750</v>
          </cell>
          <cell r="F947" t="str">
            <v>Hưng</v>
          </cell>
          <cell r="G947" t="str">
            <v xml:space="preserve">Trần Ngọc  </v>
          </cell>
          <cell r="H947" t="str">
            <v>Nợ Học phí ( cấm thi)</v>
          </cell>
        </row>
        <row r="948">
          <cell r="B948" t="str">
            <v>66DLQT20788</v>
          </cell>
          <cell r="C948" t="str">
            <v>Lại Thị  Hường</v>
          </cell>
          <cell r="D948" t="str">
            <v>66DLQT21</v>
          </cell>
          <cell r="E948">
            <v>2750400</v>
          </cell>
          <cell r="F948" t="str">
            <v>Hường</v>
          </cell>
          <cell r="G948" t="str">
            <v xml:space="preserve">Lại Thị  </v>
          </cell>
          <cell r="H948" t="str">
            <v>Nợ Học phí ( cấm thi)</v>
          </cell>
        </row>
        <row r="949">
          <cell r="B949" t="str">
            <v>66DLQT20131</v>
          </cell>
          <cell r="C949" t="str">
            <v>Đinh Diệu Linh</v>
          </cell>
          <cell r="D949" t="str">
            <v>66DLQT21</v>
          </cell>
          <cell r="E949">
            <v>2750400</v>
          </cell>
          <cell r="F949" t="str">
            <v>Linh</v>
          </cell>
          <cell r="G949" t="str">
            <v xml:space="preserve">Đinh Diệu </v>
          </cell>
          <cell r="H949" t="str">
            <v>Nợ Học phí ( cấm thi)</v>
          </cell>
        </row>
        <row r="950">
          <cell r="B950" t="str">
            <v>66DLQT20796</v>
          </cell>
          <cell r="C950" t="str">
            <v>Võ Hoàng  Ly</v>
          </cell>
          <cell r="D950" t="str">
            <v>66DLQT21</v>
          </cell>
          <cell r="E950">
            <v>2750400</v>
          </cell>
          <cell r="F950" t="str">
            <v>Ly</v>
          </cell>
          <cell r="G950" t="str">
            <v xml:space="preserve">Võ Hoàng  </v>
          </cell>
          <cell r="H950" t="str">
            <v>Nợ Học phí ( cấm thi)</v>
          </cell>
        </row>
        <row r="951">
          <cell r="B951" t="str">
            <v>66DLQT20726</v>
          </cell>
          <cell r="C951" t="str">
            <v>Nguyễn Quang Minh</v>
          </cell>
          <cell r="D951" t="str">
            <v>66DLQT21</v>
          </cell>
          <cell r="E951">
            <v>2750400</v>
          </cell>
          <cell r="F951" t="str">
            <v>Minh</v>
          </cell>
          <cell r="G951" t="str">
            <v xml:space="preserve">Nguyễn Quang </v>
          </cell>
          <cell r="H951" t="str">
            <v>Nợ Học phí ( cấm thi)</v>
          </cell>
        </row>
        <row r="952">
          <cell r="B952" t="str">
            <v>66DLQT20656</v>
          </cell>
          <cell r="C952" t="str">
            <v>Vũ Văn Nam</v>
          </cell>
          <cell r="D952" t="str">
            <v>66DLQT21</v>
          </cell>
          <cell r="E952">
            <v>2750400</v>
          </cell>
          <cell r="F952" t="str">
            <v>Nam</v>
          </cell>
          <cell r="G952" t="str">
            <v xml:space="preserve">Vũ Văn </v>
          </cell>
          <cell r="H952" t="str">
            <v>Nợ Học phí ( cấm thi)</v>
          </cell>
        </row>
        <row r="953">
          <cell r="B953" t="str">
            <v>66DLQT20599</v>
          </cell>
          <cell r="C953" t="str">
            <v>Đỗ Minh Nguyệt</v>
          </cell>
          <cell r="D953" t="str">
            <v>66DLQT21</v>
          </cell>
          <cell r="E953">
            <v>2750400</v>
          </cell>
          <cell r="F953" t="str">
            <v>Nguyệt</v>
          </cell>
          <cell r="G953" t="str">
            <v xml:space="preserve">Đỗ Minh </v>
          </cell>
          <cell r="H953" t="str">
            <v>Nợ Học phí ( cấm thi)</v>
          </cell>
        </row>
        <row r="954">
          <cell r="B954" t="str">
            <v>66DLQT20765</v>
          </cell>
          <cell r="C954" t="str">
            <v>Nguyễn Thanh  Sơn</v>
          </cell>
          <cell r="D954" t="str">
            <v>66DLQT21</v>
          </cell>
          <cell r="E954">
            <v>2746750</v>
          </cell>
          <cell r="F954" t="str">
            <v>Sơn</v>
          </cell>
          <cell r="G954" t="str">
            <v xml:space="preserve">Nguyễn Thanh  </v>
          </cell>
          <cell r="H954" t="str">
            <v>Nợ Học phí ( cấm thi)</v>
          </cell>
        </row>
        <row r="955">
          <cell r="B955" t="str">
            <v>66DLQT20685</v>
          </cell>
          <cell r="C955" t="str">
            <v>Lưu Văn Thảo</v>
          </cell>
          <cell r="D955" t="str">
            <v>66DLQT21</v>
          </cell>
          <cell r="E955">
            <v>2750400</v>
          </cell>
          <cell r="F955" t="str">
            <v>Thảo</v>
          </cell>
          <cell r="G955" t="str">
            <v xml:space="preserve">Lưu Văn </v>
          </cell>
          <cell r="H955" t="str">
            <v>Nợ Học phí ( cấm thi)</v>
          </cell>
        </row>
        <row r="956">
          <cell r="B956" t="str">
            <v>66DLQT20011</v>
          </cell>
          <cell r="C956" t="str">
            <v>Hoàng Minh Thắng</v>
          </cell>
          <cell r="D956" t="str">
            <v>66DLQT21</v>
          </cell>
          <cell r="E956">
            <v>2750400</v>
          </cell>
          <cell r="F956" t="str">
            <v>Thắng</v>
          </cell>
          <cell r="G956" t="str">
            <v xml:space="preserve">Hoàng Minh </v>
          </cell>
          <cell r="H956" t="str">
            <v>Nợ Học phí ( cấm thi)</v>
          </cell>
        </row>
        <row r="957">
          <cell r="B957" t="str">
            <v>66DLQT20730</v>
          </cell>
          <cell r="C957" t="str">
            <v>Nguyễn Thị Thúy</v>
          </cell>
          <cell r="D957" t="str">
            <v>66DLQT21</v>
          </cell>
          <cell r="E957">
            <v>2750400</v>
          </cell>
          <cell r="F957" t="str">
            <v>Thúy</v>
          </cell>
          <cell r="G957" t="str">
            <v xml:space="preserve">Nguyễn Thị </v>
          </cell>
          <cell r="H957" t="str">
            <v>Nợ Học phí ( cấm thi)</v>
          </cell>
        </row>
        <row r="958">
          <cell r="B958" t="str">
            <v>66DLQT20766</v>
          </cell>
          <cell r="C958" t="str">
            <v>Lưu Thị  Yến</v>
          </cell>
          <cell r="D958" t="str">
            <v>66DLQT21</v>
          </cell>
          <cell r="E958">
            <v>2750400</v>
          </cell>
          <cell r="F958" t="str">
            <v>Yến</v>
          </cell>
          <cell r="G958" t="str">
            <v xml:space="preserve">Lưu Thị  </v>
          </cell>
          <cell r="H958" t="str">
            <v>Nợ Học phí ( cấm thi)</v>
          </cell>
        </row>
        <row r="959">
          <cell r="B959" t="str">
            <v>66DLVS20047</v>
          </cell>
          <cell r="C959" t="str">
            <v>Lê Tuấn Anh</v>
          </cell>
          <cell r="D959" t="str">
            <v>66DLVS21</v>
          </cell>
          <cell r="E959">
            <v>2750400</v>
          </cell>
          <cell r="F959" t="str">
            <v>Anh</v>
          </cell>
          <cell r="G959" t="str">
            <v xml:space="preserve">Lê Tuấn </v>
          </cell>
          <cell r="H959" t="str">
            <v>Nợ Học phí ( cấm thi)</v>
          </cell>
        </row>
        <row r="960">
          <cell r="B960" t="str">
            <v>66DLVS20783</v>
          </cell>
          <cell r="C960" t="str">
            <v>Lê Văn  Duy</v>
          </cell>
          <cell r="D960" t="str">
            <v>66DLVS21</v>
          </cell>
          <cell r="E960">
            <v>2750400</v>
          </cell>
          <cell r="F960" t="str">
            <v>Duy</v>
          </cell>
          <cell r="G960" t="str">
            <v xml:space="preserve">Lê Văn  </v>
          </cell>
          <cell r="H960" t="str">
            <v>Nợ Học phí ( cấm thi)</v>
          </cell>
        </row>
        <row r="961">
          <cell r="B961" t="str">
            <v>66DLVS20365</v>
          </cell>
          <cell r="C961" t="str">
            <v>Nguyễn Thành Đạt</v>
          </cell>
          <cell r="D961" t="str">
            <v>66DLVS21</v>
          </cell>
          <cell r="E961">
            <v>2958000</v>
          </cell>
          <cell r="F961" t="str">
            <v>Đạt</v>
          </cell>
          <cell r="G961" t="str">
            <v xml:space="preserve">Nguyễn Thành </v>
          </cell>
          <cell r="H961" t="str">
            <v>Nợ Học phí ( cấm thi)</v>
          </cell>
        </row>
        <row r="962">
          <cell r="B962" t="str">
            <v>66DLVS20746</v>
          </cell>
          <cell r="C962" t="str">
            <v>Nguyễn Đăng Huân</v>
          </cell>
          <cell r="D962" t="str">
            <v>66DLVS21</v>
          </cell>
          <cell r="E962">
            <v>2750400</v>
          </cell>
          <cell r="F962" t="str">
            <v>Huân</v>
          </cell>
          <cell r="G962" t="str">
            <v xml:space="preserve">Nguyễn Đăng </v>
          </cell>
          <cell r="H962" t="str">
            <v>Nợ Học phí ( cấm thi)</v>
          </cell>
        </row>
        <row r="963">
          <cell r="B963" t="str">
            <v>66DLVS20046</v>
          </cell>
          <cell r="C963" t="str">
            <v>Nguyễn Thị Huê</v>
          </cell>
          <cell r="D963" t="str">
            <v>66DLVS21</v>
          </cell>
          <cell r="E963">
            <v>2750400</v>
          </cell>
          <cell r="F963" t="str">
            <v>Huê</v>
          </cell>
          <cell r="G963" t="str">
            <v xml:space="preserve">Nguyễn Thị </v>
          </cell>
          <cell r="H963" t="str">
            <v>Nợ Học phí ( cấm thi)</v>
          </cell>
        </row>
        <row r="964">
          <cell r="B964" t="str">
            <v>66DLVS20729</v>
          </cell>
          <cell r="C964" t="str">
            <v>Lê Văn Hùng</v>
          </cell>
          <cell r="D964" t="str">
            <v>66DLVS21</v>
          </cell>
          <cell r="E964">
            <v>2750400</v>
          </cell>
          <cell r="F964" t="str">
            <v>Hùng</v>
          </cell>
          <cell r="G964" t="str">
            <v xml:space="preserve">Lê Văn </v>
          </cell>
          <cell r="H964" t="str">
            <v>Nợ Học phí ( cấm thi)</v>
          </cell>
        </row>
        <row r="965">
          <cell r="B965" t="str">
            <v>66DLVS20825</v>
          </cell>
          <cell r="C965" t="str">
            <v>Trịnh Bá  Hưởng</v>
          </cell>
          <cell r="D965" t="str">
            <v>66DLVS21</v>
          </cell>
          <cell r="E965">
            <v>2750400</v>
          </cell>
          <cell r="F965" t="str">
            <v>Hưởng</v>
          </cell>
          <cell r="G965" t="str">
            <v xml:space="preserve">Trịnh Bá  </v>
          </cell>
          <cell r="H965" t="str">
            <v>Nợ Học phí ( cấm thi)</v>
          </cell>
        </row>
        <row r="966">
          <cell r="B966" t="str">
            <v>66DLVS20633</v>
          </cell>
          <cell r="C966" t="str">
            <v>Phan Trung Kiên</v>
          </cell>
          <cell r="D966" t="str">
            <v>66DLVS21</v>
          </cell>
          <cell r="E966">
            <v>2750400</v>
          </cell>
          <cell r="F966" t="str">
            <v>Kiên</v>
          </cell>
          <cell r="G966" t="str">
            <v xml:space="preserve">Phan Trung </v>
          </cell>
          <cell r="H966" t="str">
            <v>Nợ Học phí ( cấm thi)</v>
          </cell>
        </row>
        <row r="967">
          <cell r="B967" t="str">
            <v>66DLVS20793</v>
          </cell>
          <cell r="C967" t="str">
            <v>Nguyễn Ngọc  Lan</v>
          </cell>
          <cell r="D967" t="str">
            <v>66DLVS21</v>
          </cell>
          <cell r="E967">
            <v>2750400</v>
          </cell>
          <cell r="F967" t="str">
            <v>Lan</v>
          </cell>
          <cell r="G967" t="str">
            <v xml:space="preserve">Nguyễn Ngọc  </v>
          </cell>
          <cell r="H967" t="str">
            <v>Nợ Học phí ( cấm thi)</v>
          </cell>
        </row>
        <row r="968">
          <cell r="B968" t="str">
            <v>66DLVS20111</v>
          </cell>
          <cell r="C968" t="str">
            <v>Nguyễn Thành Luân</v>
          </cell>
          <cell r="D968" t="str">
            <v>66DLVS21</v>
          </cell>
          <cell r="E968">
            <v>6044150</v>
          </cell>
          <cell r="F968" t="str">
            <v>Luân</v>
          </cell>
          <cell r="G968" t="str">
            <v xml:space="preserve">Nguyễn Thành </v>
          </cell>
          <cell r="H968" t="str">
            <v>Nợ Học phí ( cấm thi)</v>
          </cell>
        </row>
        <row r="969">
          <cell r="B969" t="str">
            <v>66DLVS20807</v>
          </cell>
          <cell r="C969" t="str">
            <v>Lưu Minh  Quốc</v>
          </cell>
          <cell r="D969" t="str">
            <v>66DLVS21</v>
          </cell>
          <cell r="E969">
            <v>2958000</v>
          </cell>
          <cell r="F969" t="str">
            <v>Quốc</v>
          </cell>
          <cell r="G969" t="str">
            <v xml:space="preserve">Lưu Minh  </v>
          </cell>
          <cell r="H969" t="str">
            <v>Nợ Học phí ( cấm thi)</v>
          </cell>
        </row>
        <row r="970">
          <cell r="B970" t="str">
            <v>66DLVS20611</v>
          </cell>
          <cell r="C970" t="str">
            <v>Bùi Văn Trung</v>
          </cell>
          <cell r="D970" t="str">
            <v>66DLVS21</v>
          </cell>
          <cell r="E970">
            <v>2748000</v>
          </cell>
          <cell r="F970" t="str">
            <v>Trung</v>
          </cell>
          <cell r="G970" t="str">
            <v xml:space="preserve">Bùi Văn </v>
          </cell>
          <cell r="H970" t="str">
            <v>Nợ Học phí ( cấm thi)</v>
          </cell>
        </row>
        <row r="971">
          <cell r="B971" t="str">
            <v>66DLVS20824</v>
          </cell>
          <cell r="C971" t="str">
            <v>Đào Thanh  Tuyền</v>
          </cell>
          <cell r="D971" t="str">
            <v>66DLVS21</v>
          </cell>
          <cell r="E971">
            <v>6621800</v>
          </cell>
          <cell r="F971" t="str">
            <v>Tuyền</v>
          </cell>
          <cell r="G971" t="str">
            <v xml:space="preserve">Đào Thanh  </v>
          </cell>
          <cell r="H971" t="str">
            <v>Nợ Học phí ( cấm thi)</v>
          </cell>
        </row>
        <row r="972">
          <cell r="B972" t="str">
            <v>66DLVS20617</v>
          </cell>
          <cell r="C972" t="str">
            <v>Đỗ Minh Tuyến</v>
          </cell>
          <cell r="D972" t="str">
            <v>66DLVS21</v>
          </cell>
          <cell r="E972">
            <v>2750400</v>
          </cell>
          <cell r="F972" t="str">
            <v>Tuyến</v>
          </cell>
          <cell r="G972" t="str">
            <v xml:space="preserve">Đỗ Minh </v>
          </cell>
          <cell r="H972" t="str">
            <v>Nợ Học phí ( cấm thi)</v>
          </cell>
        </row>
        <row r="973">
          <cell r="B973" t="str">
            <v>66DLVS20794</v>
          </cell>
          <cell r="C973" t="str">
            <v>Lại Quốc  Việt</v>
          </cell>
          <cell r="D973" t="str">
            <v>66DLVS21</v>
          </cell>
          <cell r="E973">
            <v>2750400</v>
          </cell>
          <cell r="F973" t="str">
            <v>Việt</v>
          </cell>
          <cell r="G973" t="str">
            <v xml:space="preserve">Lại Quốc  </v>
          </cell>
          <cell r="H973" t="str">
            <v>Nợ Học phí ( cấm thi)</v>
          </cell>
        </row>
        <row r="974">
          <cell r="B974" t="str">
            <v>66DLVS20792</v>
          </cell>
          <cell r="C974" t="str">
            <v>Đinh Thị  Yến</v>
          </cell>
          <cell r="D974" t="str">
            <v>66DLVS21</v>
          </cell>
          <cell r="E974">
            <v>2750400</v>
          </cell>
          <cell r="F974" t="str">
            <v>Yến</v>
          </cell>
          <cell r="G974" t="str">
            <v xml:space="preserve">Đinh Thị  </v>
          </cell>
          <cell r="H974" t="str">
            <v>Nợ Học phí ( cấm thi)</v>
          </cell>
        </row>
        <row r="975">
          <cell r="B975" t="str">
            <v>65CCCD20054</v>
          </cell>
          <cell r="C975" t="str">
            <v>Lê Tuấn Anh</v>
          </cell>
          <cell r="D975" t="str">
            <v>65CCCD21</v>
          </cell>
          <cell r="E975">
            <v>11034000</v>
          </cell>
          <cell r="F975" t="str">
            <v>Anh</v>
          </cell>
          <cell r="G975" t="str">
            <v xml:space="preserve">Lê Tuấn </v>
          </cell>
          <cell r="H975" t="str">
            <v>Nợ Học phí ( cấm thi)</v>
          </cell>
        </row>
        <row r="976">
          <cell r="B976" t="str">
            <v>65CCKD20847</v>
          </cell>
          <cell r="C976" t="str">
            <v>Đào Mạnh Cường</v>
          </cell>
          <cell r="D976" t="str">
            <v>65CCCD21</v>
          </cell>
          <cell r="E976">
            <v>13983800</v>
          </cell>
          <cell r="F976" t="str">
            <v>Cường</v>
          </cell>
          <cell r="G976" t="str">
            <v xml:space="preserve">Đào Mạnh </v>
          </cell>
          <cell r="H976" t="str">
            <v>Nợ Học phí ( cấm thi)</v>
          </cell>
        </row>
        <row r="977">
          <cell r="B977" t="str">
            <v>65CCCD20004</v>
          </cell>
          <cell r="C977" t="str">
            <v>Phạm Tuấn Cường</v>
          </cell>
          <cell r="D977" t="str">
            <v>65CCCD21</v>
          </cell>
          <cell r="E977">
            <v>7784000</v>
          </cell>
          <cell r="F977" t="str">
            <v>Cường</v>
          </cell>
          <cell r="G977" t="str">
            <v xml:space="preserve">Phạm Tuấn </v>
          </cell>
          <cell r="H977" t="str">
            <v>Nợ Học phí ( cấm thi)</v>
          </cell>
        </row>
        <row r="978">
          <cell r="B978" t="str">
            <v>65CCCD20025</v>
          </cell>
          <cell r="C978" t="str">
            <v>Nguyễn Tiến Dũng</v>
          </cell>
          <cell r="D978" t="str">
            <v>65CCCD21</v>
          </cell>
          <cell r="E978">
            <v>13983800</v>
          </cell>
          <cell r="F978" t="str">
            <v>Dũng</v>
          </cell>
          <cell r="G978" t="str">
            <v xml:space="preserve">Nguyễn Tiến </v>
          </cell>
          <cell r="H978" t="str">
            <v>Nợ Học phí ( cấm thi)</v>
          </cell>
        </row>
        <row r="979">
          <cell r="B979" t="str">
            <v>65CCCD20752</v>
          </cell>
          <cell r="C979" t="str">
            <v>Phan Quốc Duy</v>
          </cell>
          <cell r="D979" t="str">
            <v>65CCCD21</v>
          </cell>
          <cell r="E979">
            <v>2952000</v>
          </cell>
          <cell r="F979" t="str">
            <v>Duy</v>
          </cell>
          <cell r="G979" t="str">
            <v xml:space="preserve">Phan Quốc </v>
          </cell>
        </row>
        <row r="980">
          <cell r="B980" t="str">
            <v>65CCCD20143</v>
          </cell>
          <cell r="C980" t="str">
            <v>Hoàng Tiến Đạt</v>
          </cell>
          <cell r="D980" t="str">
            <v>65CCCD21</v>
          </cell>
          <cell r="E980">
            <v>7784000</v>
          </cell>
          <cell r="F980" t="str">
            <v>Đạt</v>
          </cell>
          <cell r="G980" t="str">
            <v xml:space="preserve">Hoàng Tiến </v>
          </cell>
        </row>
        <row r="981">
          <cell r="B981" t="str">
            <v>65CCCD20161</v>
          </cell>
          <cell r="C981" t="str">
            <v>Nguyễn Như Điệp</v>
          </cell>
          <cell r="D981" t="str">
            <v>65CCCD21</v>
          </cell>
          <cell r="E981">
            <v>11034000</v>
          </cell>
          <cell r="F981" t="str">
            <v>Điệp</v>
          </cell>
          <cell r="G981" t="str">
            <v xml:space="preserve">Nguyễn Như </v>
          </cell>
          <cell r="H981" t="str">
            <v>Nợ Học phí ( cấm thi)</v>
          </cell>
        </row>
        <row r="982">
          <cell r="B982" t="str">
            <v>65CCCD20248</v>
          </cell>
          <cell r="C982" t="str">
            <v>Nguyễn Việt Hà</v>
          </cell>
          <cell r="D982" t="str">
            <v>65CCCD21</v>
          </cell>
          <cell r="E982">
            <v>2952000</v>
          </cell>
          <cell r="F982" t="str">
            <v>Hà</v>
          </cell>
          <cell r="G982" t="str">
            <v xml:space="preserve">Nguyễn Việt </v>
          </cell>
        </row>
        <row r="983">
          <cell r="B983" t="str">
            <v>63CCCD3233</v>
          </cell>
          <cell r="C983" t="str">
            <v>Nguyễn Ngọc Hải</v>
          </cell>
          <cell r="D983" t="str">
            <v>65CCCD21</v>
          </cell>
          <cell r="E983">
            <v>14696000</v>
          </cell>
          <cell r="F983" t="str">
            <v>Hải</v>
          </cell>
          <cell r="G983" t="str">
            <v xml:space="preserve">Nguyễn Ngọc </v>
          </cell>
          <cell r="H983" t="str">
            <v>Nợ Học phí ( cấm thi)</v>
          </cell>
        </row>
        <row r="984">
          <cell r="B984" t="str">
            <v>65CCCD20526</v>
          </cell>
          <cell r="C984" t="str">
            <v>Vũ Phan Thanh Hải</v>
          </cell>
          <cell r="D984" t="str">
            <v>65CCCD21</v>
          </cell>
          <cell r="E984">
            <v>13983800</v>
          </cell>
          <cell r="F984" t="str">
            <v>Hải</v>
          </cell>
          <cell r="G984" t="str">
            <v xml:space="preserve">Vũ Phan Thanh </v>
          </cell>
          <cell r="H984" t="str">
            <v>Nợ Học phí ( cấm thi)</v>
          </cell>
        </row>
        <row r="985">
          <cell r="B985" t="str">
            <v>63CCCD3362</v>
          </cell>
          <cell r="C985" t="str">
            <v>Nguyễn Đức Hoàng</v>
          </cell>
          <cell r="D985" t="str">
            <v>65CCCD21</v>
          </cell>
          <cell r="E985">
            <v>10099000</v>
          </cell>
          <cell r="F985" t="str">
            <v>Hoàng</v>
          </cell>
          <cell r="G985" t="str">
            <v xml:space="preserve">Nguyễn Đức </v>
          </cell>
        </row>
        <row r="986">
          <cell r="B986" t="str">
            <v>65CCCD20353</v>
          </cell>
          <cell r="C986" t="str">
            <v>Nguyễn Văn Hùng</v>
          </cell>
          <cell r="D986" t="str">
            <v>65CCCD21</v>
          </cell>
          <cell r="E986">
            <v>2952000</v>
          </cell>
          <cell r="F986" t="str">
            <v>Hùng</v>
          </cell>
          <cell r="G986" t="str">
            <v xml:space="preserve">Nguyễn Văn </v>
          </cell>
          <cell r="H986" t="str">
            <v>Nợ Học phí ( cấm thi)</v>
          </cell>
        </row>
        <row r="987">
          <cell r="B987" t="str">
            <v>65CCCD20252</v>
          </cell>
          <cell r="C987" t="str">
            <v>Bùi Thế Huy</v>
          </cell>
          <cell r="D987" t="str">
            <v>65CCCD21</v>
          </cell>
          <cell r="E987">
            <v>13983800</v>
          </cell>
          <cell r="F987" t="str">
            <v>Huy</v>
          </cell>
          <cell r="G987" t="str">
            <v xml:space="preserve">Bùi Thế </v>
          </cell>
          <cell r="H987" t="str">
            <v>Nợ Học phí ( cấm thi)</v>
          </cell>
        </row>
        <row r="988">
          <cell r="B988" t="str">
            <v>65CCCD20168</v>
          </cell>
          <cell r="C988" t="str">
            <v>Đào Văn Kha</v>
          </cell>
          <cell r="D988" t="str">
            <v>65CCCD21</v>
          </cell>
          <cell r="E988">
            <v>2952000</v>
          </cell>
          <cell r="F988" t="str">
            <v>Kha</v>
          </cell>
          <cell r="G988" t="str">
            <v xml:space="preserve">Đào Văn </v>
          </cell>
          <cell r="H988" t="str">
            <v>Nợ Học phí ( cấm thi)</v>
          </cell>
        </row>
        <row r="989">
          <cell r="B989" t="str">
            <v>65CCCD20537</v>
          </cell>
          <cell r="C989" t="str">
            <v>Khương Duy Khánh</v>
          </cell>
          <cell r="D989" t="str">
            <v>65CCCD21</v>
          </cell>
          <cell r="E989">
            <v>11034000</v>
          </cell>
          <cell r="F989" t="str">
            <v>Khánh</v>
          </cell>
          <cell r="G989" t="str">
            <v xml:space="preserve">Khương Duy </v>
          </cell>
          <cell r="H989" t="str">
            <v>Nợ Học phí ( cấm thi)</v>
          </cell>
        </row>
        <row r="990">
          <cell r="B990" t="str">
            <v>65CCCD20277</v>
          </cell>
          <cell r="C990" t="str">
            <v>Đinh Thế Nam</v>
          </cell>
          <cell r="D990" t="str">
            <v>65CCCD21</v>
          </cell>
          <cell r="E990">
            <v>8082000</v>
          </cell>
          <cell r="F990" t="str">
            <v>Nam</v>
          </cell>
          <cell r="G990" t="str">
            <v xml:space="preserve">Đinh Thế </v>
          </cell>
          <cell r="H990" t="str">
            <v>Nợ Học phí ( cấm thi)</v>
          </cell>
        </row>
        <row r="991">
          <cell r="B991" t="str">
            <v>65CCCD20276</v>
          </cell>
          <cell r="C991" t="str">
            <v>Nguyễn Hoài Nam</v>
          </cell>
          <cell r="D991" t="str">
            <v>65CCCD21</v>
          </cell>
          <cell r="E991">
            <v>4832000</v>
          </cell>
          <cell r="F991" t="str">
            <v>Nam</v>
          </cell>
          <cell r="G991" t="str">
            <v xml:space="preserve">Nguyễn Hoài </v>
          </cell>
          <cell r="H991" t="str">
            <v>Nợ Học phí ( cấm thi)</v>
          </cell>
        </row>
        <row r="992">
          <cell r="B992" t="str">
            <v>65CCCD20005</v>
          </cell>
          <cell r="C992" t="str">
            <v>Phạm Văn Quang</v>
          </cell>
          <cell r="D992" t="str">
            <v>65CCCD21</v>
          </cell>
          <cell r="E992">
            <v>4784000</v>
          </cell>
          <cell r="F992" t="str">
            <v>Quang</v>
          </cell>
          <cell r="G992" t="str">
            <v xml:space="preserve">Phạm Văn </v>
          </cell>
          <cell r="H992" t="str">
            <v>Nợ Học phí ( cấm thi)</v>
          </cell>
        </row>
        <row r="993">
          <cell r="B993" t="str">
            <v>65CCCD20456</v>
          </cell>
          <cell r="C993" t="str">
            <v>Hoàng Hồng Sơn</v>
          </cell>
          <cell r="D993" t="str">
            <v>65CCCD21</v>
          </cell>
          <cell r="E993">
            <v>7784000</v>
          </cell>
          <cell r="F993" t="str">
            <v>Sơn</v>
          </cell>
          <cell r="G993" t="str">
            <v xml:space="preserve">Hoàng Hồng </v>
          </cell>
          <cell r="H993" t="str">
            <v>Nợ Học phí ( cấm thi)</v>
          </cell>
        </row>
        <row r="994">
          <cell r="B994" t="str">
            <v>65CCCD20031</v>
          </cell>
          <cell r="C994" t="str">
            <v>Nguyễn Trường Sơn</v>
          </cell>
          <cell r="D994" t="str">
            <v>65CCCD21</v>
          </cell>
          <cell r="E994">
            <v>2952000</v>
          </cell>
          <cell r="F994" t="str">
            <v>Sơn</v>
          </cell>
          <cell r="G994" t="str">
            <v xml:space="preserve">Nguyễn Trường </v>
          </cell>
          <cell r="H994" t="str">
            <v>Nợ Học phí ( cấm thi)</v>
          </cell>
        </row>
        <row r="995">
          <cell r="B995" t="str">
            <v>65CCCD20211</v>
          </cell>
          <cell r="C995" t="str">
            <v>Vương Văn Thái</v>
          </cell>
          <cell r="D995" t="str">
            <v>65CCCD21</v>
          </cell>
          <cell r="E995">
            <v>13983800</v>
          </cell>
          <cell r="F995" t="str">
            <v>Thái</v>
          </cell>
          <cell r="G995" t="str">
            <v xml:space="preserve">Vương Văn </v>
          </cell>
          <cell r="H995" t="str">
            <v>Nợ Học phí ( cấm thi)</v>
          </cell>
        </row>
        <row r="996">
          <cell r="B996" t="str">
            <v>65CCCD20095</v>
          </cell>
          <cell r="C996" t="str">
            <v>Nguyễn Tuấn Thành</v>
          </cell>
          <cell r="D996" t="str">
            <v>65CCCD21</v>
          </cell>
          <cell r="E996">
            <v>13983800</v>
          </cell>
          <cell r="F996" t="str">
            <v>Thành</v>
          </cell>
          <cell r="G996" t="str">
            <v xml:space="preserve">Nguyễn Tuấn </v>
          </cell>
          <cell r="H996" t="str">
            <v>Nợ Học phí ( cấm thi)</v>
          </cell>
        </row>
        <row r="997">
          <cell r="B997" t="str">
            <v>65CCCD20784</v>
          </cell>
          <cell r="C997" t="str">
            <v>Nguyễn Xuân Thành</v>
          </cell>
          <cell r="D997" t="str">
            <v>65CCCD21</v>
          </cell>
          <cell r="E997">
            <v>11034000</v>
          </cell>
          <cell r="F997" t="str">
            <v>Thành</v>
          </cell>
          <cell r="G997" t="str">
            <v xml:space="preserve">Nguyễn Xuân </v>
          </cell>
          <cell r="H997" t="str">
            <v>Nợ Học phí ( cấm thi)</v>
          </cell>
        </row>
        <row r="998">
          <cell r="B998" t="str">
            <v>65CCCD20641</v>
          </cell>
          <cell r="C998" t="str">
            <v>Đồng Đức Toàn</v>
          </cell>
          <cell r="D998" t="str">
            <v>65CCCD21</v>
          </cell>
          <cell r="E998">
            <v>13983800</v>
          </cell>
          <cell r="F998" t="str">
            <v>Toàn</v>
          </cell>
          <cell r="G998" t="str">
            <v xml:space="preserve">Đồng Đức </v>
          </cell>
          <cell r="H998" t="str">
            <v>Nợ Học phí ( cấm thi)</v>
          </cell>
        </row>
        <row r="999">
          <cell r="B999" t="str">
            <v>62DCCD3115</v>
          </cell>
          <cell r="C999" t="str">
            <v>Nguyễn Hữu Trọng</v>
          </cell>
          <cell r="D999" t="str">
            <v>65CCCD21</v>
          </cell>
          <cell r="E999">
            <v>5821000</v>
          </cell>
          <cell r="F999" t="str">
            <v>Trọng</v>
          </cell>
          <cell r="G999" t="str">
            <v xml:space="preserve">Nguyễn Hữu </v>
          </cell>
          <cell r="H999" t="str">
            <v>Nợ Học phí ( cấm thi)</v>
          </cell>
        </row>
        <row r="1000">
          <cell r="B1000" t="str">
            <v>65CCCD20100</v>
          </cell>
          <cell r="C1000" t="str">
            <v>Đỗ Ngọc Tú</v>
          </cell>
          <cell r="D1000" t="str">
            <v>65CCCD21</v>
          </cell>
          <cell r="E1000">
            <v>11034000</v>
          </cell>
          <cell r="F1000" t="str">
            <v>Tú</v>
          </cell>
          <cell r="G1000" t="str">
            <v xml:space="preserve">Đỗ Ngọc </v>
          </cell>
          <cell r="H1000" t="str">
            <v>Nợ Học phí ( cấm thi)</v>
          </cell>
        </row>
        <row r="1001">
          <cell r="B1001" t="str">
            <v>65CCKD21007</v>
          </cell>
          <cell r="C1001" t="str">
            <v>Ninh Khắc Tuấn</v>
          </cell>
          <cell r="D1001" t="str">
            <v>65CCCD21</v>
          </cell>
          <cell r="E1001">
            <v>13983800</v>
          </cell>
          <cell r="F1001" t="str">
            <v>Tuấn</v>
          </cell>
          <cell r="G1001" t="str">
            <v xml:space="preserve">Ninh Khắc </v>
          </cell>
          <cell r="H1001" t="str">
            <v>Nợ Học phí ( cấm thi)</v>
          </cell>
        </row>
        <row r="1002">
          <cell r="B1002" t="str">
            <v>65CCKD20845</v>
          </cell>
          <cell r="C1002" t="str">
            <v>Nguyễn Mạnh Tùng</v>
          </cell>
          <cell r="D1002" t="str">
            <v>65CCCD21</v>
          </cell>
          <cell r="E1002">
            <v>11003800</v>
          </cell>
          <cell r="F1002" t="str">
            <v>Tùng</v>
          </cell>
          <cell r="G1002" t="str">
            <v xml:space="preserve">Nguyễn Mạnh </v>
          </cell>
          <cell r="H1002" t="str">
            <v>Nợ Học phí ( cấm thi)</v>
          </cell>
        </row>
        <row r="1003">
          <cell r="B1003" t="str">
            <v>65CCKD20638</v>
          </cell>
          <cell r="C1003" t="str">
            <v>Nông Hoàng Văn</v>
          </cell>
          <cell r="D1003" t="str">
            <v>65CCCD21</v>
          </cell>
          <cell r="E1003">
            <v>11034000</v>
          </cell>
          <cell r="F1003" t="str">
            <v>Văn</v>
          </cell>
          <cell r="G1003" t="str">
            <v xml:space="preserve">Nông Hoàng </v>
          </cell>
          <cell r="H1003" t="str">
            <v>Nợ Học phí ( cấm thi)</v>
          </cell>
        </row>
        <row r="1004">
          <cell r="B1004" t="str">
            <v>65CCCD20794</v>
          </cell>
          <cell r="C1004" t="str">
            <v>Trần Xuân Anh</v>
          </cell>
          <cell r="D1004" t="str">
            <v>65CCCD22</v>
          </cell>
          <cell r="E1004">
            <v>13983800</v>
          </cell>
          <cell r="F1004" t="str">
            <v>Anh</v>
          </cell>
          <cell r="G1004" t="str">
            <v xml:space="preserve">Trần Xuân </v>
          </cell>
          <cell r="H1004" t="str">
            <v>Nợ Học phí ( cấm thi)</v>
          </cell>
        </row>
        <row r="1005">
          <cell r="B1005" t="str">
            <v>65CCCD21024</v>
          </cell>
          <cell r="C1005" t="str">
            <v>Bùi Duy Chiến</v>
          </cell>
          <cell r="D1005" t="str">
            <v>65CCCD22</v>
          </cell>
          <cell r="E1005">
            <v>6534000</v>
          </cell>
          <cell r="F1005" t="str">
            <v>Chiến</v>
          </cell>
          <cell r="G1005" t="str">
            <v xml:space="preserve">Bùi Duy </v>
          </cell>
          <cell r="H1005" t="str">
            <v>Nợ Học phí ( cấm thi)</v>
          </cell>
        </row>
        <row r="1006">
          <cell r="B1006" t="str">
            <v>65CCKD20965</v>
          </cell>
          <cell r="C1006" t="str">
            <v>Đàm Quốc Đạt</v>
          </cell>
          <cell r="D1006" t="str">
            <v>65CCCD22</v>
          </cell>
          <cell r="E1006">
            <v>2952000</v>
          </cell>
          <cell r="F1006" t="str">
            <v>Đạt</v>
          </cell>
          <cell r="G1006" t="str">
            <v xml:space="preserve">Đàm Quốc </v>
          </cell>
        </row>
        <row r="1007">
          <cell r="B1007" t="str">
            <v>65CCCD21025</v>
          </cell>
          <cell r="C1007" t="str">
            <v>Trần Quốc Đạt</v>
          </cell>
          <cell r="D1007" t="str">
            <v>65CCCD22</v>
          </cell>
          <cell r="E1007">
            <v>10764000</v>
          </cell>
          <cell r="F1007" t="str">
            <v>Đạt</v>
          </cell>
          <cell r="G1007" t="str">
            <v xml:space="preserve">Trần Quốc </v>
          </cell>
          <cell r="H1007" t="str">
            <v>Nợ Học phí ( cấm thi)</v>
          </cell>
        </row>
        <row r="1008">
          <cell r="B1008" t="str">
            <v>65CCCD20815</v>
          </cell>
          <cell r="C1008" t="str">
            <v>Bùi Thế Đăng</v>
          </cell>
          <cell r="D1008" t="str">
            <v>65CCCD22</v>
          </cell>
          <cell r="E1008">
            <v>13983800</v>
          </cell>
          <cell r="F1008" t="str">
            <v>Đăng</v>
          </cell>
          <cell r="G1008" t="str">
            <v xml:space="preserve">Bùi Thế </v>
          </cell>
          <cell r="H1008" t="str">
            <v>Nợ Học phí ( cấm thi)</v>
          </cell>
        </row>
        <row r="1009">
          <cell r="B1009" t="str">
            <v>65CCCD20761</v>
          </cell>
          <cell r="C1009" t="str">
            <v>Phạm Văn Đoàn</v>
          </cell>
          <cell r="D1009" t="str">
            <v>65CCCD22</v>
          </cell>
          <cell r="E1009">
            <v>7784000</v>
          </cell>
          <cell r="F1009" t="str">
            <v>Đoàn</v>
          </cell>
          <cell r="G1009" t="str">
            <v xml:space="preserve">Phạm Văn </v>
          </cell>
          <cell r="H1009" t="str">
            <v>Nợ Học phí ( cấm thi)</v>
          </cell>
        </row>
        <row r="1010">
          <cell r="B1010" t="str">
            <v>65CCCD20805</v>
          </cell>
          <cell r="C1010" t="str">
            <v>Trần Việt Hải</v>
          </cell>
          <cell r="D1010" t="str">
            <v>65CCCD22</v>
          </cell>
          <cell r="E1010">
            <v>13983800</v>
          </cell>
          <cell r="F1010" t="str">
            <v>Hải</v>
          </cell>
          <cell r="G1010" t="str">
            <v xml:space="preserve">Trần Việt </v>
          </cell>
          <cell r="H1010" t="str">
            <v>Nợ Học phí ( cấm thi)</v>
          </cell>
        </row>
        <row r="1011">
          <cell r="B1011" t="str">
            <v>65CCCD21076</v>
          </cell>
          <cell r="C1011" t="str">
            <v>Nguyễn Bá Hoàng</v>
          </cell>
          <cell r="D1011" t="str">
            <v>65CCCD22</v>
          </cell>
          <cell r="E1011">
            <v>7034000</v>
          </cell>
          <cell r="F1011" t="str">
            <v>Hoàng</v>
          </cell>
          <cell r="G1011" t="str">
            <v xml:space="preserve">Nguyễn Bá </v>
          </cell>
          <cell r="H1011" t="str">
            <v>Nợ Học phí ( cấm thi)</v>
          </cell>
        </row>
        <row r="1012">
          <cell r="B1012" t="str">
            <v>65CCCD21009</v>
          </cell>
          <cell r="C1012" t="str">
            <v>Triệu Mạnh Khương</v>
          </cell>
          <cell r="D1012" t="str">
            <v>65CCCD22</v>
          </cell>
          <cell r="E1012">
            <v>1208000</v>
          </cell>
          <cell r="F1012" t="str">
            <v>Khương</v>
          </cell>
          <cell r="G1012" t="str">
            <v xml:space="preserve">Triệu Mạnh </v>
          </cell>
          <cell r="H1012" t="str">
            <v>Nợ Học phí ( cấm thi)</v>
          </cell>
        </row>
        <row r="1013">
          <cell r="B1013" t="str">
            <v>65CCCD21072</v>
          </cell>
          <cell r="C1013" t="str">
            <v>Nguyễn Khánh Linh</v>
          </cell>
          <cell r="D1013" t="str">
            <v>65CCCD22</v>
          </cell>
          <cell r="E1013">
            <v>4160000</v>
          </cell>
          <cell r="F1013" t="str">
            <v>Linh</v>
          </cell>
          <cell r="G1013" t="str">
            <v xml:space="preserve">Nguyễn Khánh </v>
          </cell>
          <cell r="H1013" t="str">
            <v>Nợ Học phí ( cấm thi)</v>
          </cell>
        </row>
        <row r="1014">
          <cell r="B1014" t="str">
            <v>65CCCD20782</v>
          </cell>
          <cell r="C1014" t="str">
            <v>Nguyễn Văn Linh</v>
          </cell>
          <cell r="D1014" t="str">
            <v>65CCCD22</v>
          </cell>
          <cell r="E1014">
            <v>2014000</v>
          </cell>
          <cell r="F1014" t="str">
            <v>Linh</v>
          </cell>
          <cell r="G1014" t="str">
            <v xml:space="preserve">Nguyễn Văn </v>
          </cell>
          <cell r="H1014" t="str">
            <v>Nợ Học phí ( cấm thi)</v>
          </cell>
        </row>
        <row r="1015">
          <cell r="B1015" t="str">
            <v>65CCKD21027</v>
          </cell>
          <cell r="C1015" t="str">
            <v>Trương Quốc Long</v>
          </cell>
          <cell r="D1015" t="str">
            <v>65CCCD22</v>
          </cell>
          <cell r="E1015">
            <v>7834000</v>
          </cell>
          <cell r="F1015" t="str">
            <v>Long</v>
          </cell>
          <cell r="G1015" t="str">
            <v xml:space="preserve">Trương Quốc </v>
          </cell>
          <cell r="H1015" t="str">
            <v>Nợ Học phí ( cấm thi)</v>
          </cell>
        </row>
        <row r="1016">
          <cell r="B1016" t="str">
            <v>65CCCD20765</v>
          </cell>
          <cell r="C1016" t="str">
            <v>Vũ Đình Luyên</v>
          </cell>
          <cell r="D1016" t="str">
            <v>65CCCD22</v>
          </cell>
          <cell r="E1016">
            <v>13983800</v>
          </cell>
          <cell r="F1016" t="str">
            <v>Luyên</v>
          </cell>
          <cell r="G1016" t="str">
            <v xml:space="preserve">Vũ Đình </v>
          </cell>
          <cell r="H1016" t="str">
            <v>Nợ Học phí ( cấm thi)</v>
          </cell>
        </row>
        <row r="1017">
          <cell r="B1017" t="str">
            <v>65CCCD20806</v>
          </cell>
          <cell r="C1017" t="str">
            <v>Tạ Văn Ngọ</v>
          </cell>
          <cell r="D1017" t="str">
            <v>65CCCD22</v>
          </cell>
          <cell r="E1017">
            <v>13983800</v>
          </cell>
          <cell r="F1017" t="str">
            <v>Ngọ</v>
          </cell>
          <cell r="G1017" t="str">
            <v xml:space="preserve">Tạ Văn </v>
          </cell>
          <cell r="H1017" t="str">
            <v>Nợ Học phí ( cấm thi)</v>
          </cell>
        </row>
        <row r="1018">
          <cell r="B1018" t="str">
            <v>65CCCD20776</v>
          </cell>
          <cell r="C1018" t="str">
            <v>Nguyễn Văn Ngọc</v>
          </cell>
          <cell r="D1018" t="str">
            <v>65CCCD22</v>
          </cell>
          <cell r="E1018">
            <v>1984000</v>
          </cell>
          <cell r="F1018" t="str">
            <v>Ngọc</v>
          </cell>
          <cell r="G1018" t="str">
            <v xml:space="preserve">Nguyễn Văn </v>
          </cell>
          <cell r="H1018" t="str">
            <v>Nợ Học phí ( cấm thi)</v>
          </cell>
        </row>
        <row r="1019">
          <cell r="B1019" t="str">
            <v>65CCCD20800</v>
          </cell>
          <cell r="C1019" t="str">
            <v>Lương Văn Nhiên</v>
          </cell>
          <cell r="D1019" t="str">
            <v>65CCCD22</v>
          </cell>
          <cell r="E1019">
            <v>2952000</v>
          </cell>
          <cell r="F1019" t="str">
            <v>Nhiên</v>
          </cell>
          <cell r="G1019" t="str">
            <v xml:space="preserve">Lương Văn </v>
          </cell>
          <cell r="H1019" t="str">
            <v>Nợ Học phí ( cấm thi)</v>
          </cell>
        </row>
        <row r="1020">
          <cell r="B1020" t="str">
            <v>65CCCD20821</v>
          </cell>
          <cell r="C1020" t="str">
            <v>Nguyễn Duy Ninh</v>
          </cell>
          <cell r="D1020" t="str">
            <v>65CCCD22</v>
          </cell>
          <cell r="E1020">
            <v>11034000</v>
          </cell>
          <cell r="F1020" t="str">
            <v>Ninh</v>
          </cell>
          <cell r="G1020" t="str">
            <v xml:space="preserve">Nguyễn Duy </v>
          </cell>
          <cell r="H1020" t="str">
            <v>Nợ Học phí ( cấm thi)</v>
          </cell>
        </row>
        <row r="1021">
          <cell r="B1021" t="str">
            <v>65CCCD21000</v>
          </cell>
          <cell r="C1021" t="str">
            <v>Trần Trung Quyết</v>
          </cell>
          <cell r="D1021" t="str">
            <v>65CCCD22</v>
          </cell>
          <cell r="E1021">
            <v>4482000</v>
          </cell>
          <cell r="F1021" t="str">
            <v>Quyết</v>
          </cell>
          <cell r="G1021" t="str">
            <v xml:space="preserve">Trần Trung </v>
          </cell>
          <cell r="H1021" t="str">
            <v>Nợ Học phí ( cấm thi)</v>
          </cell>
        </row>
        <row r="1022">
          <cell r="B1022" t="str">
            <v>65CCCD20361</v>
          </cell>
          <cell r="C1022" t="str">
            <v>Lại Minh Thông</v>
          </cell>
          <cell r="D1022" t="str">
            <v>65CCCD22</v>
          </cell>
          <cell r="E1022">
            <v>7384000</v>
          </cell>
          <cell r="F1022" t="str">
            <v>Thông</v>
          </cell>
          <cell r="G1022" t="str">
            <v xml:space="preserve">Lại Minh </v>
          </cell>
          <cell r="H1022" t="str">
            <v>Nợ Học phí ( cấm thi)</v>
          </cell>
        </row>
        <row r="1023">
          <cell r="B1023" t="str">
            <v>65CCCD20405</v>
          </cell>
          <cell r="C1023" t="str">
            <v>Nguyễn Mạnh Thùy</v>
          </cell>
          <cell r="D1023" t="str">
            <v>65CCCD22</v>
          </cell>
          <cell r="E1023">
            <v>7784000</v>
          </cell>
          <cell r="F1023" t="str">
            <v>Thùy</v>
          </cell>
          <cell r="G1023" t="str">
            <v xml:space="preserve">Nguyễn Mạnh </v>
          </cell>
          <cell r="H1023" t="str">
            <v>Nợ Học phí ( cấm thi)</v>
          </cell>
        </row>
        <row r="1024">
          <cell r="B1024" t="str">
            <v>65CCCD20961</v>
          </cell>
          <cell r="C1024" t="str">
            <v>Vũ Ngọc Tú</v>
          </cell>
          <cell r="D1024" t="str">
            <v>65CCCD22</v>
          </cell>
          <cell r="E1024">
            <v>7784000</v>
          </cell>
          <cell r="F1024" t="str">
            <v>Tú</v>
          </cell>
          <cell r="G1024" t="str">
            <v xml:space="preserve">Vũ Ngọc </v>
          </cell>
        </row>
        <row r="1025">
          <cell r="B1025" t="str">
            <v>65CCKD21026</v>
          </cell>
          <cell r="C1025" t="str">
            <v>Trương Quang Tùng</v>
          </cell>
          <cell r="D1025" t="str">
            <v>65CCCD22</v>
          </cell>
          <cell r="E1025">
            <v>11034000</v>
          </cell>
          <cell r="F1025" t="str">
            <v>Tùng</v>
          </cell>
          <cell r="G1025" t="str">
            <v xml:space="preserve">Trương Quang </v>
          </cell>
          <cell r="H1025" t="str">
            <v>Nợ Học phí ( cấm thi)</v>
          </cell>
        </row>
        <row r="1026">
          <cell r="B1026" t="str">
            <v>62CCCD3562</v>
          </cell>
          <cell r="C1026" t="str">
            <v>Nguyễn Mạnh Tuyển</v>
          </cell>
          <cell r="D1026" t="str">
            <v>65CCCD22</v>
          </cell>
          <cell r="E1026">
            <v>12910000</v>
          </cell>
          <cell r="F1026" t="str">
            <v>Tuyển</v>
          </cell>
          <cell r="G1026" t="str">
            <v xml:space="preserve">Nguyễn Mạnh </v>
          </cell>
          <cell r="H1026" t="str">
            <v>Nợ Học phí ( cấm thi)</v>
          </cell>
        </row>
        <row r="1027">
          <cell r="B1027" t="str">
            <v>65CCCD20814</v>
          </cell>
          <cell r="C1027" t="str">
            <v>Đào Duy Việt</v>
          </cell>
          <cell r="D1027" t="str">
            <v>65CCCD22</v>
          </cell>
          <cell r="E1027">
            <v>4184000</v>
          </cell>
          <cell r="F1027" t="str">
            <v>Việt</v>
          </cell>
          <cell r="G1027" t="str">
            <v xml:space="preserve">Đào Duy </v>
          </cell>
          <cell r="H1027" t="str">
            <v>Nợ Học phí ( cấm thi)</v>
          </cell>
        </row>
        <row r="1028">
          <cell r="B1028" t="str">
            <v>65CCDD20748</v>
          </cell>
          <cell r="C1028" t="str">
            <v>Phùng Nhật Anh</v>
          </cell>
          <cell r="D1028" t="str">
            <v>65CCDD21</v>
          </cell>
          <cell r="E1028">
            <v>12125800</v>
          </cell>
          <cell r="F1028" t="str">
            <v>Anh</v>
          </cell>
          <cell r="G1028" t="str">
            <v xml:space="preserve">Phùng Nhật </v>
          </cell>
          <cell r="H1028" t="str">
            <v>Nợ Học phí ( cấm thi)</v>
          </cell>
        </row>
        <row r="1029">
          <cell r="B1029" t="str">
            <v>65CCDD20725</v>
          </cell>
          <cell r="C1029" t="str">
            <v>Khương Nam Du</v>
          </cell>
          <cell r="D1029" t="str">
            <v>65CCDD21</v>
          </cell>
          <cell r="E1029">
            <v>8906000</v>
          </cell>
          <cell r="F1029" t="str">
            <v>Du</v>
          </cell>
          <cell r="G1029" t="str">
            <v xml:space="preserve">Khương Nam </v>
          </cell>
          <cell r="H1029" t="str">
            <v>Nợ Học phí ( cấm thi)</v>
          </cell>
        </row>
        <row r="1030">
          <cell r="B1030" t="str">
            <v>65CCDD20043</v>
          </cell>
          <cell r="C1030" t="str">
            <v>Mai Đình Tài</v>
          </cell>
          <cell r="D1030" t="str">
            <v>65CCDD21</v>
          </cell>
          <cell r="E1030">
            <v>12603000</v>
          </cell>
          <cell r="F1030" t="str">
            <v>Tài</v>
          </cell>
          <cell r="G1030" t="str">
            <v xml:space="preserve">Mai Đình </v>
          </cell>
          <cell r="H1030" t="str">
            <v>Nợ Học phí ( cấm thi)</v>
          </cell>
        </row>
        <row r="1031">
          <cell r="B1031" t="str">
            <v>65CCDT20636</v>
          </cell>
          <cell r="C1031" t="str">
            <v>Giang Nguyên Tiểu Chấn</v>
          </cell>
          <cell r="D1031" t="str">
            <v>65CCDT21</v>
          </cell>
          <cell r="E1031">
            <v>9013000</v>
          </cell>
          <cell r="F1031" t="str">
            <v>Chấn</v>
          </cell>
          <cell r="G1031" t="str">
            <v xml:space="preserve">Giang Nguyên Tiểu </v>
          </cell>
          <cell r="H1031" t="str">
            <v>Nợ Học phí ( cấm thi)</v>
          </cell>
        </row>
        <row r="1032">
          <cell r="B1032" t="str">
            <v>65CCDT20916</v>
          </cell>
          <cell r="C1032" t="str">
            <v>Phạm Thế Huy</v>
          </cell>
          <cell r="D1032" t="str">
            <v>65CCDT21</v>
          </cell>
          <cell r="E1032">
            <v>2971800</v>
          </cell>
          <cell r="F1032" t="str">
            <v>Huy</v>
          </cell>
          <cell r="G1032" t="str">
            <v xml:space="preserve">Phạm Thế </v>
          </cell>
          <cell r="H1032" t="str">
            <v>Nợ Học phí ( cấm thi)</v>
          </cell>
        </row>
        <row r="1033">
          <cell r="B1033" t="str">
            <v>65CCDT20919</v>
          </cell>
          <cell r="C1033" t="str">
            <v>Nguyễn Thành Luân</v>
          </cell>
          <cell r="D1033" t="str">
            <v>65CCDT21</v>
          </cell>
          <cell r="E1033">
            <v>11287800</v>
          </cell>
          <cell r="F1033" t="str">
            <v>Luân</v>
          </cell>
          <cell r="G1033" t="str">
            <v xml:space="preserve">Nguyễn Thành </v>
          </cell>
          <cell r="H1033" t="str">
            <v>Nợ Học phí ( cấm thi)</v>
          </cell>
        </row>
        <row r="1034">
          <cell r="B1034" t="str">
            <v>65CCDT20431</v>
          </cell>
          <cell r="C1034" t="str">
            <v>Đặng Công Minh</v>
          </cell>
          <cell r="D1034" t="str">
            <v>65CCDT21</v>
          </cell>
          <cell r="E1034">
            <v>9013000</v>
          </cell>
          <cell r="F1034" t="str">
            <v>Minh</v>
          </cell>
          <cell r="G1034" t="str">
            <v xml:space="preserve">Đặng Công </v>
          </cell>
          <cell r="H1034" t="str">
            <v>Nợ Học phí ( cấm thi)</v>
          </cell>
        </row>
        <row r="1035">
          <cell r="B1035" t="str">
            <v>65CCQT20657</v>
          </cell>
          <cell r="C1035" t="str">
            <v>Nguyễn Trọng Công</v>
          </cell>
          <cell r="D1035" t="str">
            <v>65CCKT21</v>
          </cell>
          <cell r="E1035">
            <v>5122000</v>
          </cell>
          <cell r="F1035" t="str">
            <v>Công</v>
          </cell>
          <cell r="G1035" t="str">
            <v xml:space="preserve">Nguyễn Trọng </v>
          </cell>
          <cell r="H1035" t="str">
            <v>Nợ Học phí ( cấm thi)</v>
          </cell>
        </row>
        <row r="1036">
          <cell r="B1036" t="str">
            <v>65CCKT20665</v>
          </cell>
          <cell r="C1036" t="str">
            <v>Hoàng Thị Hải</v>
          </cell>
          <cell r="D1036" t="str">
            <v>65CCKT21</v>
          </cell>
          <cell r="E1036">
            <v>11212800</v>
          </cell>
          <cell r="F1036" t="str">
            <v>Hải</v>
          </cell>
          <cell r="G1036" t="str">
            <v xml:space="preserve">Hoàng Thị </v>
          </cell>
          <cell r="H1036" t="str">
            <v>Nợ Học phí ( cấm thi)</v>
          </cell>
        </row>
        <row r="1037">
          <cell r="B1037" t="str">
            <v>65CCKX20560</v>
          </cell>
          <cell r="C1037" t="str">
            <v>Ma Thị Thu Hằng</v>
          </cell>
          <cell r="D1037" t="str">
            <v>65CCKT21</v>
          </cell>
          <cell r="E1037">
            <v>8713000</v>
          </cell>
          <cell r="F1037" t="str">
            <v>Hằng</v>
          </cell>
          <cell r="G1037" t="str">
            <v xml:space="preserve">Ma Thị Thu </v>
          </cell>
          <cell r="H1037" t="str">
            <v>Nợ Học phí ( cấm thi)</v>
          </cell>
        </row>
        <row r="1038">
          <cell r="B1038" t="str">
            <v>65CCKT20936</v>
          </cell>
          <cell r="C1038" t="str">
            <v>Nguyễn Hoài Linh</v>
          </cell>
          <cell r="D1038" t="str">
            <v>65CCKT21</v>
          </cell>
          <cell r="E1038">
            <v>11212800</v>
          </cell>
          <cell r="F1038" t="str">
            <v>Linh</v>
          </cell>
          <cell r="G1038" t="str">
            <v xml:space="preserve">Nguyễn Hoài </v>
          </cell>
          <cell r="H1038" t="str">
            <v>Nợ Học phí ( cấm thi)</v>
          </cell>
        </row>
        <row r="1039">
          <cell r="B1039" t="str">
            <v>65CCKT21008</v>
          </cell>
          <cell r="C1039" t="str">
            <v>Nguyễn Hải Long</v>
          </cell>
          <cell r="D1039" t="str">
            <v>65CCKT21</v>
          </cell>
          <cell r="E1039">
            <v>10807800</v>
          </cell>
          <cell r="F1039" t="str">
            <v>Long</v>
          </cell>
          <cell r="G1039" t="str">
            <v xml:space="preserve">Nguyễn Hải </v>
          </cell>
          <cell r="H1039" t="str">
            <v>Nợ Học phí ( cấm thi)</v>
          </cell>
        </row>
        <row r="1040">
          <cell r="B1040" t="str">
            <v>65CCVB20589</v>
          </cell>
          <cell r="C1040" t="str">
            <v>Phạm Minh Ngọc</v>
          </cell>
          <cell r="D1040" t="str">
            <v>65CCKT21</v>
          </cell>
          <cell r="E1040">
            <v>11212800</v>
          </cell>
          <cell r="F1040" t="str">
            <v>Ngọc</v>
          </cell>
          <cell r="G1040" t="str">
            <v xml:space="preserve">Phạm Minh </v>
          </cell>
          <cell r="H1040" t="str">
            <v>Nợ Học phí ( cấm thi)</v>
          </cell>
        </row>
        <row r="1041">
          <cell r="B1041" t="str">
            <v>65CCVS20581</v>
          </cell>
          <cell r="C1041" t="str">
            <v>Trần Thị Tuyết Nhung</v>
          </cell>
          <cell r="D1041" t="str">
            <v>65CCKT21</v>
          </cell>
          <cell r="E1041">
            <v>8713000</v>
          </cell>
          <cell r="F1041" t="str">
            <v>Nhung</v>
          </cell>
          <cell r="G1041" t="str">
            <v xml:space="preserve">Trần Thị Tuyết </v>
          </cell>
          <cell r="H1041" t="str">
            <v>Nợ Học phí ( cấm thi)</v>
          </cell>
        </row>
        <row r="1042">
          <cell r="B1042" t="str">
            <v>65CCKX20529</v>
          </cell>
          <cell r="C1042" t="str">
            <v>Đỗ Thị Kiều Oanh</v>
          </cell>
          <cell r="D1042" t="str">
            <v>65CCKT21</v>
          </cell>
          <cell r="E1042">
            <v>13633000</v>
          </cell>
          <cell r="F1042" t="str">
            <v>Oanh</v>
          </cell>
          <cell r="G1042" t="str">
            <v xml:space="preserve">Đỗ Thị Kiều </v>
          </cell>
          <cell r="H1042" t="str">
            <v>Nợ Học phí ( cấm thi)</v>
          </cell>
        </row>
        <row r="1043">
          <cell r="B1043" t="str">
            <v>65CCVS20445</v>
          </cell>
          <cell r="C1043" t="str">
            <v>Phạm Ngọc Thắng</v>
          </cell>
          <cell r="D1043" t="str">
            <v>65CCKT21</v>
          </cell>
          <cell r="E1043">
            <v>8713000</v>
          </cell>
          <cell r="F1043" t="str">
            <v>Thắng</v>
          </cell>
          <cell r="G1043" t="str">
            <v xml:space="preserve">Phạm Ngọc </v>
          </cell>
          <cell r="H1043" t="str">
            <v>Nợ Học phí ( cấm thi)</v>
          </cell>
        </row>
        <row r="1044">
          <cell r="B1044" t="str">
            <v>65CCOT20937</v>
          </cell>
          <cell r="C1044" t="str">
            <v>Phạm Văn An</v>
          </cell>
          <cell r="D1044" t="str">
            <v>65CCOT21</v>
          </cell>
          <cell r="E1044">
            <v>3444000</v>
          </cell>
          <cell r="F1044" t="str">
            <v>An</v>
          </cell>
          <cell r="G1044" t="str">
            <v xml:space="preserve">Phạm Văn </v>
          </cell>
          <cell r="H1044" t="str">
            <v>Nợ Học phí ( cấm thi)</v>
          </cell>
        </row>
        <row r="1045">
          <cell r="B1045" t="str">
            <v>65CCOT20310</v>
          </cell>
          <cell r="C1045" t="str">
            <v>Lưu Đức Anh</v>
          </cell>
          <cell r="D1045" t="str">
            <v>65CCOT21</v>
          </cell>
          <cell r="E1045">
            <v>12710000</v>
          </cell>
          <cell r="F1045" t="str">
            <v>Anh</v>
          </cell>
          <cell r="G1045" t="str">
            <v xml:space="preserve">Lưu Đức </v>
          </cell>
          <cell r="H1045" t="str">
            <v>Nợ Học phí ( cấm thi)</v>
          </cell>
        </row>
        <row r="1046">
          <cell r="B1046" t="str">
            <v>65CCOT20134</v>
          </cell>
          <cell r="C1046" t="str">
            <v>Hoàng Quang Bình</v>
          </cell>
          <cell r="D1046" t="str">
            <v>65CCOT21</v>
          </cell>
          <cell r="E1046">
            <v>6313000</v>
          </cell>
          <cell r="F1046" t="str">
            <v>Bình</v>
          </cell>
          <cell r="G1046" t="str">
            <v xml:space="preserve">Hoàng Quang </v>
          </cell>
          <cell r="H1046" t="str">
            <v>Nợ Học phí ( cấm thi)</v>
          </cell>
        </row>
        <row r="1047">
          <cell r="B1047" t="str">
            <v>65CCOT20989</v>
          </cell>
          <cell r="C1047" t="str">
            <v>Nguyễn Duy Cương</v>
          </cell>
          <cell r="D1047" t="str">
            <v>65CCOT21</v>
          </cell>
          <cell r="E1047">
            <v>6313000</v>
          </cell>
          <cell r="F1047" t="str">
            <v>Cương</v>
          </cell>
          <cell r="G1047" t="str">
            <v xml:space="preserve">Nguyễn Duy </v>
          </cell>
          <cell r="H1047" t="str">
            <v>Nợ Học phí ( cấm thi)</v>
          </cell>
        </row>
        <row r="1048">
          <cell r="B1048" t="str">
            <v>65CCOT20027</v>
          </cell>
          <cell r="C1048" t="str">
            <v>Nguyễn Văn Cường</v>
          </cell>
          <cell r="D1048" t="str">
            <v>65CCOT21</v>
          </cell>
          <cell r="E1048">
            <v>12689800</v>
          </cell>
          <cell r="F1048" t="str">
            <v>Cường</v>
          </cell>
          <cell r="G1048" t="str">
            <v xml:space="preserve">Nguyễn Văn </v>
          </cell>
          <cell r="H1048" t="str">
            <v>Nợ Học phí ( cấm thi)</v>
          </cell>
        </row>
        <row r="1049">
          <cell r="B1049" t="str">
            <v>65CCOT20388</v>
          </cell>
          <cell r="C1049" t="str">
            <v>Vũ Đức Dương</v>
          </cell>
          <cell r="D1049" t="str">
            <v>65CCOT21</v>
          </cell>
          <cell r="E1049">
            <v>12689800</v>
          </cell>
          <cell r="F1049" t="str">
            <v>Dương</v>
          </cell>
          <cell r="G1049" t="str">
            <v xml:space="preserve">Vũ Đức </v>
          </cell>
          <cell r="H1049" t="str">
            <v>Nợ Học phí ( cấm thi)</v>
          </cell>
        </row>
        <row r="1050">
          <cell r="B1050" t="str">
            <v>65CCOT20391</v>
          </cell>
          <cell r="C1050" t="str">
            <v>Nguyễn Văn Dưỡng</v>
          </cell>
          <cell r="D1050" t="str">
            <v>65CCOT21</v>
          </cell>
          <cell r="E1050">
            <v>7010000</v>
          </cell>
          <cell r="F1050" t="str">
            <v>Dưỡng</v>
          </cell>
          <cell r="G1050" t="str">
            <v xml:space="preserve">Nguyễn Văn </v>
          </cell>
          <cell r="H1050" t="str">
            <v>Nợ Học phí ( cấm thi)</v>
          </cell>
        </row>
        <row r="1051">
          <cell r="B1051" t="str">
            <v>65CCOT20903</v>
          </cell>
          <cell r="C1051" t="str">
            <v>Nguyễn Trường Giang</v>
          </cell>
          <cell r="D1051" t="str">
            <v>65CCOT21</v>
          </cell>
          <cell r="E1051">
            <v>3444000</v>
          </cell>
          <cell r="F1051" t="str">
            <v>Giang</v>
          </cell>
          <cell r="G1051" t="str">
            <v xml:space="preserve">Nguyễn Trường </v>
          </cell>
          <cell r="H1051" t="str">
            <v>Nợ Học phí ( cấm thi)</v>
          </cell>
        </row>
        <row r="1052">
          <cell r="B1052" t="str">
            <v>65CCOT21063</v>
          </cell>
          <cell r="C1052" t="str">
            <v>Nguyễn Văn Hai</v>
          </cell>
          <cell r="D1052" t="str">
            <v>65CCOT21</v>
          </cell>
          <cell r="E1052">
            <v>13089800</v>
          </cell>
          <cell r="F1052" t="str">
            <v>Hai</v>
          </cell>
          <cell r="G1052" t="str">
            <v xml:space="preserve">Nguyễn Văn </v>
          </cell>
          <cell r="H1052" t="str">
            <v>Nợ Học phí ( cấm thi)</v>
          </cell>
        </row>
        <row r="1053">
          <cell r="B1053" t="str">
            <v>65CCOT20889</v>
          </cell>
          <cell r="C1053" t="str">
            <v>Trần Trung Hiếu</v>
          </cell>
          <cell r="D1053" t="str">
            <v>65CCOT21</v>
          </cell>
          <cell r="E1053">
            <v>12689800</v>
          </cell>
          <cell r="F1053" t="str">
            <v>Hiếu</v>
          </cell>
          <cell r="G1053" t="str">
            <v xml:space="preserve">Trần Trung </v>
          </cell>
          <cell r="H1053" t="str">
            <v>Nợ Học phí ( cấm thi)</v>
          </cell>
        </row>
        <row r="1054">
          <cell r="B1054" t="str">
            <v>65CCOT20644</v>
          </cell>
          <cell r="C1054" t="str">
            <v>Nguyễn Văn Kế</v>
          </cell>
          <cell r="D1054" t="str">
            <v>65CCOT21</v>
          </cell>
          <cell r="E1054">
            <v>10010000</v>
          </cell>
          <cell r="F1054" t="str">
            <v>Kế</v>
          </cell>
          <cell r="G1054" t="str">
            <v xml:space="preserve">Nguyễn Văn </v>
          </cell>
          <cell r="H1054" t="str">
            <v>Nợ Học phí ( cấm thi)</v>
          </cell>
        </row>
        <row r="1055">
          <cell r="B1055" t="str">
            <v>65CCOT20423</v>
          </cell>
          <cell r="C1055" t="str">
            <v>Vũ Văn Song</v>
          </cell>
          <cell r="D1055" t="str">
            <v>65CCOT21</v>
          </cell>
          <cell r="E1055">
            <v>12690000</v>
          </cell>
          <cell r="F1055" t="str">
            <v>Song</v>
          </cell>
          <cell r="G1055" t="str">
            <v xml:space="preserve">Vũ Văn </v>
          </cell>
          <cell r="H1055" t="str">
            <v>Nợ Học phí ( cấm thi)</v>
          </cell>
        </row>
        <row r="1056">
          <cell r="B1056" t="str">
            <v>65CCOT20874</v>
          </cell>
          <cell r="C1056" t="str">
            <v>Lê Thái Sơn</v>
          </cell>
          <cell r="D1056" t="str">
            <v>65CCOT21</v>
          </cell>
          <cell r="E1056">
            <v>12689800</v>
          </cell>
          <cell r="F1056" t="str">
            <v>Sơn</v>
          </cell>
          <cell r="G1056" t="str">
            <v xml:space="preserve">Lê Thái </v>
          </cell>
          <cell r="H1056" t="str">
            <v>Nợ Học phí ( cấm thi)</v>
          </cell>
        </row>
        <row r="1057">
          <cell r="B1057" t="str">
            <v>65CCOT20868</v>
          </cell>
          <cell r="C1057" t="str">
            <v>Nguyễn Nhật Tân</v>
          </cell>
          <cell r="D1057" t="str">
            <v>65CCOT21</v>
          </cell>
          <cell r="E1057">
            <v>12689800</v>
          </cell>
          <cell r="F1057" t="str">
            <v>Tân</v>
          </cell>
          <cell r="G1057" t="str">
            <v xml:space="preserve">Nguyễn Nhật </v>
          </cell>
          <cell r="H1057" t="str">
            <v>Nợ Học phí ( cấm thi)</v>
          </cell>
        </row>
        <row r="1058">
          <cell r="B1058" t="str">
            <v>65CCOT20434</v>
          </cell>
          <cell r="C1058" t="str">
            <v>Bùi Đình Thái</v>
          </cell>
          <cell r="D1058" t="str">
            <v>65CCOT21</v>
          </cell>
          <cell r="E1058">
            <v>3444000</v>
          </cell>
          <cell r="F1058" t="str">
            <v>Thái</v>
          </cell>
          <cell r="G1058" t="str">
            <v xml:space="preserve">Bùi Đình </v>
          </cell>
          <cell r="H1058" t="str">
            <v>Nợ Học phí ( cấm thi)</v>
          </cell>
        </row>
        <row r="1059">
          <cell r="B1059" t="str">
            <v>65CCOT20106</v>
          </cell>
          <cell r="C1059" t="str">
            <v>Nguyễn Hữu Thành</v>
          </cell>
          <cell r="D1059" t="str">
            <v>65CCOT21</v>
          </cell>
          <cell r="E1059">
            <v>9489800</v>
          </cell>
          <cell r="F1059" t="str">
            <v>Thành</v>
          </cell>
          <cell r="G1059" t="str">
            <v xml:space="preserve">Nguyễn Hữu </v>
          </cell>
          <cell r="H1059" t="str">
            <v>Nợ Học phí ( cấm thi)</v>
          </cell>
        </row>
        <row r="1060">
          <cell r="B1060" t="str">
            <v>65CCOT20886</v>
          </cell>
          <cell r="C1060" t="str">
            <v>Phạm Văn Thành</v>
          </cell>
          <cell r="D1060" t="str">
            <v>65CCOT21</v>
          </cell>
          <cell r="E1060">
            <v>3444000</v>
          </cell>
          <cell r="F1060" t="str">
            <v>Thành</v>
          </cell>
          <cell r="G1060" t="str">
            <v xml:space="preserve">Phạm Văn </v>
          </cell>
          <cell r="H1060" t="str">
            <v>Nợ Học phí ( cấm thi)</v>
          </cell>
        </row>
        <row r="1061">
          <cell r="B1061" t="str">
            <v>65CCOT20024</v>
          </cell>
          <cell r="C1061" t="str">
            <v>Nguyễn Chiến Thắng</v>
          </cell>
          <cell r="D1061" t="str">
            <v>65CCOT21</v>
          </cell>
          <cell r="E1061">
            <v>12689800</v>
          </cell>
          <cell r="F1061" t="str">
            <v>Thắng</v>
          </cell>
          <cell r="G1061" t="str">
            <v xml:space="preserve">Nguyễn Chiến </v>
          </cell>
          <cell r="H1061" t="str">
            <v>Nợ Học phí ( cấm thi)</v>
          </cell>
        </row>
        <row r="1062">
          <cell r="B1062" t="str">
            <v>65CCOT21090</v>
          </cell>
          <cell r="C1062" t="str">
            <v>Tạ Phúc Thuận</v>
          </cell>
          <cell r="D1062" t="str">
            <v>65CCOT21</v>
          </cell>
          <cell r="E1062">
            <v>12689800</v>
          </cell>
          <cell r="F1062" t="str">
            <v>Thuận</v>
          </cell>
          <cell r="G1062" t="str">
            <v xml:space="preserve">Tạ Phúc </v>
          </cell>
          <cell r="H1062" t="str">
            <v>Nợ Học phí ( cấm thi)</v>
          </cell>
        </row>
        <row r="1063">
          <cell r="B1063" t="str">
            <v>65CCOT20623</v>
          </cell>
          <cell r="C1063" t="str">
            <v>Phạm Văn Trường</v>
          </cell>
          <cell r="D1063" t="str">
            <v>65CCOT21</v>
          </cell>
          <cell r="E1063">
            <v>10010000</v>
          </cell>
          <cell r="F1063" t="str">
            <v>Trường</v>
          </cell>
          <cell r="G1063" t="str">
            <v xml:space="preserve">Phạm Văn </v>
          </cell>
          <cell r="H1063" t="str">
            <v>Nợ Học phí ( cấm thi)</v>
          </cell>
        </row>
        <row r="1064">
          <cell r="B1064" t="str">
            <v>65CCOT20342</v>
          </cell>
          <cell r="C1064" t="str">
            <v>Nguyễn Văn Trưởng</v>
          </cell>
          <cell r="D1064" t="str">
            <v>65CCOT21</v>
          </cell>
          <cell r="E1064">
            <v>10010000</v>
          </cell>
          <cell r="F1064" t="str">
            <v>Trưởng</v>
          </cell>
          <cell r="G1064" t="str">
            <v xml:space="preserve">Nguyễn Văn </v>
          </cell>
          <cell r="H1064" t="str">
            <v>Nợ Học phí ( cấm thi)</v>
          </cell>
        </row>
        <row r="1065">
          <cell r="B1065" t="str">
            <v>65CCOT20012</v>
          </cell>
          <cell r="C1065" t="str">
            <v>Lê Quang Tuấn</v>
          </cell>
          <cell r="D1065" t="str">
            <v>65CCOT21</v>
          </cell>
          <cell r="E1065">
            <v>6313000</v>
          </cell>
          <cell r="F1065" t="str">
            <v>Tuấn</v>
          </cell>
          <cell r="G1065" t="str">
            <v xml:space="preserve">Lê Quang </v>
          </cell>
          <cell r="H1065" t="str">
            <v>Nợ Học phí ( cấm thi)</v>
          </cell>
        </row>
        <row r="1066">
          <cell r="B1066" t="str">
            <v>65CCTH21084</v>
          </cell>
          <cell r="C1066" t="str">
            <v>Phạm Hoàng Anh</v>
          </cell>
          <cell r="D1066" t="str">
            <v>65CCTH21</v>
          </cell>
          <cell r="E1066">
            <v>12082650</v>
          </cell>
          <cell r="F1066" t="str">
            <v>Anh</v>
          </cell>
          <cell r="G1066" t="str">
            <v xml:space="preserve">Phạm Hoàng </v>
          </cell>
          <cell r="H1066" t="str">
            <v>Nợ Học phí ( cấm thi)</v>
          </cell>
        </row>
        <row r="1067">
          <cell r="B1067" t="str">
            <v>65CCTH20775</v>
          </cell>
          <cell r="C1067" t="str">
            <v>Hà Văn Thái</v>
          </cell>
          <cell r="D1067" t="str">
            <v>65CCTH21</v>
          </cell>
          <cell r="E1067">
            <v>12066800</v>
          </cell>
          <cell r="F1067" t="str">
            <v>Thái</v>
          </cell>
          <cell r="G1067" t="str">
            <v xml:space="preserve">Hà Văn </v>
          </cell>
          <cell r="H1067" t="str">
            <v>Nợ Học phí ( cấm thi)</v>
          </cell>
        </row>
        <row r="1068">
          <cell r="B1068" t="str">
            <v>65CCCD10099</v>
          </cell>
          <cell r="C1068" t="str">
            <v>Cao Ngọc Thắng</v>
          </cell>
          <cell r="D1068" t="str">
            <v>65CCTH21</v>
          </cell>
          <cell r="E1068">
            <v>12066800</v>
          </cell>
          <cell r="F1068" t="str">
            <v>Thắng</v>
          </cell>
          <cell r="G1068" t="str">
            <v xml:space="preserve">Cao Ngọc </v>
          </cell>
          <cell r="H1068" t="str">
            <v>Nợ Học phí ( cấm thi)</v>
          </cell>
        </row>
        <row r="1069">
          <cell r="B1069" t="str">
            <v>65CCTH20708</v>
          </cell>
          <cell r="C1069" t="str">
            <v>Vũ Văn Thịnh</v>
          </cell>
          <cell r="D1069" t="str">
            <v>65CCTH21</v>
          </cell>
          <cell r="E1069">
            <v>2952000</v>
          </cell>
          <cell r="F1069" t="str">
            <v>Thịnh</v>
          </cell>
          <cell r="G1069" t="str">
            <v xml:space="preserve">Vũ Văn </v>
          </cell>
        </row>
        <row r="1070">
          <cell r="B1070" t="str">
            <v>65CCTH20720</v>
          </cell>
          <cell r="C1070" t="str">
            <v>Nguyễn Văn Tiến</v>
          </cell>
          <cell r="D1070" t="str">
            <v>65CCTH21</v>
          </cell>
          <cell r="E1070">
            <v>2952000</v>
          </cell>
          <cell r="F1070" t="str">
            <v>Tiến</v>
          </cell>
          <cell r="G1070" t="str">
            <v xml:space="preserve">Nguyễn Văn </v>
          </cell>
          <cell r="H1070" t="str">
            <v>Nợ Học phí ( cấm thi)</v>
          </cell>
        </row>
        <row r="1071">
          <cell r="B1071" t="str">
            <v>65CCTH20068</v>
          </cell>
          <cell r="C1071" t="str">
            <v>Vũ Mạnh Tuân</v>
          </cell>
          <cell r="D1071" t="str">
            <v>65CCTH21</v>
          </cell>
          <cell r="E1071">
            <v>12066800</v>
          </cell>
          <cell r="F1071" t="str">
            <v>Tuân</v>
          </cell>
          <cell r="G1071" t="str">
            <v xml:space="preserve">Vũ Mạnh </v>
          </cell>
          <cell r="H1071" t="str">
            <v>Nợ Học phí ( cấm thi)</v>
          </cell>
        </row>
        <row r="1072">
          <cell r="B1072" t="str">
            <v>65CCTH20704</v>
          </cell>
          <cell r="C1072" t="str">
            <v>Triệu Quốc Tuấn</v>
          </cell>
          <cell r="D1072" t="str">
            <v>65CCTH21</v>
          </cell>
          <cell r="E1072">
            <v>9522000</v>
          </cell>
          <cell r="F1072" t="str">
            <v>Tuấn</v>
          </cell>
          <cell r="G1072" t="str">
            <v xml:space="preserve">Triệu Quốc </v>
          </cell>
          <cell r="H1072" t="str">
            <v>Nợ Học phí ( cấm thi)</v>
          </cell>
        </row>
        <row r="1073">
          <cell r="B1073" t="str">
            <v>65CCTH20094</v>
          </cell>
          <cell r="C1073" t="str">
            <v>Tạ Anh Vũ</v>
          </cell>
          <cell r="D1073" t="str">
            <v>65CCTH21</v>
          </cell>
          <cell r="E1073">
            <v>9252000</v>
          </cell>
          <cell r="F1073" t="str">
            <v>Vũ</v>
          </cell>
          <cell r="G1073" t="str">
            <v xml:space="preserve">Tạ Anh </v>
          </cell>
          <cell r="H1073" t="str">
            <v>Nợ Học phí ( cấm thi)</v>
          </cell>
        </row>
        <row r="1074">
          <cell r="B1074" t="str">
            <v>66CCCD20176</v>
          </cell>
          <cell r="C1074" t="str">
            <v>TRỊNH TUẤN ANH</v>
          </cell>
          <cell r="D1074" t="str">
            <v>66CCCD21</v>
          </cell>
          <cell r="E1074">
            <v>3444000</v>
          </cell>
          <cell r="F1074" t="str">
            <v>ANH</v>
          </cell>
          <cell r="G1074" t="str">
            <v xml:space="preserve">TRỊNH TUẤN </v>
          </cell>
        </row>
        <row r="1075">
          <cell r="B1075" t="str">
            <v>66CCCD20153</v>
          </cell>
          <cell r="C1075" t="str">
            <v>TRẦN NGỌC ÁNH</v>
          </cell>
          <cell r="D1075" t="str">
            <v>66CCCD21</v>
          </cell>
          <cell r="E1075">
            <v>3444000</v>
          </cell>
          <cell r="F1075" t="str">
            <v>ÁNH</v>
          </cell>
          <cell r="G1075" t="str">
            <v xml:space="preserve">TRẦN NGỌC </v>
          </cell>
        </row>
        <row r="1076">
          <cell r="B1076" t="str">
            <v>66CCCD20210</v>
          </cell>
          <cell r="C1076" t="str">
            <v>NGUYỄN ĐÌNH  BÌNH</v>
          </cell>
          <cell r="D1076" t="str">
            <v>66CCCD21</v>
          </cell>
          <cell r="E1076">
            <v>3444000</v>
          </cell>
          <cell r="F1076" t="str">
            <v>BÌNH</v>
          </cell>
          <cell r="G1076" t="str">
            <v xml:space="preserve">NGUYỄN ĐÌNH  </v>
          </cell>
        </row>
        <row r="1077">
          <cell r="B1077" t="str">
            <v>66CCCNGT10002</v>
          </cell>
          <cell r="C1077" t="str">
            <v>LÊ ĐẠI DƯƠNG</v>
          </cell>
          <cell r="D1077" t="str">
            <v>66CCCD21</v>
          </cell>
          <cell r="E1077">
            <v>3444000</v>
          </cell>
          <cell r="F1077" t="str">
            <v>DƯƠNG</v>
          </cell>
          <cell r="G1077" t="str">
            <v xml:space="preserve">LÊ ĐẠI </v>
          </cell>
        </row>
        <row r="1078">
          <cell r="B1078" t="str">
            <v>66CCCD20177</v>
          </cell>
          <cell r="C1078" t="str">
            <v>NGHIÊM TUẤN DƯƠNG</v>
          </cell>
          <cell r="D1078" t="str">
            <v>66CCCD21</v>
          </cell>
          <cell r="E1078">
            <v>6913350</v>
          </cell>
          <cell r="F1078" t="str">
            <v>DƯƠNG</v>
          </cell>
          <cell r="G1078" t="str">
            <v xml:space="preserve">NGHIÊM TUẤN </v>
          </cell>
          <cell r="H1078" t="str">
            <v>Nợ Học phí ( cấm thi)</v>
          </cell>
        </row>
        <row r="1079">
          <cell r="B1079" t="str">
            <v>66CCCD20027</v>
          </cell>
          <cell r="C1079" t="str">
            <v>NGUYỄN ANH ĐỨC</v>
          </cell>
          <cell r="D1079" t="str">
            <v>66CCCD21</v>
          </cell>
          <cell r="E1079">
            <v>3444000</v>
          </cell>
          <cell r="F1079" t="str">
            <v>ĐỨC</v>
          </cell>
          <cell r="G1079" t="str">
            <v xml:space="preserve">NGUYỄN ANH </v>
          </cell>
        </row>
        <row r="1080">
          <cell r="B1080" t="str">
            <v>66CCCD20126</v>
          </cell>
          <cell r="C1080" t="str">
            <v>LÊ VĂN HẢI</v>
          </cell>
          <cell r="D1080" t="str">
            <v>66CCCD21</v>
          </cell>
          <cell r="E1080">
            <v>3444000</v>
          </cell>
          <cell r="F1080" t="str">
            <v>HẢI</v>
          </cell>
          <cell r="G1080" t="str">
            <v xml:space="preserve">LÊ VĂN </v>
          </cell>
        </row>
        <row r="1081">
          <cell r="B1081" t="str">
            <v>66CCCD20055</v>
          </cell>
          <cell r="C1081" t="str">
            <v>ĐÀO DUY HẬU</v>
          </cell>
          <cell r="D1081" t="str">
            <v>66CCCD21</v>
          </cell>
          <cell r="E1081">
            <v>3444000</v>
          </cell>
          <cell r="F1081" t="str">
            <v>HẬU</v>
          </cell>
          <cell r="G1081" t="str">
            <v xml:space="preserve">ĐÀO DUY </v>
          </cell>
        </row>
        <row r="1082">
          <cell r="B1082" t="str">
            <v>66CCCD20166</v>
          </cell>
          <cell r="C1082" t="str">
            <v>TRẦN QUỐC HUY</v>
          </cell>
          <cell r="D1082" t="str">
            <v>66CCCD21</v>
          </cell>
          <cell r="E1082">
            <v>6913350</v>
          </cell>
          <cell r="F1082" t="str">
            <v>HUY</v>
          </cell>
          <cell r="G1082" t="str">
            <v xml:space="preserve">TRẦN QUỐC </v>
          </cell>
          <cell r="H1082" t="str">
            <v>Nợ Học phí ( cấm thi)</v>
          </cell>
        </row>
        <row r="1083">
          <cell r="B1083" t="str">
            <v>66CCCD20080</v>
          </cell>
          <cell r="C1083" t="str">
            <v>NGÔ LÊ DUY KHÁNH</v>
          </cell>
          <cell r="D1083" t="str">
            <v>66CCCD21</v>
          </cell>
          <cell r="E1083">
            <v>3444000</v>
          </cell>
          <cell r="F1083" t="str">
            <v>KHÁNH</v>
          </cell>
          <cell r="G1083" t="str">
            <v xml:space="preserve">NGÔ LÊ DUY </v>
          </cell>
        </row>
        <row r="1084">
          <cell r="B1084" t="str">
            <v>66CCCD20179</v>
          </cell>
          <cell r="C1084" t="str">
            <v>LÊ VĂN LIỆU</v>
          </cell>
          <cell r="D1084" t="str">
            <v>66CCCD21</v>
          </cell>
          <cell r="E1084">
            <v>3444000</v>
          </cell>
          <cell r="F1084" t="str">
            <v>LIỆU</v>
          </cell>
          <cell r="G1084" t="str">
            <v xml:space="preserve">LÊ VĂN </v>
          </cell>
        </row>
        <row r="1085">
          <cell r="B1085" t="str">
            <v>66CCCD20123</v>
          </cell>
          <cell r="C1085" t="str">
            <v>VŨ MINH NGHĨA</v>
          </cell>
          <cell r="D1085" t="str">
            <v>66CCCD21</v>
          </cell>
          <cell r="E1085">
            <v>3444000</v>
          </cell>
          <cell r="F1085" t="str">
            <v>NGHĨA</v>
          </cell>
          <cell r="G1085" t="str">
            <v xml:space="preserve">VŨ MINH </v>
          </cell>
        </row>
        <row r="1086">
          <cell r="B1086" t="str">
            <v>66CCCD20211</v>
          </cell>
          <cell r="C1086" t="str">
            <v>PHAN HỒNG QUÂN</v>
          </cell>
          <cell r="D1086" t="str">
            <v>66CCCD21</v>
          </cell>
          <cell r="E1086">
            <v>3444000</v>
          </cell>
          <cell r="F1086" t="str">
            <v>QUÂN</v>
          </cell>
          <cell r="G1086" t="str">
            <v xml:space="preserve">PHAN HỒNG </v>
          </cell>
        </row>
        <row r="1087">
          <cell r="B1087" t="str">
            <v>66CCCD20102</v>
          </cell>
          <cell r="C1087" t="str">
            <v>VŨ TIẾN THÀNH</v>
          </cell>
          <cell r="D1087" t="str">
            <v>66CCCD21</v>
          </cell>
          <cell r="E1087">
            <v>3444000</v>
          </cell>
          <cell r="F1087" t="str">
            <v>THÀNH</v>
          </cell>
          <cell r="G1087" t="str">
            <v xml:space="preserve">VŨ TIẾN </v>
          </cell>
          <cell r="H1087" t="str">
            <v>Nợ Học phí ( cấm thi)</v>
          </cell>
        </row>
        <row r="1088">
          <cell r="B1088" t="str">
            <v>66CCCD20161</v>
          </cell>
          <cell r="C1088" t="str">
            <v>TRẦN ĐÌNH THĂNG</v>
          </cell>
          <cell r="D1088" t="str">
            <v>66CCCD21</v>
          </cell>
          <cell r="E1088">
            <v>3444000</v>
          </cell>
          <cell r="F1088" t="str">
            <v>THĂNG</v>
          </cell>
          <cell r="G1088" t="str">
            <v xml:space="preserve">TRẦN ĐÌNH </v>
          </cell>
          <cell r="H1088" t="str">
            <v>Nợ Học phí ( cấm thi)</v>
          </cell>
        </row>
        <row r="1089">
          <cell r="B1089" t="str">
            <v>66CCCD20139</v>
          </cell>
          <cell r="C1089" t="str">
            <v>TỐNG DUY THẮNG</v>
          </cell>
          <cell r="D1089" t="str">
            <v>66CCCD21</v>
          </cell>
          <cell r="E1089">
            <v>3444000</v>
          </cell>
          <cell r="F1089" t="str">
            <v>THẮNG</v>
          </cell>
          <cell r="G1089" t="str">
            <v xml:space="preserve">TỐNG DUY </v>
          </cell>
          <cell r="H1089" t="str">
            <v>Nợ Học phí ( cấm thi)</v>
          </cell>
        </row>
        <row r="1090">
          <cell r="B1090" t="str">
            <v>64DCCD3175</v>
          </cell>
          <cell r="C1090" t="str">
            <v>Bùi Anh Tuấn</v>
          </cell>
          <cell r="D1090" t="str">
            <v>66CCCD21</v>
          </cell>
          <cell r="E1090">
            <v>3444000</v>
          </cell>
          <cell r="F1090" t="str">
            <v>Tuấn</v>
          </cell>
          <cell r="G1090" t="str">
            <v xml:space="preserve">Bùi Anh </v>
          </cell>
          <cell r="H1090" t="str">
            <v>Nợ Học phí ( cấm thi)</v>
          </cell>
        </row>
        <row r="1091">
          <cell r="B1091" t="str">
            <v>66CCCD20184</v>
          </cell>
          <cell r="C1091" t="str">
            <v>NGUYỄN VIẾT TUẤN</v>
          </cell>
          <cell r="D1091" t="str">
            <v>66CCCD21</v>
          </cell>
          <cell r="E1091">
            <v>3444000</v>
          </cell>
          <cell r="F1091" t="str">
            <v>TUẤN</v>
          </cell>
          <cell r="G1091" t="str">
            <v xml:space="preserve">NGUYỄN VIẾT </v>
          </cell>
        </row>
        <row r="1092">
          <cell r="B1092" t="str">
            <v>66CCDD20082</v>
          </cell>
          <cell r="C1092" t="str">
            <v>NGUYỄN THỊ VÂN ANH</v>
          </cell>
          <cell r="D1092" t="str">
            <v>66CCDD21</v>
          </cell>
          <cell r="E1092">
            <v>3444000</v>
          </cell>
          <cell r="F1092" t="str">
            <v>ANH</v>
          </cell>
          <cell r="G1092" t="str">
            <v xml:space="preserve">NGUYỄN THỊ VÂN </v>
          </cell>
          <cell r="H1092" t="str">
            <v>Nợ Học phí ( cấm thi)</v>
          </cell>
        </row>
        <row r="1093">
          <cell r="B1093" t="str">
            <v>66CCDD20180</v>
          </cell>
          <cell r="C1093" t="str">
            <v>NGUYỄN TUẤN ANH</v>
          </cell>
          <cell r="D1093" t="str">
            <v>66CCDD21</v>
          </cell>
          <cell r="E1093">
            <v>3444000</v>
          </cell>
          <cell r="F1093" t="str">
            <v>ANH</v>
          </cell>
          <cell r="G1093" t="str">
            <v xml:space="preserve">NGUYỄN TUẤN </v>
          </cell>
        </row>
        <row r="1094">
          <cell r="B1094" t="str">
            <v>66CCKT20160</v>
          </cell>
          <cell r="C1094" t="str">
            <v>LÊ ĐÌNH DŨNG</v>
          </cell>
          <cell r="D1094" t="str">
            <v>66CCDD21</v>
          </cell>
          <cell r="E1094">
            <v>7043350</v>
          </cell>
          <cell r="F1094" t="str">
            <v>DŨNG</v>
          </cell>
          <cell r="G1094" t="str">
            <v xml:space="preserve">LÊ ĐÌNH </v>
          </cell>
        </row>
        <row r="1095">
          <cell r="B1095" t="str">
            <v>66CCDD20190</v>
          </cell>
          <cell r="C1095" t="str">
            <v>NGUYỄN VĂN ĐỊNH</v>
          </cell>
          <cell r="D1095" t="str">
            <v>66CCDD21</v>
          </cell>
          <cell r="E1095">
            <v>7043350</v>
          </cell>
          <cell r="F1095" t="str">
            <v>ĐỊNH</v>
          </cell>
          <cell r="G1095" t="str">
            <v xml:space="preserve">NGUYỄN VĂN </v>
          </cell>
        </row>
        <row r="1096">
          <cell r="B1096" t="str">
            <v>66CCDD20071</v>
          </cell>
          <cell r="C1096" t="str">
            <v>PHẠM VĂN KHẢI</v>
          </cell>
          <cell r="D1096" t="str">
            <v>66CCDD21</v>
          </cell>
          <cell r="E1096">
            <v>3444000</v>
          </cell>
          <cell r="F1096" t="str">
            <v>KHẢI</v>
          </cell>
          <cell r="G1096" t="str">
            <v xml:space="preserve">PHẠM VĂN </v>
          </cell>
        </row>
        <row r="1097">
          <cell r="B1097" t="str">
            <v>65DCDD23087</v>
          </cell>
          <cell r="C1097" t="str">
            <v>Ngô Văn Long</v>
          </cell>
          <cell r="D1097" t="str">
            <v>66CCDD21</v>
          </cell>
          <cell r="E1097">
            <v>11446000</v>
          </cell>
          <cell r="F1097" t="str">
            <v>Long</v>
          </cell>
          <cell r="G1097" t="str">
            <v xml:space="preserve">Ngô Văn </v>
          </cell>
          <cell r="H1097" t="str">
            <v>Nợ Học phí ( cấm thi)</v>
          </cell>
        </row>
        <row r="1098">
          <cell r="B1098" t="str">
            <v>66CCDD20133</v>
          </cell>
          <cell r="C1098" t="str">
            <v>DƯƠNG QUANG LƯỢNG</v>
          </cell>
          <cell r="D1098" t="str">
            <v>66CCDD21</v>
          </cell>
          <cell r="E1098">
            <v>3444000</v>
          </cell>
          <cell r="F1098" t="str">
            <v>LƯỢNG</v>
          </cell>
          <cell r="G1098" t="str">
            <v xml:space="preserve">DƯƠNG QUANG </v>
          </cell>
        </row>
        <row r="1099">
          <cell r="B1099" t="str">
            <v>66CCDD20041</v>
          </cell>
          <cell r="C1099" t="str">
            <v>HÀ HOÀI NAM</v>
          </cell>
          <cell r="D1099" t="str">
            <v>66CCDD21</v>
          </cell>
          <cell r="E1099">
            <v>3444000</v>
          </cell>
          <cell r="F1099" t="str">
            <v>NAM</v>
          </cell>
          <cell r="G1099" t="str">
            <v xml:space="preserve">HÀ HOÀI </v>
          </cell>
        </row>
        <row r="1100">
          <cell r="B1100" t="str">
            <v>66CCDD20114</v>
          </cell>
          <cell r="C1100" t="str">
            <v>ĐINH VĂN THỊNH</v>
          </cell>
          <cell r="D1100" t="str">
            <v>66CCDD21</v>
          </cell>
          <cell r="E1100">
            <v>3444000</v>
          </cell>
          <cell r="F1100" t="str">
            <v>THỊNH</v>
          </cell>
          <cell r="G1100" t="str">
            <v xml:space="preserve">ĐINH VĂN </v>
          </cell>
          <cell r="H1100" t="str">
            <v>Nợ Học phí ( cấm thi)</v>
          </cell>
        </row>
        <row r="1101">
          <cell r="B1101" t="str">
            <v>66CCDD20178</v>
          </cell>
          <cell r="C1101" t="str">
            <v>PHẠM MINH TÍNH</v>
          </cell>
          <cell r="D1101" t="str">
            <v>66CCDD21</v>
          </cell>
          <cell r="E1101">
            <v>3765350</v>
          </cell>
          <cell r="F1101" t="str">
            <v>TÍNH</v>
          </cell>
          <cell r="G1101" t="str">
            <v xml:space="preserve">PHẠM MINH </v>
          </cell>
          <cell r="H1101" t="str">
            <v>Nợ Học phí ( cấm thi)</v>
          </cell>
        </row>
        <row r="1102">
          <cell r="B1102" t="str">
            <v>64DCDD3146</v>
          </cell>
          <cell r="C1102" t="str">
            <v>Vũ Thanh Tùng</v>
          </cell>
          <cell r="D1102" t="str">
            <v>66CCDD21</v>
          </cell>
          <cell r="E1102">
            <v>10044000</v>
          </cell>
          <cell r="F1102" t="str">
            <v>Tùng</v>
          </cell>
          <cell r="G1102" t="str">
            <v xml:space="preserve">Vũ Thanh </v>
          </cell>
        </row>
        <row r="1103">
          <cell r="B1103" t="str">
            <v>66CCKT20208</v>
          </cell>
          <cell r="C1103" t="str">
            <v>NGUYỄN THỊ NGỌC  ANH</v>
          </cell>
          <cell r="D1103" t="str">
            <v>66CCKT21</v>
          </cell>
          <cell r="E1103">
            <v>2774000</v>
          </cell>
          <cell r="F1103" t="str">
            <v>ANH</v>
          </cell>
          <cell r="G1103" t="str">
            <v xml:space="preserve">NGUYỄN THỊ NGỌC  </v>
          </cell>
          <cell r="H1103" t="str">
            <v>Nợ Học phí ( cấm thi)</v>
          </cell>
        </row>
        <row r="1104">
          <cell r="B1104" t="str">
            <v>66CCKT20175</v>
          </cell>
          <cell r="C1104" t="str">
            <v>ĐỖ HỒNG DỊU</v>
          </cell>
          <cell r="D1104" t="str">
            <v>66CCKT21</v>
          </cell>
          <cell r="E1104">
            <v>7943000</v>
          </cell>
          <cell r="F1104" t="str">
            <v>DỊU</v>
          </cell>
          <cell r="G1104" t="str">
            <v xml:space="preserve">ĐỖ HỒNG </v>
          </cell>
          <cell r="H1104" t="str">
            <v>Nợ Học phí ( cấm thi)</v>
          </cell>
        </row>
        <row r="1105">
          <cell r="B1105" t="str">
            <v>66CCKT20171</v>
          </cell>
          <cell r="C1105" t="str">
            <v>NGHIÊM KHÁNH LINH</v>
          </cell>
          <cell r="D1105" t="str">
            <v>66CCKT21</v>
          </cell>
          <cell r="E1105">
            <v>4942350</v>
          </cell>
          <cell r="F1105" t="str">
            <v>LINH</v>
          </cell>
          <cell r="G1105" t="str">
            <v xml:space="preserve">NGHIÊM KHÁNH </v>
          </cell>
          <cell r="H1105" t="str">
            <v>Nợ Học phí ( cấm thi)</v>
          </cell>
        </row>
        <row r="1106">
          <cell r="B1106" t="str">
            <v>66CCKT20077</v>
          </cell>
          <cell r="C1106" t="str">
            <v>TRẦN THỊ LINH</v>
          </cell>
          <cell r="D1106" t="str">
            <v>66CCKT21</v>
          </cell>
          <cell r="E1106">
            <v>2774000</v>
          </cell>
          <cell r="F1106" t="str">
            <v>LINH</v>
          </cell>
          <cell r="G1106" t="str">
            <v xml:space="preserve">TRẦN THỊ </v>
          </cell>
        </row>
        <row r="1107">
          <cell r="B1107" t="str">
            <v>66CCKT20117</v>
          </cell>
          <cell r="C1107" t="str">
            <v>NGUYỄN KIỀU LỆ NGỌC</v>
          </cell>
          <cell r="D1107" t="str">
            <v>66CCKT21</v>
          </cell>
          <cell r="E1107">
            <v>4942350</v>
          </cell>
          <cell r="F1107" t="str">
            <v>NGỌC</v>
          </cell>
          <cell r="G1107" t="str">
            <v xml:space="preserve">NGUYỄN KIỀU LỆ </v>
          </cell>
          <cell r="H1107" t="str">
            <v>Nợ Học phí ( cấm thi)</v>
          </cell>
        </row>
        <row r="1108">
          <cell r="B1108" t="str">
            <v>66CCKT20144</v>
          </cell>
          <cell r="C1108" t="str">
            <v>ĐỖ THÀNH NGHĨA</v>
          </cell>
          <cell r="D1108" t="str">
            <v>66CCKT21</v>
          </cell>
          <cell r="E1108">
            <v>2774000</v>
          </cell>
          <cell r="F1108" t="str">
            <v>NGHĨA</v>
          </cell>
          <cell r="G1108" t="str">
            <v xml:space="preserve">ĐỖ THÀNH </v>
          </cell>
          <cell r="H1108" t="str">
            <v>Nợ Học phí ( cấm thi)</v>
          </cell>
        </row>
        <row r="1109">
          <cell r="B1109" t="str">
            <v>66CCKT20048</v>
          </cell>
          <cell r="C1109" t="str">
            <v>TRẦN THỊ PHƯỢNG</v>
          </cell>
          <cell r="D1109" t="str">
            <v>66CCKT21</v>
          </cell>
          <cell r="E1109">
            <v>4942350</v>
          </cell>
          <cell r="F1109" t="str">
            <v>PHƯỢNG</v>
          </cell>
          <cell r="G1109" t="str">
            <v xml:space="preserve">TRẦN THỊ </v>
          </cell>
          <cell r="H1109" t="str">
            <v>Nợ Học phí ( cấm thi)</v>
          </cell>
        </row>
        <row r="1110">
          <cell r="B1110" t="str">
            <v>66CCKT20132</v>
          </cell>
          <cell r="C1110" t="str">
            <v>BÙI LINH TRANG</v>
          </cell>
          <cell r="D1110" t="str">
            <v>66CCKT21</v>
          </cell>
          <cell r="E1110">
            <v>2774000</v>
          </cell>
          <cell r="F1110" t="str">
            <v>TRANG</v>
          </cell>
          <cell r="G1110" t="str">
            <v xml:space="preserve">BÙI LINH </v>
          </cell>
          <cell r="H1110" t="str">
            <v>Nợ Học phí ( cấm thi)</v>
          </cell>
        </row>
        <row r="1111">
          <cell r="B1111" t="str">
            <v>66CCKT20206</v>
          </cell>
          <cell r="C1111" t="str">
            <v>PHAN THỊ THU TRANG</v>
          </cell>
          <cell r="D1111" t="str">
            <v>66CCKT21</v>
          </cell>
          <cell r="E1111">
            <v>5112350</v>
          </cell>
          <cell r="F1111" t="str">
            <v>TRANG</v>
          </cell>
          <cell r="G1111" t="str">
            <v xml:space="preserve">PHAN THỊ THU </v>
          </cell>
          <cell r="H1111" t="str">
            <v>Nợ Học phí ( cấm thi)</v>
          </cell>
        </row>
        <row r="1112">
          <cell r="B1112" t="str">
            <v>66CCKT20074</v>
          </cell>
          <cell r="C1112" t="str">
            <v>QUẢN HỮU TRƯỜNG</v>
          </cell>
          <cell r="D1112" t="str">
            <v>66CCKT21</v>
          </cell>
          <cell r="E1112">
            <v>2774000</v>
          </cell>
          <cell r="F1112" t="str">
            <v>TRƯỜNG</v>
          </cell>
          <cell r="G1112" t="str">
            <v xml:space="preserve">QUẢN HỮU </v>
          </cell>
          <cell r="H1112" t="str">
            <v>Nợ Học phí ( cấm thi)</v>
          </cell>
        </row>
        <row r="1113">
          <cell r="B1113" t="str">
            <v>66CCKX20064</v>
          </cell>
          <cell r="C1113" t="str">
            <v>DƯƠNG VĂN NHÂN</v>
          </cell>
          <cell r="D1113" t="str">
            <v>66CCKX21</v>
          </cell>
          <cell r="E1113">
            <v>1520000</v>
          </cell>
          <cell r="F1113" t="str">
            <v>NHÂN</v>
          </cell>
          <cell r="G1113" t="str">
            <v xml:space="preserve">DƯƠNG VĂN </v>
          </cell>
          <cell r="H1113" t="str">
            <v>Nợ Học phí ( cấm thi)</v>
          </cell>
        </row>
        <row r="1114">
          <cell r="B1114" t="str">
            <v>66CCKX20010</v>
          </cell>
          <cell r="C1114" t="str">
            <v>NGUYỄN VĂN TÙNG</v>
          </cell>
          <cell r="D1114" t="str">
            <v>66CCKX21</v>
          </cell>
          <cell r="E1114">
            <v>4956350</v>
          </cell>
          <cell r="F1114" t="str">
            <v>TÙNG</v>
          </cell>
          <cell r="G1114" t="str">
            <v xml:space="preserve">NGUYỄN VĂN </v>
          </cell>
          <cell r="H1114" t="str">
            <v>Nợ Học phí ( cấm thi)</v>
          </cell>
        </row>
        <row r="1115">
          <cell r="B1115" t="str">
            <v>66CCOT20006</v>
          </cell>
          <cell r="C1115" t="str">
            <v>ĐỖ BÁ TUẤN ANH</v>
          </cell>
          <cell r="D1115" t="str">
            <v>66CCOT21</v>
          </cell>
          <cell r="E1115">
            <v>7045350</v>
          </cell>
          <cell r="F1115" t="str">
            <v>ANH</v>
          </cell>
          <cell r="G1115" t="str">
            <v xml:space="preserve">ĐỖ BÁ TUẤN </v>
          </cell>
          <cell r="H1115" t="str">
            <v>Nợ Học phí ( cấm thi)</v>
          </cell>
        </row>
        <row r="1116">
          <cell r="B1116" t="str">
            <v>66CCCD20084</v>
          </cell>
          <cell r="C1116" t="str">
            <v>PHẠM TRƯƠNG CHINH</v>
          </cell>
          <cell r="D1116" t="str">
            <v>66CCOT21</v>
          </cell>
          <cell r="E1116">
            <v>3444000</v>
          </cell>
          <cell r="F1116" t="str">
            <v>CHINH</v>
          </cell>
          <cell r="G1116" t="str">
            <v xml:space="preserve">PHẠM TRƯƠNG </v>
          </cell>
          <cell r="H1116" t="str">
            <v>Nợ Học phí ( cấm thi)</v>
          </cell>
        </row>
        <row r="1117">
          <cell r="B1117" t="str">
            <v>66CCOT20203</v>
          </cell>
          <cell r="C1117" t="str">
            <v>LÊ MẠNH CƯỜNG</v>
          </cell>
          <cell r="D1117" t="str">
            <v>66CCOT21</v>
          </cell>
          <cell r="E1117">
            <v>7715350</v>
          </cell>
          <cell r="F1117" t="str">
            <v>CƯỜNG</v>
          </cell>
          <cell r="G1117" t="str">
            <v xml:space="preserve">LÊ MẠNH </v>
          </cell>
          <cell r="H1117" t="str">
            <v>Nợ Học phí ( cấm thi)</v>
          </cell>
        </row>
        <row r="1118">
          <cell r="B1118" t="str">
            <v>66CCOT20154</v>
          </cell>
          <cell r="C1118" t="str">
            <v>TRẦN CÔNG HIẾU</v>
          </cell>
          <cell r="D1118" t="str">
            <v>66CCOT21</v>
          </cell>
          <cell r="E1118">
            <v>7045350</v>
          </cell>
          <cell r="F1118" t="str">
            <v>HIẾU</v>
          </cell>
          <cell r="G1118" t="str">
            <v xml:space="preserve">TRẦN CÔNG </v>
          </cell>
          <cell r="H1118" t="str">
            <v>Nợ Học phí ( cấm thi)</v>
          </cell>
        </row>
        <row r="1119">
          <cell r="B1119" t="str">
            <v>66CCOT20054</v>
          </cell>
          <cell r="C1119" t="str">
            <v>ĐỖ THANH HOÀNG</v>
          </cell>
          <cell r="D1119" t="str">
            <v>66CCOT21</v>
          </cell>
          <cell r="E1119">
            <v>3444000</v>
          </cell>
          <cell r="F1119" t="str">
            <v>HOÀNG</v>
          </cell>
          <cell r="G1119" t="str">
            <v xml:space="preserve">ĐỖ THANH </v>
          </cell>
          <cell r="H1119" t="str">
            <v>Nợ Học phí ( cấm thi)</v>
          </cell>
        </row>
        <row r="1120">
          <cell r="B1120" t="str">
            <v>66CCOT20202</v>
          </cell>
          <cell r="C1120" t="str">
            <v>NGUYỄN KIÊM LỘC</v>
          </cell>
          <cell r="D1120" t="str">
            <v>66CCOT21</v>
          </cell>
          <cell r="E1120">
            <v>7045350</v>
          </cell>
          <cell r="F1120" t="str">
            <v>LỘC</v>
          </cell>
          <cell r="G1120" t="str">
            <v xml:space="preserve">NGUYỄN KIÊM </v>
          </cell>
          <cell r="H1120" t="str">
            <v>Nợ Học phí ( cấm thi)</v>
          </cell>
        </row>
        <row r="1121">
          <cell r="B1121" t="str">
            <v>66CCOT20056</v>
          </cell>
          <cell r="C1121" t="str">
            <v>NGUYỄN HOÀNG LONG</v>
          </cell>
          <cell r="D1121" t="str">
            <v>66CCOT21</v>
          </cell>
          <cell r="E1121">
            <v>7045350</v>
          </cell>
          <cell r="F1121" t="str">
            <v>LONG</v>
          </cell>
          <cell r="G1121" t="str">
            <v xml:space="preserve">NGUYỄN HOÀNG </v>
          </cell>
          <cell r="H1121" t="str">
            <v>Nợ Học phí ( cấm thi)</v>
          </cell>
        </row>
        <row r="1122">
          <cell r="B1122" t="str">
            <v>66CCOT20168</v>
          </cell>
          <cell r="C1122" t="str">
            <v>HÀN ĐÌNH NAM</v>
          </cell>
          <cell r="D1122" t="str">
            <v>66CCOT21</v>
          </cell>
          <cell r="E1122">
            <v>3443000</v>
          </cell>
          <cell r="F1122" t="str">
            <v>NAM</v>
          </cell>
          <cell r="G1122" t="str">
            <v xml:space="preserve">HÀN ĐÌNH </v>
          </cell>
          <cell r="H1122" t="str">
            <v>Nợ Học phí ( cấm thi)</v>
          </cell>
        </row>
        <row r="1123">
          <cell r="B1123" t="str">
            <v>66CCTH20163</v>
          </cell>
          <cell r="C1123" t="str">
            <v>BÙI TUẤN ANH</v>
          </cell>
          <cell r="D1123" t="str">
            <v>66CCTH21</v>
          </cell>
          <cell r="E1123">
            <v>3608000</v>
          </cell>
          <cell r="F1123" t="str">
            <v>ANH</v>
          </cell>
          <cell r="G1123" t="str">
            <v xml:space="preserve">BÙI TUẤN </v>
          </cell>
          <cell r="H1123" t="str">
            <v>Nợ Học phí ( cấm thi)</v>
          </cell>
        </row>
        <row r="1124">
          <cell r="B1124" t="str">
            <v>66CCTH20113</v>
          </cell>
          <cell r="C1124" t="str">
            <v>NGUYỄN KHƯƠNG DUY</v>
          </cell>
          <cell r="D1124" t="str">
            <v>66CCTH21</v>
          </cell>
          <cell r="E1124">
            <v>6609350</v>
          </cell>
          <cell r="F1124" t="str">
            <v>DUY</v>
          </cell>
          <cell r="G1124" t="str">
            <v xml:space="preserve">NGUYỄN KHƯƠNG </v>
          </cell>
          <cell r="H1124" t="str">
            <v>Nợ Học phí ( cấm thi)</v>
          </cell>
        </row>
        <row r="1125">
          <cell r="B1125" t="str">
            <v>64DCCS3024</v>
          </cell>
          <cell r="C1125" t="str">
            <v>Lâm Tiến Đạt</v>
          </cell>
          <cell r="D1125" t="str">
            <v>66CCTH21</v>
          </cell>
          <cell r="E1125">
            <v>14095000</v>
          </cell>
          <cell r="F1125" t="str">
            <v>Đạt</v>
          </cell>
          <cell r="G1125" t="str">
            <v xml:space="preserve">Lâm Tiến </v>
          </cell>
          <cell r="H1125" t="str">
            <v>Nợ Học phí ( cấm thi)</v>
          </cell>
        </row>
        <row r="1126">
          <cell r="B1126" t="str">
            <v>66CCTH20127</v>
          </cell>
          <cell r="C1126" t="str">
            <v>TẠ QUỐC ĐĂNG</v>
          </cell>
          <cell r="D1126" t="str">
            <v>66CCTH21</v>
          </cell>
          <cell r="E1126">
            <v>3757000</v>
          </cell>
          <cell r="F1126" t="str">
            <v>ĐĂNG</v>
          </cell>
          <cell r="G1126" t="str">
            <v xml:space="preserve">TẠ QUỐC </v>
          </cell>
          <cell r="H1126" t="str">
            <v>Nợ Học phí ( cấm thi)</v>
          </cell>
        </row>
        <row r="1127">
          <cell r="B1127" t="str">
            <v>66CCTH20112</v>
          </cell>
          <cell r="C1127" t="str">
            <v>ĐÀO THÀNH ĐẠT</v>
          </cell>
          <cell r="D1127" t="str">
            <v>66CCTH21</v>
          </cell>
          <cell r="E1127">
            <v>6609350</v>
          </cell>
          <cell r="F1127" t="str">
            <v>ĐẠT</v>
          </cell>
          <cell r="G1127" t="str">
            <v xml:space="preserve">ĐÀO THÀNH </v>
          </cell>
          <cell r="H1127" t="str">
            <v>Nợ Học phí ( cấm thi)</v>
          </cell>
        </row>
        <row r="1128">
          <cell r="B1128" t="str">
            <v>66CCTH20198</v>
          </cell>
          <cell r="C1128" t="str">
            <v>CHU HUY HOÀNG</v>
          </cell>
          <cell r="D1128" t="str">
            <v>66CCTH21</v>
          </cell>
          <cell r="E1128">
            <v>6609350</v>
          </cell>
          <cell r="F1128" t="str">
            <v>HOÀNG</v>
          </cell>
          <cell r="G1128" t="str">
            <v xml:space="preserve">CHU HUY </v>
          </cell>
          <cell r="H1128" t="str">
            <v>Nợ Học phí ( cấm thi)</v>
          </cell>
        </row>
        <row r="1129">
          <cell r="B1129" t="str">
            <v>66CCTH20090</v>
          </cell>
          <cell r="C1129" t="str">
            <v>NGUYỄN TRUNG HÙNG</v>
          </cell>
          <cell r="D1129" t="str">
            <v>66CCTH21</v>
          </cell>
          <cell r="E1129">
            <v>3608000</v>
          </cell>
          <cell r="F1129" t="str">
            <v>HÙNG</v>
          </cell>
          <cell r="G1129" t="str">
            <v xml:space="preserve">NGUYỄN TRUNG </v>
          </cell>
          <cell r="H1129" t="str">
            <v>Nợ Học phí ( cấm thi)</v>
          </cell>
        </row>
        <row r="1130">
          <cell r="B1130" t="str">
            <v>66CCTH20185</v>
          </cell>
          <cell r="C1130" t="str">
            <v>PHẠM VŨ HUY</v>
          </cell>
          <cell r="D1130" t="str">
            <v>66CCTH21</v>
          </cell>
          <cell r="E1130">
            <v>6609350</v>
          </cell>
          <cell r="F1130" t="str">
            <v>HUY</v>
          </cell>
          <cell r="G1130" t="str">
            <v xml:space="preserve">PHẠM VŨ </v>
          </cell>
          <cell r="H1130" t="str">
            <v>Nợ Học phí ( cấm thi)</v>
          </cell>
        </row>
        <row r="1131">
          <cell r="B1131" t="str">
            <v>66CCTH20189</v>
          </cell>
          <cell r="C1131" t="str">
            <v>NGÔ HOÀNG LỘC</v>
          </cell>
          <cell r="D1131" t="str">
            <v>66CCTH21</v>
          </cell>
          <cell r="E1131">
            <v>6609350</v>
          </cell>
          <cell r="F1131" t="str">
            <v>LỘC</v>
          </cell>
          <cell r="G1131" t="str">
            <v xml:space="preserve">NGÔ HOÀNG </v>
          </cell>
          <cell r="H1131" t="str">
            <v>Nợ Học phí ( cấm thi)</v>
          </cell>
        </row>
        <row r="1132">
          <cell r="B1132" t="str">
            <v>66CCTH20137</v>
          </cell>
          <cell r="C1132" t="str">
            <v>TRẦN QUANG LINH</v>
          </cell>
          <cell r="D1132" t="str">
            <v>66CCTH21</v>
          </cell>
          <cell r="E1132">
            <v>3607000</v>
          </cell>
          <cell r="F1132" t="str">
            <v>LINH</v>
          </cell>
          <cell r="G1132" t="str">
            <v xml:space="preserve">TRẦN QUANG </v>
          </cell>
          <cell r="H1132" t="str">
            <v>Nợ Học phí ( cấm thi)</v>
          </cell>
        </row>
        <row r="1133">
          <cell r="B1133" t="str">
            <v>66CCTH20164</v>
          </cell>
          <cell r="C1133" t="str">
            <v>NGUYỄN HỒNG PHÚC</v>
          </cell>
          <cell r="D1133" t="str">
            <v>66CCTH21</v>
          </cell>
          <cell r="E1133">
            <v>6609350</v>
          </cell>
          <cell r="F1133" t="str">
            <v>PHÚC</v>
          </cell>
          <cell r="G1133" t="str">
            <v xml:space="preserve">NGUYỄN HỒNG </v>
          </cell>
          <cell r="H1133" t="str">
            <v>Nợ Học phí ( cấm thi)</v>
          </cell>
        </row>
        <row r="1134">
          <cell r="B1134" t="str">
            <v>66CCTH20035</v>
          </cell>
          <cell r="C1134" t="str">
            <v>ĐOÀN VIẾT THUẬN</v>
          </cell>
          <cell r="D1134" t="str">
            <v>66CCTH21</v>
          </cell>
          <cell r="E1134">
            <v>3608000</v>
          </cell>
          <cell r="F1134" t="str">
            <v>THUẬN</v>
          </cell>
          <cell r="G1134" t="str">
            <v xml:space="preserve">ĐOÀN VIẾT </v>
          </cell>
          <cell r="H1134" t="str">
            <v>Nợ Học phí ( cấm thi)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HP"/>
    </sheetNames>
    <sheetDataSet>
      <sheetData sheetId="0">
        <row r="1">
          <cell r="E1">
            <v>0</v>
          </cell>
        </row>
        <row r="2">
          <cell r="E2">
            <v>0</v>
          </cell>
        </row>
        <row r="3">
          <cell r="E3">
            <v>0</v>
          </cell>
        </row>
        <row r="4">
          <cell r="B4" t="str">
            <v>64DCKT1031</v>
          </cell>
          <cell r="C4" t="str">
            <v>Vũ Tiến Đạt</v>
          </cell>
          <cell r="D4" t="str">
            <v>64DCKT04</v>
          </cell>
          <cell r="E4">
            <v>0</v>
          </cell>
        </row>
        <row r="7">
          <cell r="B7" t="str">
            <v>Mã SV</v>
          </cell>
          <cell r="C7" t="str">
            <v>Họ và tên</v>
          </cell>
          <cell r="D7" t="str">
            <v>Lớp</v>
          </cell>
        </row>
        <row r="8">
          <cell r="E8" t="str">
            <v>Họ đệm</v>
          </cell>
        </row>
        <row r="9">
          <cell r="B9" t="str">
            <v>63DCCA3028</v>
          </cell>
          <cell r="C9" t="str">
            <v>Trần Đức Mạnh</v>
          </cell>
          <cell r="D9" t="str">
            <v>63DCCA01</v>
          </cell>
          <cell r="F9" t="str">
            <v>Mạnh</v>
          </cell>
          <cell r="G9" t="str">
            <v xml:space="preserve">Trần Đức </v>
          </cell>
          <cell r="H9" t="str">
            <v>Nợ Học phí ( cấm thi)</v>
          </cell>
        </row>
        <row r="10">
          <cell r="B10" t="str">
            <v>63DCCD3036</v>
          </cell>
          <cell r="C10" t="str">
            <v>Phan Quang Đoàn</v>
          </cell>
          <cell r="D10" t="str">
            <v>63DCCD06</v>
          </cell>
          <cell r="F10" t="str">
            <v>Đoàn</v>
          </cell>
          <cell r="G10" t="str">
            <v xml:space="preserve">Phan Quang </v>
          </cell>
          <cell r="H10" t="str">
            <v>Nợ Học phí ( cấm thi)</v>
          </cell>
        </row>
        <row r="11">
          <cell r="B11" t="str">
            <v>63DCCD3013</v>
          </cell>
          <cell r="C11" t="str">
            <v>Trần Văn Giáp</v>
          </cell>
          <cell r="D11" t="str">
            <v>63DCCD06</v>
          </cell>
          <cell r="F11" t="str">
            <v>Giáp</v>
          </cell>
          <cell r="G11" t="str">
            <v xml:space="preserve">Trần Văn </v>
          </cell>
          <cell r="H11" t="str">
            <v>Nợ Học phí ( cấm thi)</v>
          </cell>
        </row>
        <row r="12">
          <cell r="B12" t="str">
            <v>63DCCD3350</v>
          </cell>
          <cell r="C12" t="str">
            <v>Phạm Công Hưng</v>
          </cell>
          <cell r="D12" t="str">
            <v>63DCCD06</v>
          </cell>
          <cell r="F12" t="str">
            <v>Hưng</v>
          </cell>
          <cell r="G12" t="str">
            <v xml:space="preserve">Phạm Công </v>
          </cell>
          <cell r="H12" t="str">
            <v>Nợ Học phí ( cấm thi)</v>
          </cell>
        </row>
        <row r="13">
          <cell r="B13" t="str">
            <v>63DCCD3015</v>
          </cell>
          <cell r="C13" t="str">
            <v>Trần Sách Minh</v>
          </cell>
          <cell r="D13" t="str">
            <v>63DCCD06</v>
          </cell>
          <cell r="F13" t="str">
            <v>Minh</v>
          </cell>
          <cell r="G13" t="str">
            <v xml:space="preserve">Trần Sách </v>
          </cell>
          <cell r="H13" t="str">
            <v>Nợ Học phí ( cấm thi)</v>
          </cell>
        </row>
        <row r="14">
          <cell r="B14" t="str">
            <v>63DCCD3045</v>
          </cell>
          <cell r="C14" t="str">
            <v>Hoàng Gia Phú</v>
          </cell>
          <cell r="D14" t="str">
            <v>63DCCD06</v>
          </cell>
          <cell r="F14" t="str">
            <v>Phú</v>
          </cell>
          <cell r="G14" t="str">
            <v xml:space="preserve">Hoàng Gia </v>
          </cell>
          <cell r="H14" t="str">
            <v>Nợ Học phí ( cấm thi)</v>
          </cell>
        </row>
        <row r="15">
          <cell r="B15" t="str">
            <v>63DCCD3005</v>
          </cell>
          <cell r="C15" t="str">
            <v>Bùi Xuân Tú</v>
          </cell>
          <cell r="D15" t="str">
            <v>63DCCD06</v>
          </cell>
          <cell r="F15" t="str">
            <v>Tú</v>
          </cell>
          <cell r="G15" t="str">
            <v xml:space="preserve">Bùi Xuân </v>
          </cell>
          <cell r="H15" t="str">
            <v>Nợ Học phí ( cấm thi)</v>
          </cell>
        </row>
        <row r="16">
          <cell r="B16" t="str">
            <v>63DCCD3065</v>
          </cell>
          <cell r="C16" t="str">
            <v>Vũ Văn Đông</v>
          </cell>
          <cell r="D16" t="str">
            <v>63DCCD07</v>
          </cell>
          <cell r="F16" t="str">
            <v>Đông</v>
          </cell>
          <cell r="G16" t="str">
            <v xml:space="preserve">Vũ Văn </v>
          </cell>
          <cell r="H16" t="str">
            <v>Nợ Học phí ( cấm thi)</v>
          </cell>
        </row>
        <row r="17">
          <cell r="B17" t="str">
            <v>63DCCD3314</v>
          </cell>
          <cell r="C17" t="str">
            <v>Phạm Văn Tài</v>
          </cell>
          <cell r="D17" t="str">
            <v>63DCCD07</v>
          </cell>
          <cell r="F17" t="str">
            <v>Tài</v>
          </cell>
          <cell r="G17" t="str">
            <v xml:space="preserve">Phạm Văn </v>
          </cell>
          <cell r="H17" t="str">
            <v>Nợ Học phí ( cấm thi)</v>
          </cell>
        </row>
        <row r="18">
          <cell r="B18" t="str">
            <v>63DCCD3340</v>
          </cell>
          <cell r="C18" t="str">
            <v>Nguyễn Hữu Thành</v>
          </cell>
          <cell r="D18" t="str">
            <v>63DCCD07</v>
          </cell>
          <cell r="F18" t="str">
            <v>Thành</v>
          </cell>
          <cell r="G18" t="str">
            <v xml:space="preserve">Nguyễn Hữu </v>
          </cell>
          <cell r="H18" t="str">
            <v>Nợ Học phí ( cấm thi)</v>
          </cell>
        </row>
        <row r="19">
          <cell r="B19" t="str">
            <v>63DCCD3339</v>
          </cell>
          <cell r="C19" t="str">
            <v>Phạm Văn Thành</v>
          </cell>
          <cell r="D19" t="str">
            <v>63DCCD07</v>
          </cell>
          <cell r="F19" t="str">
            <v>Thành</v>
          </cell>
          <cell r="G19" t="str">
            <v xml:space="preserve">Phạm Văn </v>
          </cell>
          <cell r="H19" t="str">
            <v>Nợ Học phí ( cấm thi)</v>
          </cell>
        </row>
        <row r="20">
          <cell r="B20" t="str">
            <v>63DCCD3360</v>
          </cell>
          <cell r="C20" t="str">
            <v>Phạm Anh Vũ</v>
          </cell>
          <cell r="D20" t="str">
            <v>63DCCD07</v>
          </cell>
          <cell r="F20" t="str">
            <v>Vũ</v>
          </cell>
          <cell r="G20" t="str">
            <v xml:space="preserve">Phạm Anh </v>
          </cell>
          <cell r="H20" t="str">
            <v>Nợ Học phí ( cấm thi)</v>
          </cell>
        </row>
        <row r="21">
          <cell r="B21" t="str">
            <v>63DCCD3365</v>
          </cell>
          <cell r="C21" t="str">
            <v>Đỗ Tuấn Anh</v>
          </cell>
          <cell r="D21" t="str">
            <v>63DCCD08</v>
          </cell>
          <cell r="F21" t="str">
            <v>Anh</v>
          </cell>
          <cell r="G21" t="str">
            <v xml:space="preserve">Đỗ Tuấn </v>
          </cell>
          <cell r="H21" t="str">
            <v>Nợ Học phí ( cấm thi)</v>
          </cell>
        </row>
        <row r="22">
          <cell r="B22" t="str">
            <v>63DCCD3324</v>
          </cell>
          <cell r="C22" t="str">
            <v>Nguyễn Quốc Anh</v>
          </cell>
          <cell r="D22" t="str">
            <v>63DCCD08</v>
          </cell>
          <cell r="F22" t="str">
            <v>Anh</v>
          </cell>
          <cell r="G22" t="str">
            <v xml:space="preserve">Nguyễn Quốc </v>
          </cell>
          <cell r="H22" t="str">
            <v>Nợ Học phí ( cấm thi)</v>
          </cell>
        </row>
        <row r="23">
          <cell r="B23" t="str">
            <v>63DCCD3158</v>
          </cell>
          <cell r="C23" t="str">
            <v>Mai Văn Hùng</v>
          </cell>
          <cell r="D23" t="str">
            <v>63DCCD08</v>
          </cell>
          <cell r="F23" t="str">
            <v>Hùng</v>
          </cell>
          <cell r="G23" t="str">
            <v xml:space="preserve">Mai Văn </v>
          </cell>
          <cell r="H23" t="str">
            <v>Nợ Học phí ( cấm thi)</v>
          </cell>
        </row>
        <row r="24">
          <cell r="B24" t="str">
            <v>63DCCD3156</v>
          </cell>
          <cell r="C24" t="str">
            <v>Lê Duy Khánh</v>
          </cell>
          <cell r="D24" t="str">
            <v>63DCCD08</v>
          </cell>
          <cell r="F24" t="str">
            <v>Khánh</v>
          </cell>
          <cell r="G24" t="str">
            <v xml:space="preserve">Lê Duy </v>
          </cell>
          <cell r="H24" t="str">
            <v>Nợ Học phí ( cấm thi)</v>
          </cell>
        </row>
        <row r="25">
          <cell r="B25" t="str">
            <v>63DCCD3153</v>
          </cell>
          <cell r="C25" t="str">
            <v>Nguyễn Tòng Thịnh</v>
          </cell>
          <cell r="D25" t="str">
            <v>63DCCD08</v>
          </cell>
          <cell r="F25" t="str">
            <v>Thịnh</v>
          </cell>
          <cell r="G25" t="str">
            <v xml:space="preserve">Nguyễn Tòng </v>
          </cell>
          <cell r="H25" t="str">
            <v>Nợ Học phí ( cấm thi)</v>
          </cell>
        </row>
        <row r="26">
          <cell r="B26" t="str">
            <v>63DCCD3171</v>
          </cell>
          <cell r="C26" t="str">
            <v>Hoàng Anh Tuấn</v>
          </cell>
          <cell r="D26" t="str">
            <v>63DCCD08</v>
          </cell>
          <cell r="F26" t="str">
            <v>Tuấn</v>
          </cell>
          <cell r="G26" t="str">
            <v xml:space="preserve">Hoàng Anh </v>
          </cell>
          <cell r="H26" t="str">
            <v>Nợ Học phí ( cấm thi)</v>
          </cell>
        </row>
        <row r="27">
          <cell r="B27" t="str">
            <v>63DCCD3351</v>
          </cell>
          <cell r="C27" t="str">
            <v>Nguyễn Kim Việt</v>
          </cell>
          <cell r="D27" t="str">
            <v>63DCCD08</v>
          </cell>
          <cell r="F27" t="str">
            <v>Việt</v>
          </cell>
          <cell r="G27" t="str">
            <v xml:space="preserve">Nguyễn Kim </v>
          </cell>
          <cell r="H27" t="str">
            <v>Nợ Học phí ( cấm thi)</v>
          </cell>
        </row>
        <row r="28">
          <cell r="B28" t="str">
            <v>63DCCD3259</v>
          </cell>
          <cell r="C28" t="str">
            <v>Trương Văn Dương</v>
          </cell>
          <cell r="D28" t="str">
            <v>63DCCD09</v>
          </cell>
          <cell r="F28" t="str">
            <v>Dương</v>
          </cell>
          <cell r="G28" t="str">
            <v xml:space="preserve">Trương Văn </v>
          </cell>
          <cell r="H28" t="str">
            <v>Nợ Học phí ( cấm thi)</v>
          </cell>
        </row>
        <row r="29">
          <cell r="B29" t="str">
            <v>63DCCD3294</v>
          </cell>
          <cell r="C29" t="str">
            <v>Đinh Quang Long</v>
          </cell>
          <cell r="D29" t="str">
            <v>63DCCD09</v>
          </cell>
          <cell r="F29" t="str">
            <v>Long</v>
          </cell>
          <cell r="G29" t="str">
            <v xml:space="preserve">Đinh Quang </v>
          </cell>
          <cell r="H29" t="str">
            <v>Nợ Học phí ( cấm thi)</v>
          </cell>
        </row>
        <row r="30">
          <cell r="B30" t="str">
            <v>63DCCD3302</v>
          </cell>
          <cell r="C30" t="str">
            <v>Nguyễn Khắc Ngà</v>
          </cell>
          <cell r="D30" t="str">
            <v>63DCCD09</v>
          </cell>
          <cell r="F30" t="str">
            <v>Ngà</v>
          </cell>
          <cell r="G30" t="str">
            <v xml:space="preserve">Nguyễn Khắc </v>
          </cell>
          <cell r="H30" t="str">
            <v>Nợ Học phí ( cấm thi)</v>
          </cell>
        </row>
        <row r="31">
          <cell r="B31" t="str">
            <v>63DCCD3248</v>
          </cell>
          <cell r="C31" t="str">
            <v>Chu Bảo Ngọc</v>
          </cell>
          <cell r="D31" t="str">
            <v>63DCCD09</v>
          </cell>
          <cell r="F31" t="str">
            <v>Ngọc</v>
          </cell>
          <cell r="G31" t="str">
            <v xml:space="preserve">Chu Bảo </v>
          </cell>
          <cell r="H31" t="str">
            <v>Nợ Học phí ( cấm thi)</v>
          </cell>
        </row>
        <row r="32">
          <cell r="B32" t="str">
            <v>63DCCD3224</v>
          </cell>
          <cell r="C32" t="str">
            <v>Phạm Thanh Tùng</v>
          </cell>
          <cell r="D32" t="str">
            <v>63DCCD09</v>
          </cell>
          <cell r="F32" t="str">
            <v>Tùng</v>
          </cell>
          <cell r="G32" t="str">
            <v xml:space="preserve">Phạm Thanh </v>
          </cell>
          <cell r="H32" t="str">
            <v>Nợ Học phí ( cấm thi)</v>
          </cell>
        </row>
        <row r="33">
          <cell r="B33" t="str">
            <v>63DCCD3272</v>
          </cell>
          <cell r="C33" t="str">
            <v>Trần Tùng Linh</v>
          </cell>
          <cell r="D33" t="str">
            <v>63DCCD10</v>
          </cell>
          <cell r="F33" t="str">
            <v>Linh</v>
          </cell>
          <cell r="G33" t="str">
            <v xml:space="preserve">Trần Tùng </v>
          </cell>
          <cell r="H33" t="str">
            <v>Nợ Học phí ( cấm thi)</v>
          </cell>
        </row>
        <row r="34">
          <cell r="B34" t="str">
            <v>63DCCD3254</v>
          </cell>
          <cell r="C34" t="str">
            <v>Nguyễn Văn Nam</v>
          </cell>
          <cell r="D34" t="str">
            <v>63DCCD10</v>
          </cell>
          <cell r="F34" t="str">
            <v>Nam</v>
          </cell>
          <cell r="G34" t="str">
            <v xml:space="preserve">Nguyễn Văn </v>
          </cell>
          <cell r="H34" t="str">
            <v>Nợ Học phí ( cấm thi)</v>
          </cell>
        </row>
        <row r="35">
          <cell r="B35" t="str">
            <v>63DCCD3266</v>
          </cell>
          <cell r="C35" t="str">
            <v>Đỗ Văn Sáng</v>
          </cell>
          <cell r="D35" t="str">
            <v>63DCCD10</v>
          </cell>
          <cell r="F35" t="str">
            <v>Sáng</v>
          </cell>
          <cell r="G35" t="str">
            <v xml:space="preserve">Đỗ Văn </v>
          </cell>
          <cell r="H35" t="str">
            <v>Nợ Học phí ( cấm thi)</v>
          </cell>
        </row>
        <row r="36">
          <cell r="B36" t="str">
            <v>63DCCD3200</v>
          </cell>
          <cell r="C36" t="str">
            <v>Trương Đức Anh Tiệp</v>
          </cell>
          <cell r="D36" t="str">
            <v>63DCCD10</v>
          </cell>
          <cell r="F36" t="str">
            <v>Tiệp</v>
          </cell>
          <cell r="G36" t="str">
            <v xml:space="preserve">Trương Đức Anh </v>
          </cell>
          <cell r="H36" t="str">
            <v>Nợ Học phí ( cấm thi)</v>
          </cell>
        </row>
        <row r="37">
          <cell r="B37" t="str">
            <v>63DCCD3269</v>
          </cell>
          <cell r="C37" t="str">
            <v>Đặng Vũ Toàn</v>
          </cell>
          <cell r="D37" t="str">
            <v>63DCCD10</v>
          </cell>
          <cell r="F37" t="str">
            <v>Toàn</v>
          </cell>
          <cell r="G37" t="str">
            <v xml:space="preserve">Đặng Vũ </v>
          </cell>
          <cell r="H37" t="str">
            <v>Nợ Học phí ( cấm thi)</v>
          </cell>
        </row>
        <row r="38">
          <cell r="B38" t="str">
            <v>63DCCD3246</v>
          </cell>
          <cell r="C38" t="str">
            <v>Phạm Văn Trường</v>
          </cell>
          <cell r="D38" t="str">
            <v>63DCCD10</v>
          </cell>
          <cell r="F38" t="str">
            <v>Trường</v>
          </cell>
          <cell r="G38" t="str">
            <v xml:space="preserve">Phạm Văn </v>
          </cell>
          <cell r="H38" t="str">
            <v>Nợ Học phí ( cấm thi)</v>
          </cell>
        </row>
        <row r="39">
          <cell r="B39" t="str">
            <v>63DCDB3005</v>
          </cell>
          <cell r="C39" t="str">
            <v>Nguyễn Tài Cường</v>
          </cell>
          <cell r="D39" t="str">
            <v>63DCDB01</v>
          </cell>
          <cell r="F39" t="str">
            <v>Cường</v>
          </cell>
          <cell r="G39" t="str">
            <v xml:space="preserve">Nguyễn Tài </v>
          </cell>
          <cell r="H39" t="str">
            <v>Nợ Học phí ( cấm thi)</v>
          </cell>
        </row>
        <row r="40">
          <cell r="B40" t="str">
            <v>63DCDB3032</v>
          </cell>
          <cell r="C40" t="str">
            <v>Lê Văn Hòa</v>
          </cell>
          <cell r="D40" t="str">
            <v>63DCDB01</v>
          </cell>
          <cell r="F40" t="str">
            <v>Hòa</v>
          </cell>
          <cell r="G40" t="str">
            <v xml:space="preserve">Lê Văn </v>
          </cell>
          <cell r="H40" t="str">
            <v>Nợ Học phí ( cấm thi)</v>
          </cell>
        </row>
        <row r="41">
          <cell r="B41" t="str">
            <v>63DCDB3035</v>
          </cell>
          <cell r="C41" t="str">
            <v>Phạm Thành Sơn</v>
          </cell>
          <cell r="D41" t="str">
            <v>63DCDB01</v>
          </cell>
          <cell r="F41" t="str">
            <v>Sơn</v>
          </cell>
          <cell r="G41" t="str">
            <v xml:space="preserve">Phạm Thành </v>
          </cell>
          <cell r="H41" t="str">
            <v>Nợ Học phí ( cấm thi)</v>
          </cell>
        </row>
        <row r="42">
          <cell r="B42" t="str">
            <v>63DCDD3133</v>
          </cell>
          <cell r="C42" t="str">
            <v>Mai Hoàng</v>
          </cell>
          <cell r="D42" t="str">
            <v>63DCDD01</v>
          </cell>
          <cell r="F42" t="str">
            <v>Hoàng</v>
          </cell>
          <cell r="G42" t="str">
            <v xml:space="preserve">Mai </v>
          </cell>
          <cell r="H42" t="str">
            <v>Nợ Học phí ( cấm thi)</v>
          </cell>
        </row>
        <row r="43">
          <cell r="B43" t="str">
            <v>63DCDD3137</v>
          </cell>
          <cell r="C43" t="str">
            <v>Nguyễn Duy Khánh</v>
          </cell>
          <cell r="D43" t="str">
            <v>63DCDD01</v>
          </cell>
          <cell r="F43" t="str">
            <v>Khánh</v>
          </cell>
          <cell r="G43" t="str">
            <v xml:space="preserve">Nguyễn Duy </v>
          </cell>
          <cell r="H43" t="str">
            <v>Nợ Học phí ( cấm thi)</v>
          </cell>
        </row>
        <row r="44">
          <cell r="B44" t="str">
            <v>63DCDD3042</v>
          </cell>
          <cell r="C44" t="str">
            <v>Nguyễn Văn Lâm</v>
          </cell>
          <cell r="D44" t="str">
            <v>63DCDD01</v>
          </cell>
          <cell r="F44" t="str">
            <v>Lâm</v>
          </cell>
          <cell r="G44" t="str">
            <v xml:space="preserve">Nguyễn Văn </v>
          </cell>
          <cell r="H44" t="str">
            <v>Nợ Học phí ( cấm thi)</v>
          </cell>
        </row>
        <row r="45">
          <cell r="B45" t="str">
            <v>63DCDD3125</v>
          </cell>
          <cell r="C45" t="str">
            <v>Phạm Đồng Quý</v>
          </cell>
          <cell r="D45" t="str">
            <v>63DCDD01</v>
          </cell>
          <cell r="F45" t="str">
            <v>Quý</v>
          </cell>
          <cell r="G45" t="str">
            <v xml:space="preserve">Phạm Đồng </v>
          </cell>
          <cell r="H45" t="str">
            <v>Nợ Học phí ( cấm thi)</v>
          </cell>
        </row>
        <row r="46">
          <cell r="B46" t="str">
            <v>63DCDD3016</v>
          </cell>
          <cell r="C46" t="str">
            <v>Trần Văn Tài</v>
          </cell>
          <cell r="D46" t="str">
            <v>63DCDD01</v>
          </cell>
          <cell r="F46" t="str">
            <v>Tài</v>
          </cell>
          <cell r="G46" t="str">
            <v xml:space="preserve">Trần Văn </v>
          </cell>
          <cell r="H46" t="str">
            <v>Nợ Học phí ( cấm thi)</v>
          </cell>
        </row>
        <row r="47">
          <cell r="B47" t="str">
            <v>63DCDD3017</v>
          </cell>
          <cell r="C47" t="str">
            <v>Võ Trọng Thành</v>
          </cell>
          <cell r="D47" t="str">
            <v>63DCDD01</v>
          </cell>
          <cell r="F47" t="str">
            <v>Thành</v>
          </cell>
          <cell r="G47" t="str">
            <v xml:space="preserve">Võ Trọng </v>
          </cell>
          <cell r="H47" t="str">
            <v>Nợ Học phí ( cấm thi)</v>
          </cell>
        </row>
        <row r="48">
          <cell r="B48" t="str">
            <v>63DCDD3007</v>
          </cell>
          <cell r="C48" t="str">
            <v>Nguyễn Tiến Trường</v>
          </cell>
          <cell r="D48" t="str">
            <v>63DCDD01</v>
          </cell>
          <cell r="F48" t="str">
            <v>Trường</v>
          </cell>
          <cell r="G48" t="str">
            <v xml:space="preserve">Nguyễn Tiến </v>
          </cell>
          <cell r="H48" t="str">
            <v>Nợ Học phí ( cấm thi)</v>
          </cell>
        </row>
        <row r="49">
          <cell r="B49" t="str">
            <v>63DCDD3106</v>
          </cell>
          <cell r="C49" t="str">
            <v>Nguyễn Hữu Hào</v>
          </cell>
          <cell r="D49" t="str">
            <v>63DCDD02</v>
          </cell>
          <cell r="F49" t="str">
            <v>Hào</v>
          </cell>
          <cell r="G49" t="str">
            <v xml:space="preserve">Nguyễn Hữu </v>
          </cell>
          <cell r="H49" t="str">
            <v>Nợ Học phí ( cấm thi)</v>
          </cell>
        </row>
        <row r="50">
          <cell r="B50" t="str">
            <v>63DCDD3100</v>
          </cell>
          <cell r="C50" t="str">
            <v>Nguyễn Văn Mạnh</v>
          </cell>
          <cell r="D50" t="str">
            <v>63DCDD02</v>
          </cell>
          <cell r="F50" t="str">
            <v>Mạnh</v>
          </cell>
          <cell r="G50" t="str">
            <v xml:space="preserve">Nguyễn Văn </v>
          </cell>
          <cell r="H50" t="str">
            <v>Nợ Học phí ( cấm thi)</v>
          </cell>
        </row>
        <row r="51">
          <cell r="B51" t="str">
            <v>63DCKT3077</v>
          </cell>
          <cell r="C51" t="str">
            <v>Lương Quốc Phong</v>
          </cell>
          <cell r="D51" t="str">
            <v>63DCKT04</v>
          </cell>
          <cell r="F51" t="str">
            <v>Phong</v>
          </cell>
          <cell r="G51" t="str">
            <v xml:space="preserve">Lương Quốc </v>
          </cell>
          <cell r="H51" t="str">
            <v>Nợ Học phí ( cấm thi)</v>
          </cell>
        </row>
        <row r="52">
          <cell r="B52" t="str">
            <v>63DCKT3365</v>
          </cell>
          <cell r="C52" t="str">
            <v>Nguyễn Đức Mạnh</v>
          </cell>
          <cell r="D52" t="str">
            <v>63DCKT05</v>
          </cell>
          <cell r="F52" t="str">
            <v>Mạnh</v>
          </cell>
          <cell r="G52" t="str">
            <v xml:space="preserve">Nguyễn Đức </v>
          </cell>
          <cell r="H52" t="str">
            <v>Nợ Học phí ( cấm thi)</v>
          </cell>
        </row>
        <row r="53">
          <cell r="B53" t="str">
            <v>63DCKT3140</v>
          </cell>
          <cell r="C53" t="str">
            <v>Ngô Thị Lan Anh</v>
          </cell>
          <cell r="D53" t="str">
            <v>63DCKT06</v>
          </cell>
          <cell r="F53" t="str">
            <v>Anh</v>
          </cell>
          <cell r="G53" t="str">
            <v xml:space="preserve">Ngô Thị Lan </v>
          </cell>
          <cell r="H53" t="str">
            <v>Nợ Học phí ( cấm thi)</v>
          </cell>
        </row>
        <row r="54">
          <cell r="B54" t="str">
            <v>63DCKT3142</v>
          </cell>
          <cell r="C54" t="str">
            <v>Nguyễn Kỳ Anh</v>
          </cell>
          <cell r="D54" t="str">
            <v>63DCKT06</v>
          </cell>
          <cell r="F54" t="str">
            <v>Anh</v>
          </cell>
          <cell r="G54" t="str">
            <v xml:space="preserve">Nguyễn Kỳ </v>
          </cell>
          <cell r="H54" t="str">
            <v>Nợ Học phí ( cấm thi)</v>
          </cell>
        </row>
        <row r="55">
          <cell r="B55" t="str">
            <v>63DCKT3144</v>
          </cell>
          <cell r="C55" t="str">
            <v>Kiều Minh Thành</v>
          </cell>
          <cell r="D55" t="str">
            <v>63DCKT06</v>
          </cell>
          <cell r="F55" t="str">
            <v>Thành</v>
          </cell>
          <cell r="G55" t="str">
            <v xml:space="preserve">Kiều Minh </v>
          </cell>
          <cell r="H55" t="str">
            <v>Nợ Học phí ( cấm thi)</v>
          </cell>
        </row>
        <row r="56">
          <cell r="B56" t="str">
            <v>63DCKT3233</v>
          </cell>
          <cell r="C56" t="str">
            <v>Quách Thị Quyên</v>
          </cell>
          <cell r="D56" t="str">
            <v>63DCKT07</v>
          </cell>
          <cell r="F56" t="str">
            <v>Quyên</v>
          </cell>
          <cell r="G56" t="str">
            <v xml:space="preserve">Quách Thị </v>
          </cell>
          <cell r="H56" t="str">
            <v>Nợ Học phí ( cấm thi)</v>
          </cell>
        </row>
        <row r="57">
          <cell r="B57" t="str">
            <v>63DCKT3214</v>
          </cell>
          <cell r="C57" t="str">
            <v>Phan Quỳnh Trang</v>
          </cell>
          <cell r="D57" t="str">
            <v>63DCKT07</v>
          </cell>
          <cell r="F57" t="str">
            <v>Trang</v>
          </cell>
          <cell r="G57" t="str">
            <v xml:space="preserve">Phan Quỳnh </v>
          </cell>
          <cell r="H57" t="str">
            <v>Nợ Học phí ( cấm thi)</v>
          </cell>
        </row>
        <row r="58">
          <cell r="B58" t="str">
            <v>63DCKT3210</v>
          </cell>
          <cell r="C58" t="str">
            <v>Đặng Trịnh Phương Anh</v>
          </cell>
          <cell r="D58" t="str">
            <v>63DCKT08</v>
          </cell>
          <cell r="F58" t="str">
            <v>Anh</v>
          </cell>
          <cell r="G58" t="str">
            <v xml:space="preserve">Đặng Trịnh Phương </v>
          </cell>
          <cell r="H58" t="str">
            <v>Nợ Học phí ( cấm thi)</v>
          </cell>
        </row>
        <row r="59">
          <cell r="B59" t="str">
            <v>63DCKT3254</v>
          </cell>
          <cell r="C59" t="str">
            <v>Lê Mạnh Cường</v>
          </cell>
          <cell r="D59" t="str">
            <v>63DCKT08</v>
          </cell>
          <cell r="F59" t="str">
            <v>Cường</v>
          </cell>
          <cell r="G59" t="str">
            <v xml:space="preserve">Lê Mạnh </v>
          </cell>
          <cell r="H59" t="str">
            <v>Nợ Học phí ( cấm thi)</v>
          </cell>
        </row>
        <row r="60">
          <cell r="B60" t="str">
            <v>63DCKT2005</v>
          </cell>
          <cell r="C60" t="str">
            <v>Bùi Khắc Dương</v>
          </cell>
          <cell r="D60" t="str">
            <v>63DCKT08</v>
          </cell>
          <cell r="F60" t="str">
            <v>Dương</v>
          </cell>
          <cell r="G60" t="str">
            <v xml:space="preserve">Bùi Khắc </v>
          </cell>
          <cell r="H60" t="str">
            <v>Nợ Học phí ( cấm thi)</v>
          </cell>
        </row>
        <row r="61">
          <cell r="B61" t="str">
            <v>63DCKT3294</v>
          </cell>
          <cell r="C61" t="str">
            <v>Nguyễn Thị Lan</v>
          </cell>
          <cell r="D61" t="str">
            <v>63DCKT08</v>
          </cell>
          <cell r="F61" t="str">
            <v>Lan</v>
          </cell>
          <cell r="G61" t="str">
            <v xml:space="preserve">Nguyễn Thị </v>
          </cell>
          <cell r="H61" t="str">
            <v>Nợ Học phí ( cấm thi)</v>
          </cell>
        </row>
        <row r="62">
          <cell r="B62" t="str">
            <v>63DCMX3002</v>
          </cell>
          <cell r="C62" t="str">
            <v>Cao Văn Chính</v>
          </cell>
          <cell r="D62" t="str">
            <v>63DCMX01</v>
          </cell>
          <cell r="F62" t="str">
            <v>Chính</v>
          </cell>
          <cell r="G62" t="str">
            <v xml:space="preserve">Cao Văn </v>
          </cell>
          <cell r="H62" t="str">
            <v>Nợ Học phí ( cấm thi)</v>
          </cell>
        </row>
        <row r="63">
          <cell r="B63" t="str">
            <v>63DCMX3023</v>
          </cell>
          <cell r="C63" t="str">
            <v>Nông Khánh Duy</v>
          </cell>
          <cell r="D63" t="str">
            <v>63DCMX01</v>
          </cell>
          <cell r="F63" t="str">
            <v>Duy</v>
          </cell>
          <cell r="G63" t="str">
            <v xml:space="preserve">Nông Khánh </v>
          </cell>
          <cell r="H63" t="str">
            <v>Nợ Học phí ( cấm thi)</v>
          </cell>
        </row>
        <row r="64">
          <cell r="B64" t="str">
            <v>63DCMX3014</v>
          </cell>
          <cell r="C64" t="str">
            <v>Bùi Huy Đỉnh</v>
          </cell>
          <cell r="D64" t="str">
            <v>63DCMX01</v>
          </cell>
          <cell r="F64" t="str">
            <v>Đỉnh</v>
          </cell>
          <cell r="G64" t="str">
            <v xml:space="preserve">Bùi Huy </v>
          </cell>
          <cell r="H64" t="str">
            <v>Nợ Học phí ( cấm thi)</v>
          </cell>
        </row>
        <row r="65">
          <cell r="B65" t="str">
            <v>63DCMX3018</v>
          </cell>
          <cell r="C65" t="str">
            <v>Phạm Đình Nam</v>
          </cell>
          <cell r="D65" t="str">
            <v>63DCMX01</v>
          </cell>
          <cell r="F65" t="str">
            <v>Nam</v>
          </cell>
          <cell r="G65" t="str">
            <v xml:space="preserve">Phạm Đình </v>
          </cell>
          <cell r="H65" t="str">
            <v>Nợ Học phí ( cấm thi)</v>
          </cell>
        </row>
        <row r="66">
          <cell r="B66" t="str">
            <v>63DCMX3012</v>
          </cell>
          <cell r="C66" t="str">
            <v>Đặng Hải Sơn</v>
          </cell>
          <cell r="D66" t="str">
            <v>63DCMX01</v>
          </cell>
          <cell r="F66" t="str">
            <v>Sơn</v>
          </cell>
          <cell r="G66" t="str">
            <v xml:space="preserve">Đặng Hải </v>
          </cell>
          <cell r="H66" t="str">
            <v>Nợ Học phí ( cấm thi)</v>
          </cell>
        </row>
        <row r="67">
          <cell r="B67" t="str">
            <v>63DCMX3011</v>
          </cell>
          <cell r="C67" t="str">
            <v>Nguyễn Chiến Thắng</v>
          </cell>
          <cell r="D67" t="str">
            <v>63DCMX01</v>
          </cell>
          <cell r="F67" t="str">
            <v>Thắng</v>
          </cell>
          <cell r="G67" t="str">
            <v xml:space="preserve">Nguyễn Chiến </v>
          </cell>
          <cell r="H67" t="str">
            <v>Nợ Học phí ( cấm thi)</v>
          </cell>
        </row>
        <row r="68">
          <cell r="B68" t="str">
            <v>63DCMX3019</v>
          </cell>
          <cell r="C68" t="str">
            <v>Phạm Văn Thắng</v>
          </cell>
          <cell r="D68" t="str">
            <v>63DCMX01</v>
          </cell>
          <cell r="F68" t="str">
            <v>Thắng</v>
          </cell>
          <cell r="G68" t="str">
            <v xml:space="preserve">Phạm Văn </v>
          </cell>
          <cell r="H68" t="str">
            <v>Nợ Học phí ( cấm thi)</v>
          </cell>
        </row>
        <row r="69">
          <cell r="B69" t="str">
            <v>63DCMX3017</v>
          </cell>
          <cell r="C69" t="str">
            <v>Nguyễn Văn Tuân</v>
          </cell>
          <cell r="D69" t="str">
            <v>63DCMX01</v>
          </cell>
          <cell r="F69" t="str">
            <v>Tuân</v>
          </cell>
          <cell r="G69" t="str">
            <v xml:space="preserve">Nguyễn Văn </v>
          </cell>
          <cell r="H69" t="str">
            <v>Nợ Học phí ( cấm thi)</v>
          </cell>
        </row>
        <row r="70">
          <cell r="B70" t="str">
            <v>63DCMX3021</v>
          </cell>
          <cell r="C70" t="str">
            <v>Triệu Minh Tuyến</v>
          </cell>
          <cell r="D70" t="str">
            <v>63DCMX01</v>
          </cell>
          <cell r="F70" t="str">
            <v>Tuyến</v>
          </cell>
          <cell r="G70" t="str">
            <v xml:space="preserve">Triệu Minh </v>
          </cell>
          <cell r="H70" t="str">
            <v>Nợ Học phí ( cấm thi)</v>
          </cell>
        </row>
        <row r="71">
          <cell r="B71" t="str">
            <v>63DCOT3051</v>
          </cell>
          <cell r="C71" t="str">
            <v>Lê Nguyễn Thanh Bình</v>
          </cell>
          <cell r="D71" t="str">
            <v>63DCOT02</v>
          </cell>
          <cell r="F71" t="str">
            <v>Bình</v>
          </cell>
          <cell r="G71" t="str">
            <v xml:space="preserve">Lê Nguyễn Thanh </v>
          </cell>
          <cell r="H71" t="str">
            <v>Nợ Học phí ( cấm thi)</v>
          </cell>
        </row>
        <row r="72">
          <cell r="B72" t="str">
            <v>63DCOT3041</v>
          </cell>
          <cell r="C72" t="str">
            <v>Đỗ Đức Đại</v>
          </cell>
          <cell r="D72" t="str">
            <v>63DCOT02</v>
          </cell>
          <cell r="F72" t="str">
            <v>Đại</v>
          </cell>
          <cell r="G72" t="str">
            <v xml:space="preserve">Đỗ Đức </v>
          </cell>
          <cell r="H72" t="str">
            <v>Nợ Học phí ( cấm thi)</v>
          </cell>
        </row>
        <row r="73">
          <cell r="B73" t="str">
            <v>63DCOT3056</v>
          </cell>
          <cell r="C73" t="str">
            <v>Ngô Xuân Đại</v>
          </cell>
          <cell r="D73" t="str">
            <v>63DCOT02</v>
          </cell>
          <cell r="F73" t="str">
            <v>Đại</v>
          </cell>
          <cell r="G73" t="str">
            <v xml:space="preserve">Ngô Xuân </v>
          </cell>
          <cell r="H73" t="str">
            <v>Nợ Học phí ( cấm thi)</v>
          </cell>
        </row>
        <row r="74">
          <cell r="B74" t="str">
            <v>63DCOT3046</v>
          </cell>
          <cell r="C74" t="str">
            <v>Nguyễn Văn Độ</v>
          </cell>
          <cell r="D74" t="str">
            <v>63DCOT02</v>
          </cell>
          <cell r="F74" t="str">
            <v>Độ</v>
          </cell>
          <cell r="G74" t="str">
            <v xml:space="preserve">Nguyễn Văn </v>
          </cell>
          <cell r="H74" t="str">
            <v>Nợ Học phí ( cấm thi)</v>
          </cell>
        </row>
        <row r="75">
          <cell r="B75" t="str">
            <v>63DCOT3060</v>
          </cell>
          <cell r="C75" t="str">
            <v>Trần Hùng</v>
          </cell>
          <cell r="D75" t="str">
            <v>63DCOT02</v>
          </cell>
          <cell r="F75" t="str">
            <v>Hùng</v>
          </cell>
          <cell r="G75" t="str">
            <v xml:space="preserve">Trần </v>
          </cell>
          <cell r="H75" t="str">
            <v>Nợ Học phí ( cấm thi)</v>
          </cell>
        </row>
        <row r="76">
          <cell r="B76" t="str">
            <v>63DCOT3065</v>
          </cell>
          <cell r="C76" t="str">
            <v>Nguyễn Huy Thắng</v>
          </cell>
          <cell r="D76" t="str">
            <v>63DCOT02</v>
          </cell>
          <cell r="F76" t="str">
            <v>Thắng</v>
          </cell>
          <cell r="G76" t="str">
            <v xml:space="preserve">Nguyễn Huy </v>
          </cell>
          <cell r="H76" t="str">
            <v>Nợ Học phí ( cấm thi)</v>
          </cell>
        </row>
        <row r="77">
          <cell r="B77" t="str">
            <v>63DCOT3001</v>
          </cell>
          <cell r="C77" t="str">
            <v>Vũ Thanh Tùng</v>
          </cell>
          <cell r="D77" t="str">
            <v>63DCOT02</v>
          </cell>
          <cell r="F77" t="str">
            <v>Tùng</v>
          </cell>
          <cell r="G77" t="str">
            <v xml:space="preserve">Vũ Thanh </v>
          </cell>
          <cell r="H77" t="str">
            <v>Nợ Học phí ( cấm thi)</v>
          </cell>
        </row>
        <row r="78">
          <cell r="B78" t="str">
            <v>63DCQT3030</v>
          </cell>
          <cell r="C78" t="str">
            <v>Đỗ Tiến Thành</v>
          </cell>
          <cell r="D78" t="str">
            <v>63DCQT01</v>
          </cell>
          <cell r="F78" t="str">
            <v>Thành</v>
          </cell>
          <cell r="G78" t="str">
            <v xml:space="preserve">Đỗ Tiến </v>
          </cell>
          <cell r="H78" t="str">
            <v>Nợ Học phí ( cấm thi)</v>
          </cell>
        </row>
        <row r="79">
          <cell r="B79" t="str">
            <v>64DCCA3041</v>
          </cell>
          <cell r="C79" t="str">
            <v>Lê Ngọc Anh</v>
          </cell>
          <cell r="D79" t="str">
            <v>64DCCA01</v>
          </cell>
          <cell r="F79" t="str">
            <v>Anh</v>
          </cell>
          <cell r="G79" t="str">
            <v xml:space="preserve">Lê Ngọc </v>
          </cell>
          <cell r="H79" t="str">
            <v>Nợ Học phí ( cấm thi)</v>
          </cell>
        </row>
        <row r="80">
          <cell r="B80" t="str">
            <v>64DCCA3065</v>
          </cell>
          <cell r="C80" t="str">
            <v>Trịnh Xuân Bách</v>
          </cell>
          <cell r="D80" t="str">
            <v>64DCCA02</v>
          </cell>
          <cell r="F80" t="str">
            <v>Bách</v>
          </cell>
          <cell r="G80" t="str">
            <v xml:space="preserve">Trịnh Xuân </v>
          </cell>
          <cell r="H80" t="str">
            <v>Nợ Học phí ( cấm thi)</v>
          </cell>
        </row>
        <row r="81">
          <cell r="B81" t="str">
            <v>64DCCA3066</v>
          </cell>
          <cell r="C81" t="str">
            <v>Trần Đình Chiến</v>
          </cell>
          <cell r="D81" t="str">
            <v>64DCCA02</v>
          </cell>
          <cell r="F81" t="str">
            <v>Chiến</v>
          </cell>
          <cell r="G81" t="str">
            <v xml:space="preserve">Trần Đình </v>
          </cell>
          <cell r="H81" t="str">
            <v>Nợ Học phí ( cấm thi)</v>
          </cell>
        </row>
        <row r="82">
          <cell r="B82" t="str">
            <v>64DCCA3100</v>
          </cell>
          <cell r="C82" t="str">
            <v>Lê Văn Cường</v>
          </cell>
          <cell r="D82" t="str">
            <v>64DCCA02</v>
          </cell>
          <cell r="F82" t="str">
            <v>Cường</v>
          </cell>
          <cell r="G82" t="str">
            <v xml:space="preserve">Lê Văn </v>
          </cell>
          <cell r="H82" t="str">
            <v>Nợ Học phí ( cấm thi)</v>
          </cell>
        </row>
        <row r="83">
          <cell r="B83" t="str">
            <v>64DCCA3056</v>
          </cell>
          <cell r="C83" t="str">
            <v>Cao Minh Hiếu</v>
          </cell>
          <cell r="D83" t="str">
            <v>64DCCA02</v>
          </cell>
          <cell r="F83" t="str">
            <v>Hiếu</v>
          </cell>
          <cell r="G83" t="str">
            <v xml:space="preserve">Cao Minh </v>
          </cell>
          <cell r="H83" t="str">
            <v>Nợ Học phí ( cấm thi)</v>
          </cell>
        </row>
        <row r="84">
          <cell r="B84" t="str">
            <v>64DCCA3059</v>
          </cell>
          <cell r="C84" t="str">
            <v>Lại Văn Tuấn</v>
          </cell>
          <cell r="D84" t="str">
            <v>64DCCA02</v>
          </cell>
          <cell r="F84" t="str">
            <v>Tuấn</v>
          </cell>
          <cell r="G84" t="str">
            <v xml:space="preserve">Lại Văn </v>
          </cell>
          <cell r="H84" t="str">
            <v>Nợ Học phí ( cấm thi)</v>
          </cell>
        </row>
        <row r="85">
          <cell r="B85" t="str">
            <v>64DCCC3043</v>
          </cell>
          <cell r="C85" t="str">
            <v>Trần Văn Hiếu</v>
          </cell>
          <cell r="D85" t="str">
            <v>64DCCC01</v>
          </cell>
          <cell r="F85" t="str">
            <v>Hiếu</v>
          </cell>
          <cell r="G85" t="str">
            <v xml:space="preserve">Trần Văn </v>
          </cell>
          <cell r="H85" t="str">
            <v>Nợ Học phí ( cấm thi)</v>
          </cell>
        </row>
        <row r="86">
          <cell r="B86" t="str">
            <v>64DCCC3045</v>
          </cell>
          <cell r="C86" t="str">
            <v>Phan Huy Hoàng</v>
          </cell>
          <cell r="D86" t="str">
            <v>64DCCC01</v>
          </cell>
          <cell r="F86" t="str">
            <v>Hoàng</v>
          </cell>
          <cell r="G86" t="str">
            <v xml:space="preserve">Phan Huy </v>
          </cell>
          <cell r="H86" t="str">
            <v>Nợ Học phí ( cấm thi)</v>
          </cell>
        </row>
        <row r="87">
          <cell r="B87" t="str">
            <v>64DCCC3046</v>
          </cell>
          <cell r="C87" t="str">
            <v>Phạm Văn Khanh</v>
          </cell>
          <cell r="D87" t="str">
            <v>64DCCC01</v>
          </cell>
          <cell r="F87" t="str">
            <v>Khanh</v>
          </cell>
          <cell r="G87" t="str">
            <v xml:space="preserve">Phạm Văn </v>
          </cell>
          <cell r="H87" t="str">
            <v>Nợ Học phí ( cấm thi)</v>
          </cell>
        </row>
        <row r="88">
          <cell r="B88" t="str">
            <v>64DCCD3076</v>
          </cell>
          <cell r="C88" t="str">
            <v>Tống Xuân Bình</v>
          </cell>
          <cell r="D88" t="str">
            <v>64DCCD08</v>
          </cell>
          <cell r="F88" t="str">
            <v>Bình</v>
          </cell>
          <cell r="G88" t="str">
            <v xml:space="preserve">Tống Xuân </v>
          </cell>
          <cell r="H88" t="str">
            <v>Nợ Học phí ( cấm thi)</v>
          </cell>
        </row>
        <row r="89">
          <cell r="B89" t="str">
            <v>64DCCD3123</v>
          </cell>
          <cell r="C89" t="str">
            <v>Bùi Duy Thuận</v>
          </cell>
          <cell r="D89" t="str">
            <v>64DCCD08</v>
          </cell>
          <cell r="F89" t="str">
            <v>Thuận</v>
          </cell>
          <cell r="G89" t="str">
            <v xml:space="preserve">Bùi Duy </v>
          </cell>
          <cell r="H89" t="str">
            <v>Nợ Học phí ( cấm thi)</v>
          </cell>
        </row>
        <row r="90">
          <cell r="B90" t="str">
            <v>64DCCD1004</v>
          </cell>
          <cell r="C90" t="str">
            <v>Đinh Đức Toàn</v>
          </cell>
          <cell r="D90" t="str">
            <v>64DCCD08</v>
          </cell>
          <cell r="F90" t="str">
            <v>Toàn</v>
          </cell>
          <cell r="G90" t="str">
            <v xml:space="preserve">Đinh Đức </v>
          </cell>
          <cell r="H90" t="str">
            <v>Nợ Học phí ( cấm thi)</v>
          </cell>
        </row>
        <row r="91">
          <cell r="B91" t="str">
            <v>64DCCD3021</v>
          </cell>
          <cell r="C91" t="str">
            <v>Trần Đại Dương</v>
          </cell>
          <cell r="D91" t="str">
            <v>64DCCD09</v>
          </cell>
          <cell r="F91" t="str">
            <v>Dương</v>
          </cell>
          <cell r="G91" t="str">
            <v xml:space="preserve">Trần Đại </v>
          </cell>
          <cell r="H91" t="str">
            <v>Nợ Học phí ( cấm thi)</v>
          </cell>
        </row>
        <row r="92">
          <cell r="B92" t="str">
            <v>64DCCD3141</v>
          </cell>
          <cell r="C92" t="str">
            <v>Nguyễn Đức Minh</v>
          </cell>
          <cell r="D92" t="str">
            <v>64DCCD09</v>
          </cell>
          <cell r="F92" t="str">
            <v>Minh</v>
          </cell>
          <cell r="G92" t="str">
            <v xml:space="preserve">Nguyễn Đức </v>
          </cell>
          <cell r="H92" t="str">
            <v>Nợ Học phí ( cấm thi)</v>
          </cell>
        </row>
        <row r="93">
          <cell r="B93" t="str">
            <v>64DCCD3161</v>
          </cell>
          <cell r="C93" t="str">
            <v>La Anh Dũng</v>
          </cell>
          <cell r="D93" t="str">
            <v>64DCCD10</v>
          </cell>
          <cell r="F93" t="str">
            <v>Dũng</v>
          </cell>
          <cell r="G93" t="str">
            <v xml:space="preserve">La Anh </v>
          </cell>
          <cell r="H93" t="str">
            <v>Nợ Học phí ( cấm thi)</v>
          </cell>
        </row>
        <row r="94">
          <cell r="B94" t="str">
            <v>64DCCD3176</v>
          </cell>
          <cell r="C94" t="str">
            <v>Đỗ Sơn Đông</v>
          </cell>
          <cell r="D94" t="str">
            <v>64DCCD10</v>
          </cell>
          <cell r="F94" t="str">
            <v>Đông</v>
          </cell>
          <cell r="G94" t="str">
            <v xml:space="preserve">Đỗ Sơn </v>
          </cell>
          <cell r="H94" t="str">
            <v>Nợ Học phí ( cấm thi)</v>
          </cell>
        </row>
        <row r="95">
          <cell r="B95" t="str">
            <v>64DCCD3159</v>
          </cell>
          <cell r="C95" t="str">
            <v>Trần Tùng Lâm</v>
          </cell>
          <cell r="D95" t="str">
            <v>64DCCD10</v>
          </cell>
          <cell r="F95" t="str">
            <v>Lâm</v>
          </cell>
          <cell r="G95" t="str">
            <v xml:space="preserve">Trần Tùng </v>
          </cell>
          <cell r="H95" t="str">
            <v>Nợ Học phí ( cấm thi)</v>
          </cell>
        </row>
        <row r="96">
          <cell r="B96" t="str">
            <v>64DCCD3169</v>
          </cell>
          <cell r="C96" t="str">
            <v>Trần Văn Nam</v>
          </cell>
          <cell r="D96" t="str">
            <v>64DCCD10</v>
          </cell>
          <cell r="F96" t="str">
            <v>Nam</v>
          </cell>
          <cell r="G96" t="str">
            <v xml:space="preserve">Trần Văn </v>
          </cell>
          <cell r="H96" t="str">
            <v>Nợ Học phí ( cấm thi)</v>
          </cell>
        </row>
        <row r="97">
          <cell r="B97" t="str">
            <v>64DCCD3204</v>
          </cell>
          <cell r="C97" t="str">
            <v>Nguyễn Như Thắng</v>
          </cell>
          <cell r="D97" t="str">
            <v>64DCCD11</v>
          </cell>
          <cell r="F97" t="str">
            <v>Thắng</v>
          </cell>
          <cell r="G97" t="str">
            <v xml:space="preserve">Nguyễn Như </v>
          </cell>
          <cell r="H97" t="str">
            <v>Nợ Học phí ( cấm thi)</v>
          </cell>
        </row>
        <row r="98">
          <cell r="B98" t="str">
            <v>64DCCD3271</v>
          </cell>
          <cell r="C98" t="str">
            <v>Nguyễn Văn Hùng</v>
          </cell>
          <cell r="D98" t="str">
            <v>64DCCD12</v>
          </cell>
          <cell r="F98" t="str">
            <v>Hùng</v>
          </cell>
          <cell r="G98" t="str">
            <v xml:space="preserve">Nguyễn Văn </v>
          </cell>
          <cell r="H98" t="str">
            <v>Nợ Học phí ( cấm thi)</v>
          </cell>
        </row>
        <row r="99">
          <cell r="B99" t="str">
            <v>64DCCD3261</v>
          </cell>
          <cell r="C99" t="str">
            <v>Lường Tuấn Linh</v>
          </cell>
          <cell r="D99" t="str">
            <v>64DCCD12</v>
          </cell>
          <cell r="F99" t="str">
            <v>Linh</v>
          </cell>
          <cell r="G99" t="str">
            <v xml:space="preserve">Lường Tuấn </v>
          </cell>
          <cell r="H99" t="str">
            <v>Nợ Học phí ( cấm thi)</v>
          </cell>
        </row>
        <row r="100">
          <cell r="B100" t="str">
            <v>64DCCD2059</v>
          </cell>
          <cell r="C100" t="str">
            <v>Phạm Hoàng Anh</v>
          </cell>
          <cell r="D100" t="str">
            <v>64DCCS01</v>
          </cell>
          <cell r="F100" t="str">
            <v>Anh</v>
          </cell>
          <cell r="G100" t="str">
            <v xml:space="preserve">Phạm Hoàng </v>
          </cell>
          <cell r="H100" t="str">
            <v>Nợ Học phí ( cấm thi)</v>
          </cell>
        </row>
        <row r="101">
          <cell r="B101" t="str">
            <v>64DCCS3051</v>
          </cell>
          <cell r="C101" t="str">
            <v>Lê Quý Dũng</v>
          </cell>
          <cell r="D101" t="str">
            <v>64DCCS01</v>
          </cell>
          <cell r="F101" t="str">
            <v>Dũng</v>
          </cell>
          <cell r="G101" t="str">
            <v xml:space="preserve">Lê Quý </v>
          </cell>
          <cell r="H101" t="str">
            <v>Nợ Học phí ( cấm thi)</v>
          </cell>
        </row>
        <row r="102">
          <cell r="B102" t="str">
            <v>64DCCS3007</v>
          </cell>
          <cell r="C102" t="str">
            <v>Bế Đức Duy</v>
          </cell>
          <cell r="D102" t="str">
            <v>64DCCS01</v>
          </cell>
          <cell r="F102" t="str">
            <v>Duy</v>
          </cell>
          <cell r="G102" t="str">
            <v xml:space="preserve">Bế Đức </v>
          </cell>
          <cell r="H102" t="str">
            <v>Nợ Học phí ( cấm thi)</v>
          </cell>
        </row>
        <row r="103">
          <cell r="B103" t="str">
            <v>64DCCS3064</v>
          </cell>
          <cell r="C103" t="str">
            <v>Hà Văn Đức</v>
          </cell>
          <cell r="D103" t="str">
            <v>64DCCS01</v>
          </cell>
          <cell r="F103" t="str">
            <v>Đức</v>
          </cell>
          <cell r="G103" t="str">
            <v xml:space="preserve">Hà Văn </v>
          </cell>
          <cell r="H103" t="str">
            <v>Nợ Học phí ( cấm thi)</v>
          </cell>
        </row>
        <row r="104">
          <cell r="B104" t="str">
            <v>64DCCS3043</v>
          </cell>
          <cell r="C104" t="str">
            <v>Mai Xuân Giang</v>
          </cell>
          <cell r="D104" t="str">
            <v>64DCCS01</v>
          </cell>
          <cell r="F104" t="str">
            <v>Giang</v>
          </cell>
          <cell r="G104" t="str">
            <v xml:space="preserve">Mai Xuân </v>
          </cell>
          <cell r="H104" t="str">
            <v>Nợ Học phí ( cấm thi)</v>
          </cell>
        </row>
        <row r="105">
          <cell r="B105" t="str">
            <v>64DCCS3003</v>
          </cell>
          <cell r="C105" t="str">
            <v>Vũ Văn Kiên</v>
          </cell>
          <cell r="D105" t="str">
            <v>64DCCS01</v>
          </cell>
          <cell r="F105" t="str">
            <v>Kiên</v>
          </cell>
          <cell r="G105" t="str">
            <v xml:space="preserve">Vũ Văn </v>
          </cell>
          <cell r="H105" t="str">
            <v>Nợ Học phí ( cấm thi)</v>
          </cell>
        </row>
        <row r="106">
          <cell r="B106" t="str">
            <v>64DCCS3009</v>
          </cell>
          <cell r="C106" t="str">
            <v>An Văn Mạnh</v>
          </cell>
          <cell r="D106" t="str">
            <v>64DCCS01</v>
          </cell>
          <cell r="F106" t="str">
            <v>Mạnh</v>
          </cell>
          <cell r="G106" t="str">
            <v xml:space="preserve">An Văn </v>
          </cell>
          <cell r="H106" t="str">
            <v>Nợ Học phí ( cấm thi)</v>
          </cell>
        </row>
        <row r="107">
          <cell r="B107" t="str">
            <v>64DCCS3012</v>
          </cell>
          <cell r="C107" t="str">
            <v>Hoàng Văn Nam</v>
          </cell>
          <cell r="D107" t="str">
            <v>64DCCS01</v>
          </cell>
          <cell r="F107" t="str">
            <v>Nam</v>
          </cell>
          <cell r="G107" t="str">
            <v xml:space="preserve">Hoàng Văn </v>
          </cell>
          <cell r="H107" t="str">
            <v>Nợ Học phí ( cấm thi)</v>
          </cell>
        </row>
        <row r="108">
          <cell r="B108" t="str">
            <v>64DCCS3066</v>
          </cell>
          <cell r="C108" t="str">
            <v>Đồng Văn Nghị</v>
          </cell>
          <cell r="D108" t="str">
            <v>64DCCS01</v>
          </cell>
          <cell r="F108" t="str">
            <v>Nghị</v>
          </cell>
          <cell r="G108" t="str">
            <v xml:space="preserve">Đồng Văn </v>
          </cell>
          <cell r="H108" t="str">
            <v>Nợ Học phí ( cấm thi)</v>
          </cell>
        </row>
        <row r="109">
          <cell r="B109" t="str">
            <v>64DCCS3027</v>
          </cell>
          <cell r="C109" t="str">
            <v>Phạm Viết Nhật</v>
          </cell>
          <cell r="D109" t="str">
            <v>64DCCS01</v>
          </cell>
          <cell r="F109" t="str">
            <v>Nhật</v>
          </cell>
          <cell r="G109" t="str">
            <v xml:space="preserve">Phạm Viết </v>
          </cell>
          <cell r="H109" t="str">
            <v>Nợ Học phí ( cấm thi)</v>
          </cell>
        </row>
        <row r="110">
          <cell r="B110" t="str">
            <v>64DCCS3065</v>
          </cell>
          <cell r="C110" t="str">
            <v>Nguyễn Ngọc Trừu</v>
          </cell>
          <cell r="D110" t="str">
            <v>64DCCS01</v>
          </cell>
          <cell r="F110" t="str">
            <v>Trừu</v>
          </cell>
          <cell r="G110" t="str">
            <v xml:space="preserve">Nguyễn Ngọc </v>
          </cell>
          <cell r="H110" t="str">
            <v>Nợ Học phí ( cấm thi)</v>
          </cell>
        </row>
        <row r="111">
          <cell r="B111" t="str">
            <v>64DCDM3021</v>
          </cell>
          <cell r="C111" t="str">
            <v>Vũ Công Tuấn</v>
          </cell>
          <cell r="D111" t="str">
            <v>64DCCS01</v>
          </cell>
          <cell r="F111" t="str">
            <v>Tuấn</v>
          </cell>
          <cell r="G111" t="str">
            <v xml:space="preserve">Vũ Công </v>
          </cell>
          <cell r="H111" t="str">
            <v>Nợ Học phí ( cấm thi)</v>
          </cell>
        </row>
        <row r="112">
          <cell r="B112" t="str">
            <v>64DCDB3027</v>
          </cell>
          <cell r="C112" t="str">
            <v>Hà Ngọc Sơn</v>
          </cell>
          <cell r="D112" t="str">
            <v>64DCDB01</v>
          </cell>
          <cell r="F112" t="str">
            <v>Sơn</v>
          </cell>
          <cell r="G112" t="str">
            <v xml:space="preserve">Hà Ngọc </v>
          </cell>
          <cell r="H112" t="str">
            <v>Nợ Học phí ( cấm thi)</v>
          </cell>
        </row>
        <row r="113">
          <cell r="B113" t="str">
            <v>64DCDB3034</v>
          </cell>
          <cell r="C113" t="str">
            <v>Nguyễn Văn Sơn</v>
          </cell>
          <cell r="D113" t="str">
            <v>64DCDB01</v>
          </cell>
          <cell r="F113" t="str">
            <v>Sơn</v>
          </cell>
          <cell r="G113" t="str">
            <v xml:space="preserve">Nguyễn Văn </v>
          </cell>
          <cell r="H113" t="str">
            <v>Nợ Học phí ( cấm thi)</v>
          </cell>
        </row>
        <row r="114">
          <cell r="B114" t="str">
            <v>64DCDB3006</v>
          </cell>
          <cell r="C114" t="str">
            <v>Phan Văn Thắng</v>
          </cell>
          <cell r="D114" t="str">
            <v>64DCDB01</v>
          </cell>
          <cell r="F114" t="str">
            <v>Thắng</v>
          </cell>
          <cell r="G114" t="str">
            <v xml:space="preserve">Phan Văn </v>
          </cell>
          <cell r="H114" t="str">
            <v>Nợ Học phí ( cấm thi)</v>
          </cell>
        </row>
        <row r="115">
          <cell r="B115" t="str">
            <v>64DCDB3080</v>
          </cell>
          <cell r="C115" t="str">
            <v>Trương Tuấn Anh</v>
          </cell>
          <cell r="D115" t="str">
            <v>64DCDB02</v>
          </cell>
          <cell r="F115" t="str">
            <v>Anh</v>
          </cell>
          <cell r="G115" t="str">
            <v xml:space="preserve">Trương Tuấn </v>
          </cell>
          <cell r="H115" t="str">
            <v>Nợ Học phí ( cấm thi)</v>
          </cell>
        </row>
        <row r="116">
          <cell r="B116" t="str">
            <v>64DCDB3112</v>
          </cell>
          <cell r="C116" t="str">
            <v>Phạm Ngọc Hiếu</v>
          </cell>
          <cell r="D116" t="str">
            <v>64DCDB02</v>
          </cell>
          <cell r="F116" t="str">
            <v>Hiếu</v>
          </cell>
          <cell r="G116" t="str">
            <v xml:space="preserve">Phạm Ngọc </v>
          </cell>
          <cell r="H116" t="str">
            <v>Nợ Học phí ( cấm thi)</v>
          </cell>
        </row>
        <row r="117">
          <cell r="B117" t="str">
            <v>64DCDB3102</v>
          </cell>
          <cell r="C117" t="str">
            <v>Trịnh Xuân Phúc</v>
          </cell>
          <cell r="D117" t="str">
            <v>64DCDB02</v>
          </cell>
          <cell r="F117" t="str">
            <v>Phúc</v>
          </cell>
          <cell r="G117" t="str">
            <v xml:space="preserve">Trịnh Xuân </v>
          </cell>
          <cell r="H117" t="str">
            <v>Nợ Học phí ( cấm thi)</v>
          </cell>
        </row>
        <row r="118">
          <cell r="B118" t="str">
            <v>64DCDB3162</v>
          </cell>
          <cell r="C118" t="str">
            <v>Đậu Văn Anh</v>
          </cell>
          <cell r="D118" t="str">
            <v>64DCDB03</v>
          </cell>
          <cell r="F118" t="str">
            <v>Anh</v>
          </cell>
          <cell r="G118" t="str">
            <v xml:space="preserve">Đậu Văn </v>
          </cell>
          <cell r="H118" t="str">
            <v>Nợ Học phí ( cấm thi)</v>
          </cell>
        </row>
        <row r="119">
          <cell r="B119" t="str">
            <v>64DCDB3145</v>
          </cell>
          <cell r="C119" t="str">
            <v>Nguyễn Văn Đôi</v>
          </cell>
          <cell r="D119" t="str">
            <v>64DCDB03</v>
          </cell>
          <cell r="F119" t="str">
            <v>Đôi</v>
          </cell>
          <cell r="G119" t="str">
            <v xml:space="preserve">Nguyễn Văn </v>
          </cell>
          <cell r="H119" t="str">
            <v>Nợ Học phí ( cấm thi)</v>
          </cell>
        </row>
        <row r="120">
          <cell r="B120" t="str">
            <v>64DCDB3152</v>
          </cell>
          <cell r="C120" t="str">
            <v>Đỗ Văn Hùng</v>
          </cell>
          <cell r="D120" t="str">
            <v>64DCDB03</v>
          </cell>
          <cell r="F120" t="str">
            <v>Hùng</v>
          </cell>
          <cell r="G120" t="str">
            <v xml:space="preserve">Đỗ Văn </v>
          </cell>
          <cell r="H120" t="str">
            <v>Nợ Học phí ( cấm thi)</v>
          </cell>
        </row>
        <row r="121">
          <cell r="B121" t="str">
            <v>64DCDB3158</v>
          </cell>
          <cell r="C121" t="str">
            <v>Trương Bảo Lộc</v>
          </cell>
          <cell r="D121" t="str">
            <v>64DCDB03</v>
          </cell>
          <cell r="F121" t="str">
            <v>Lộc</v>
          </cell>
          <cell r="G121" t="str">
            <v xml:space="preserve">Trương Bảo </v>
          </cell>
          <cell r="H121" t="str">
            <v>Nợ Học phí ( cấm thi)</v>
          </cell>
        </row>
        <row r="122">
          <cell r="B122" t="str">
            <v>64DCDB3127</v>
          </cell>
          <cell r="C122" t="str">
            <v>Hà Quang Vĩnh</v>
          </cell>
          <cell r="D122" t="str">
            <v>64DCDB03</v>
          </cell>
          <cell r="F122" t="str">
            <v>Vĩnh</v>
          </cell>
          <cell r="G122" t="str">
            <v xml:space="preserve">Hà Quang </v>
          </cell>
          <cell r="H122" t="str">
            <v>Nợ Học phí ( cấm thi)</v>
          </cell>
        </row>
        <row r="123">
          <cell r="B123" t="str">
            <v>64DCDD3026</v>
          </cell>
          <cell r="C123" t="str">
            <v>Trần Thanh Bình</v>
          </cell>
          <cell r="D123" t="str">
            <v>64DCDD02</v>
          </cell>
          <cell r="F123" t="str">
            <v>Bình</v>
          </cell>
          <cell r="G123" t="str">
            <v xml:space="preserve">Trần Thanh </v>
          </cell>
          <cell r="H123" t="str">
            <v>Nợ Học phí ( cấm thi)</v>
          </cell>
        </row>
        <row r="124">
          <cell r="B124" t="str">
            <v>64DCDD3022</v>
          </cell>
          <cell r="C124" t="str">
            <v>Nguyễn Quang Huân</v>
          </cell>
          <cell r="D124" t="str">
            <v>64DCDD02</v>
          </cell>
          <cell r="F124" t="str">
            <v>Huân</v>
          </cell>
          <cell r="G124" t="str">
            <v xml:space="preserve">Nguyễn Quang </v>
          </cell>
          <cell r="H124" t="str">
            <v>Nợ Học phí ( cấm thi)</v>
          </cell>
        </row>
        <row r="125">
          <cell r="B125" t="str">
            <v>64DCDD3113</v>
          </cell>
          <cell r="C125" t="str">
            <v>Ngô Văn Khánh</v>
          </cell>
          <cell r="D125" t="str">
            <v>64DCDD03</v>
          </cell>
          <cell r="F125" t="str">
            <v>Khánh</v>
          </cell>
          <cell r="G125" t="str">
            <v xml:space="preserve">Ngô Văn </v>
          </cell>
          <cell r="H125" t="str">
            <v>Nợ Học phí ( cấm thi)</v>
          </cell>
        </row>
        <row r="126">
          <cell r="B126" t="str">
            <v>64DCDD3109</v>
          </cell>
          <cell r="C126" t="str">
            <v>Nguyễn Đức Thiện</v>
          </cell>
          <cell r="D126" t="str">
            <v>64DCDD04</v>
          </cell>
          <cell r="F126" t="str">
            <v>Thiện</v>
          </cell>
          <cell r="G126" t="str">
            <v xml:space="preserve">Nguyễn Đức </v>
          </cell>
          <cell r="H126" t="str">
            <v>Nợ Học phí ( cấm thi)</v>
          </cell>
        </row>
        <row r="127">
          <cell r="B127" t="str">
            <v>64DCDD3127</v>
          </cell>
          <cell r="C127" t="str">
            <v>Nguyễn Văn Thiệu</v>
          </cell>
          <cell r="D127" t="str">
            <v>64DCDD04</v>
          </cell>
          <cell r="F127" t="str">
            <v>Thiệu</v>
          </cell>
          <cell r="G127" t="str">
            <v xml:space="preserve">Nguyễn Văn </v>
          </cell>
          <cell r="H127" t="str">
            <v>Nợ Học phí ( cấm thi)</v>
          </cell>
        </row>
        <row r="128">
          <cell r="B128" t="str">
            <v>64DCDD3121</v>
          </cell>
          <cell r="C128" t="str">
            <v>Dương Quang Tịnh</v>
          </cell>
          <cell r="D128" t="str">
            <v>64DCDD04</v>
          </cell>
          <cell r="F128" t="str">
            <v>Tịnh</v>
          </cell>
          <cell r="G128" t="str">
            <v xml:space="preserve">Dương Quang </v>
          </cell>
          <cell r="H128" t="str">
            <v>Nợ Học phí ( cấm thi)</v>
          </cell>
        </row>
        <row r="129">
          <cell r="B129" t="str">
            <v>64DCDM3017</v>
          </cell>
          <cell r="C129" t="str">
            <v>Trần Tuấn Anh</v>
          </cell>
          <cell r="D129" t="str">
            <v>64DCDM01</v>
          </cell>
          <cell r="F129" t="str">
            <v>Anh</v>
          </cell>
          <cell r="G129" t="str">
            <v xml:space="preserve">Trần Tuấn </v>
          </cell>
          <cell r="H129" t="str">
            <v>Nợ Học phí ( cấm thi)</v>
          </cell>
        </row>
        <row r="130">
          <cell r="B130" t="str">
            <v>64DCDM3026</v>
          </cell>
          <cell r="C130" t="str">
            <v>Lê Văn Sỹ</v>
          </cell>
          <cell r="D130" t="str">
            <v>64DCDM01</v>
          </cell>
          <cell r="F130" t="str">
            <v>Sỹ</v>
          </cell>
          <cell r="G130" t="str">
            <v xml:space="preserve">Lê Văn </v>
          </cell>
          <cell r="H130" t="str">
            <v>Nợ Học phí ( cấm thi)</v>
          </cell>
        </row>
        <row r="131">
          <cell r="B131" t="str">
            <v>64DCDM3011</v>
          </cell>
          <cell r="C131" t="str">
            <v>Đỗ Văn Tiến</v>
          </cell>
          <cell r="D131" t="str">
            <v>64DCDM01</v>
          </cell>
          <cell r="F131" t="str">
            <v>Tiến</v>
          </cell>
          <cell r="G131" t="str">
            <v xml:space="preserve">Đỗ Văn </v>
          </cell>
          <cell r="H131" t="str">
            <v>Nợ Học phí ( cấm thi)</v>
          </cell>
        </row>
        <row r="132">
          <cell r="B132" t="str">
            <v>64DCDT3204</v>
          </cell>
          <cell r="C132" t="str">
            <v>Nguyễn Ngọc Hoàng</v>
          </cell>
          <cell r="D132" t="str">
            <v>64DCDT01</v>
          </cell>
          <cell r="F132" t="str">
            <v>Hoàng</v>
          </cell>
          <cell r="G132" t="str">
            <v xml:space="preserve">Nguyễn Ngọc </v>
          </cell>
          <cell r="H132" t="str">
            <v>Nợ Học phí ( cấm thi)</v>
          </cell>
        </row>
        <row r="133">
          <cell r="B133" t="str">
            <v>64DCDT3043</v>
          </cell>
          <cell r="C133" t="str">
            <v>Ứng Hồng Quân</v>
          </cell>
          <cell r="D133" t="str">
            <v>64DCDT01</v>
          </cell>
          <cell r="F133" t="str">
            <v>Quân</v>
          </cell>
          <cell r="G133" t="str">
            <v xml:space="preserve">Ứng Hồng </v>
          </cell>
          <cell r="H133" t="str">
            <v>Nợ Học phí ( cấm thi)</v>
          </cell>
        </row>
        <row r="134">
          <cell r="B134" t="str">
            <v>64DCDT3063</v>
          </cell>
          <cell r="C134" t="str">
            <v>Lê Minh Thức</v>
          </cell>
          <cell r="D134" t="str">
            <v>64DCDT01</v>
          </cell>
          <cell r="F134" t="str">
            <v>Thức</v>
          </cell>
          <cell r="G134" t="str">
            <v xml:space="preserve">Lê Minh </v>
          </cell>
          <cell r="H134" t="str">
            <v>Nợ Học phí ( cấm thi)</v>
          </cell>
        </row>
        <row r="135">
          <cell r="B135" t="str">
            <v>64DCDT3054</v>
          </cell>
          <cell r="C135" t="str">
            <v>Phạm Anh Tuấn</v>
          </cell>
          <cell r="D135" t="str">
            <v>64DCDT01</v>
          </cell>
          <cell r="F135" t="str">
            <v>Tuấn</v>
          </cell>
          <cell r="G135" t="str">
            <v xml:space="preserve">Phạm Anh </v>
          </cell>
          <cell r="H135" t="str">
            <v>Nợ Học phí ( cấm thi)</v>
          </cell>
        </row>
        <row r="136">
          <cell r="B136" t="str">
            <v>64DCDT3193</v>
          </cell>
          <cell r="C136" t="str">
            <v>Phạm Viết Giáp</v>
          </cell>
          <cell r="D136" t="str">
            <v>64DCDT02</v>
          </cell>
          <cell r="F136" t="str">
            <v>Giáp</v>
          </cell>
          <cell r="G136" t="str">
            <v xml:space="preserve">Phạm Viết </v>
          </cell>
          <cell r="H136" t="str">
            <v>Nợ Học phí ( cấm thi)</v>
          </cell>
        </row>
        <row r="137">
          <cell r="B137" t="str">
            <v>64DCDT3100</v>
          </cell>
          <cell r="C137" t="str">
            <v>Đặng Thị Khánh Linh</v>
          </cell>
          <cell r="D137" t="str">
            <v>64DCDT02</v>
          </cell>
          <cell r="F137" t="str">
            <v>Linh</v>
          </cell>
          <cell r="G137" t="str">
            <v xml:space="preserve">Đặng Thị Khánh </v>
          </cell>
          <cell r="H137" t="str">
            <v>Nợ Học phí ( cấm thi)</v>
          </cell>
        </row>
        <row r="138">
          <cell r="B138" t="str">
            <v>64DCDT3165</v>
          </cell>
          <cell r="C138" t="str">
            <v>Nguyễn Văn Dũng</v>
          </cell>
          <cell r="D138" t="str">
            <v>64DCDT03</v>
          </cell>
          <cell r="F138" t="str">
            <v>Dũng</v>
          </cell>
          <cell r="G138" t="str">
            <v xml:space="preserve">Nguyễn Văn </v>
          </cell>
          <cell r="H138" t="str">
            <v>Nợ Học phí ( cấm thi)</v>
          </cell>
        </row>
        <row r="139">
          <cell r="B139" t="str">
            <v>64DCDT3170</v>
          </cell>
          <cell r="C139" t="str">
            <v>Phí Anh Hào</v>
          </cell>
          <cell r="D139" t="str">
            <v>64DCDT03</v>
          </cell>
          <cell r="F139" t="str">
            <v>Hào</v>
          </cell>
          <cell r="G139" t="str">
            <v xml:space="preserve">Phí Anh </v>
          </cell>
          <cell r="H139" t="str">
            <v>Nợ Học phí ( cấm thi)</v>
          </cell>
        </row>
        <row r="140">
          <cell r="B140" t="str">
            <v>64DCDT3101</v>
          </cell>
          <cell r="C140" t="str">
            <v>Trần Quang Ngọ</v>
          </cell>
          <cell r="D140" t="str">
            <v>64DCDT03</v>
          </cell>
          <cell r="F140" t="str">
            <v>Ngọ</v>
          </cell>
          <cell r="G140" t="str">
            <v xml:space="preserve">Trần Quang </v>
          </cell>
          <cell r="H140" t="str">
            <v>Nợ Học phí ( cấm thi)</v>
          </cell>
        </row>
        <row r="141">
          <cell r="B141" t="str">
            <v>64DCDT3152</v>
          </cell>
          <cell r="C141" t="str">
            <v>Trần Quang Nhã</v>
          </cell>
          <cell r="D141" t="str">
            <v>64DCDT03</v>
          </cell>
          <cell r="F141" t="str">
            <v>Nhã</v>
          </cell>
          <cell r="G141" t="str">
            <v xml:space="preserve">Trần Quang </v>
          </cell>
          <cell r="H141" t="str">
            <v>Nợ Học phí ( cấm thi)</v>
          </cell>
        </row>
        <row r="142">
          <cell r="B142" t="str">
            <v>64DCDT3130</v>
          </cell>
          <cell r="C142" t="str">
            <v>Nguyễn Văn Thông</v>
          </cell>
          <cell r="D142" t="str">
            <v>64DCDT03</v>
          </cell>
          <cell r="F142" t="str">
            <v>Thông</v>
          </cell>
          <cell r="G142" t="str">
            <v xml:space="preserve">Nguyễn Văn </v>
          </cell>
          <cell r="H142" t="str">
            <v>Nợ Học phí ( cấm thi)</v>
          </cell>
        </row>
        <row r="143">
          <cell r="B143" t="str">
            <v>64DCKT1031</v>
          </cell>
          <cell r="C143" t="str">
            <v>Vũ Tiến Đạt</v>
          </cell>
          <cell r="D143" t="str">
            <v>64DCKT04</v>
          </cell>
          <cell r="F143" t="str">
            <v>Đạt</v>
          </cell>
          <cell r="G143" t="str">
            <v xml:space="preserve">Vũ Tiến </v>
          </cell>
          <cell r="H143" t="str">
            <v>Nợ Học phí ( cấm thi)</v>
          </cell>
        </row>
        <row r="144">
          <cell r="B144" t="str">
            <v>64DCKT3047</v>
          </cell>
          <cell r="C144" t="str">
            <v>Nguyễn Thị Quỳnh Hương</v>
          </cell>
          <cell r="D144" t="str">
            <v>64DCKT04</v>
          </cell>
          <cell r="F144" t="str">
            <v>Hương</v>
          </cell>
          <cell r="G144" t="str">
            <v xml:space="preserve">Nguyễn Thị Quỳnh </v>
          </cell>
          <cell r="H144" t="str">
            <v>Nợ Học phí ( cấm thi)</v>
          </cell>
        </row>
        <row r="145">
          <cell r="B145" t="str">
            <v>64DCKT3063</v>
          </cell>
          <cell r="C145" t="str">
            <v>Trần Thị Hải Yến</v>
          </cell>
          <cell r="D145" t="str">
            <v>64DCKT04</v>
          </cell>
          <cell r="F145" t="str">
            <v>Yến</v>
          </cell>
          <cell r="G145" t="str">
            <v xml:space="preserve">Trần Thị Hải </v>
          </cell>
          <cell r="H145" t="str">
            <v>Nợ Học phí ( cấm thi)</v>
          </cell>
        </row>
        <row r="146">
          <cell r="B146" t="str">
            <v>64DCKT3060</v>
          </cell>
          <cell r="C146" t="str">
            <v>Đoàn Thị Bích</v>
          </cell>
          <cell r="D146" t="str">
            <v>64DCKT05</v>
          </cell>
          <cell r="F146" t="str">
            <v>Bích</v>
          </cell>
          <cell r="G146" t="str">
            <v xml:space="preserve">Đoàn Thị </v>
          </cell>
          <cell r="H146" t="str">
            <v>Nợ Học phí ( cấm thi)</v>
          </cell>
        </row>
        <row r="147">
          <cell r="B147" t="str">
            <v>64DCKT3042</v>
          </cell>
          <cell r="C147" t="str">
            <v>Ngô Thị Hạnh</v>
          </cell>
          <cell r="D147" t="str">
            <v>64DCKT05</v>
          </cell>
          <cell r="F147" t="str">
            <v>Hạnh</v>
          </cell>
          <cell r="G147" t="str">
            <v xml:space="preserve">Ngô Thị </v>
          </cell>
          <cell r="H147" t="str">
            <v>Nợ Học phí ( cấm thi)</v>
          </cell>
        </row>
        <row r="148">
          <cell r="B148" t="str">
            <v>64DCKT3043</v>
          </cell>
          <cell r="C148" t="str">
            <v>Lại Thị Thuý Hằng</v>
          </cell>
          <cell r="D148" t="str">
            <v>64DCKT05</v>
          </cell>
          <cell r="F148" t="str">
            <v>Hằng</v>
          </cell>
          <cell r="G148" t="str">
            <v xml:space="preserve">Lại Thị Thuý </v>
          </cell>
          <cell r="H148" t="str">
            <v>Nợ Học phí ( cấm thi)</v>
          </cell>
        </row>
        <row r="149">
          <cell r="B149" t="str">
            <v>64DCKT3085</v>
          </cell>
          <cell r="C149" t="str">
            <v>Đào Trọng Hiếu</v>
          </cell>
          <cell r="D149" t="str">
            <v>64DCKT05</v>
          </cell>
          <cell r="F149" t="str">
            <v>Hiếu</v>
          </cell>
          <cell r="G149" t="str">
            <v xml:space="preserve">Đào Trọng </v>
          </cell>
          <cell r="H149" t="str">
            <v>Nợ Học phí ( cấm thi)</v>
          </cell>
        </row>
        <row r="150">
          <cell r="B150" t="str">
            <v>64DCKT3123</v>
          </cell>
          <cell r="C150" t="str">
            <v>Lê Thị Hòa</v>
          </cell>
          <cell r="D150" t="str">
            <v>64DCKT05</v>
          </cell>
          <cell r="F150" t="str">
            <v>Hòa</v>
          </cell>
          <cell r="G150" t="str">
            <v xml:space="preserve">Lê Thị </v>
          </cell>
          <cell r="H150" t="str">
            <v>Nợ Học phí ( cấm thi)</v>
          </cell>
        </row>
        <row r="151">
          <cell r="B151" t="str">
            <v>64DCKT3012</v>
          </cell>
          <cell r="C151" t="str">
            <v>Nguyễn Thị Oanh</v>
          </cell>
          <cell r="D151" t="str">
            <v>64DCKT05</v>
          </cell>
          <cell r="F151" t="str">
            <v>Oanh</v>
          </cell>
          <cell r="G151" t="str">
            <v xml:space="preserve">Nguyễn Thị </v>
          </cell>
          <cell r="H151" t="str">
            <v>Nợ Học phí ( cấm thi)</v>
          </cell>
        </row>
        <row r="152">
          <cell r="B152" t="str">
            <v>64DCKT3067</v>
          </cell>
          <cell r="C152" t="str">
            <v>Nguyễn Thị Phương</v>
          </cell>
          <cell r="D152" t="str">
            <v>64DCKT05</v>
          </cell>
          <cell r="F152" t="str">
            <v>Phương</v>
          </cell>
          <cell r="G152" t="str">
            <v xml:space="preserve">Nguyễn Thị </v>
          </cell>
          <cell r="H152" t="str">
            <v>Nợ Học phí ( cấm thi)</v>
          </cell>
        </row>
        <row r="153">
          <cell r="B153" t="str">
            <v>64DCKT3200</v>
          </cell>
          <cell r="C153" t="str">
            <v>Nguyễn Thị Nguyệt</v>
          </cell>
          <cell r="D153" t="str">
            <v>64DCKT06</v>
          </cell>
          <cell r="F153" t="str">
            <v>Nguyệt</v>
          </cell>
          <cell r="G153" t="str">
            <v xml:space="preserve">Nguyễn Thị </v>
          </cell>
          <cell r="H153" t="str">
            <v>Nợ Học phí ( cấm thi)</v>
          </cell>
        </row>
        <row r="154">
          <cell r="B154" t="str">
            <v>64DCKT3304</v>
          </cell>
          <cell r="C154" t="str">
            <v>Nguyễn Quang Phúc</v>
          </cell>
          <cell r="D154" t="str">
            <v>64DCKT06</v>
          </cell>
          <cell r="F154" t="str">
            <v>Phúc</v>
          </cell>
          <cell r="G154" t="str">
            <v xml:space="preserve">Nguyễn Quang </v>
          </cell>
          <cell r="H154" t="str">
            <v>Nợ Học phí ( cấm thi)</v>
          </cell>
        </row>
        <row r="155">
          <cell r="B155" t="str">
            <v>64DCKT3168</v>
          </cell>
          <cell r="C155" t="str">
            <v>Nguyễn Mạnh Cường</v>
          </cell>
          <cell r="D155" t="str">
            <v>64DCKT07</v>
          </cell>
          <cell r="F155" t="str">
            <v>Cường</v>
          </cell>
          <cell r="G155" t="str">
            <v xml:space="preserve">Nguyễn Mạnh </v>
          </cell>
          <cell r="H155" t="str">
            <v>Nợ Học phí ( cấm thi)</v>
          </cell>
        </row>
        <row r="156">
          <cell r="B156" t="str">
            <v>64DCKT3161</v>
          </cell>
          <cell r="C156" t="str">
            <v>Vũ Thị Hạnh</v>
          </cell>
          <cell r="D156" t="str">
            <v>64DCKT07</v>
          </cell>
          <cell r="F156" t="str">
            <v>Hạnh</v>
          </cell>
          <cell r="G156" t="str">
            <v xml:space="preserve">Vũ Thị </v>
          </cell>
          <cell r="H156" t="str">
            <v>Nợ Học phí ( cấm thi)</v>
          </cell>
        </row>
        <row r="157">
          <cell r="B157" t="str">
            <v>64DCKT3139</v>
          </cell>
          <cell r="C157" t="str">
            <v>Trần Thị Hồng</v>
          </cell>
          <cell r="D157" t="str">
            <v>64DCKT07</v>
          </cell>
          <cell r="F157" t="str">
            <v>Hồng</v>
          </cell>
          <cell r="G157" t="str">
            <v xml:space="preserve">Trần Thị </v>
          </cell>
          <cell r="H157" t="str">
            <v>Nợ Học phí ( cấm thi)</v>
          </cell>
        </row>
        <row r="158">
          <cell r="B158" t="str">
            <v>64DCKT3268</v>
          </cell>
          <cell r="C158" t="str">
            <v>hoàng thu phương</v>
          </cell>
          <cell r="D158" t="str">
            <v>64DCKT07</v>
          </cell>
          <cell r="F158" t="str">
            <v>phương</v>
          </cell>
          <cell r="G158" t="str">
            <v xml:space="preserve">hoàng thu </v>
          </cell>
          <cell r="H158" t="str">
            <v>Nợ Học phí ( cấm thi)</v>
          </cell>
        </row>
        <row r="159">
          <cell r="B159" t="str">
            <v>64DCKT3166</v>
          </cell>
          <cell r="C159" t="str">
            <v>Nguyễn Thị Thùy Trang</v>
          </cell>
          <cell r="D159" t="str">
            <v>64DCKT07</v>
          </cell>
          <cell r="F159" t="str">
            <v>Trang</v>
          </cell>
          <cell r="G159" t="str">
            <v xml:space="preserve">Nguyễn Thị Thùy </v>
          </cell>
          <cell r="H159" t="str">
            <v>Nợ Học phí ( cấm thi)</v>
          </cell>
        </row>
        <row r="160">
          <cell r="B160" t="str">
            <v>64DCKT3288</v>
          </cell>
          <cell r="C160" t="str">
            <v>Đinh Phương Linh</v>
          </cell>
          <cell r="D160" t="str">
            <v>64DCKT08</v>
          </cell>
          <cell r="F160" t="str">
            <v>Linh</v>
          </cell>
          <cell r="G160" t="str">
            <v xml:space="preserve">Đinh Phương </v>
          </cell>
          <cell r="H160" t="str">
            <v>Nợ Học phí ( cấm thi)</v>
          </cell>
        </row>
        <row r="161">
          <cell r="B161" t="str">
            <v>64DCKT3274</v>
          </cell>
          <cell r="C161" t="str">
            <v>Nguyễn Thị Mạnh</v>
          </cell>
          <cell r="D161" t="str">
            <v>64DCKT08</v>
          </cell>
          <cell r="F161" t="str">
            <v>Mạnh</v>
          </cell>
          <cell r="G161" t="str">
            <v xml:space="preserve">Nguyễn Thị </v>
          </cell>
          <cell r="H161" t="str">
            <v>Nợ Học phí ( cấm thi)</v>
          </cell>
        </row>
        <row r="162">
          <cell r="B162" t="str">
            <v>64DCKT3240</v>
          </cell>
          <cell r="C162" t="str">
            <v>Nguyễn Thị Nương</v>
          </cell>
          <cell r="D162" t="str">
            <v>64DCKT08</v>
          </cell>
          <cell r="F162" t="str">
            <v>Nương</v>
          </cell>
          <cell r="G162" t="str">
            <v xml:space="preserve">Nguyễn Thị </v>
          </cell>
          <cell r="H162" t="str">
            <v>Nợ Học phí ( cấm thi)</v>
          </cell>
        </row>
        <row r="163">
          <cell r="B163" t="str">
            <v>64DCKT3246</v>
          </cell>
          <cell r="C163" t="str">
            <v>Nguyễn Thị Phương Thảo</v>
          </cell>
          <cell r="D163" t="str">
            <v>64DCKT08</v>
          </cell>
          <cell r="F163" t="str">
            <v>Thảo</v>
          </cell>
          <cell r="G163" t="str">
            <v xml:space="preserve">Nguyễn Thị Phương </v>
          </cell>
          <cell r="H163" t="str">
            <v>Nợ Học phí ( cấm thi)</v>
          </cell>
        </row>
        <row r="164">
          <cell r="B164" t="str">
            <v>64DCKT3153</v>
          </cell>
          <cell r="C164" t="str">
            <v>Phạm Thị Thu</v>
          </cell>
          <cell r="D164" t="str">
            <v>64DCKT08</v>
          </cell>
          <cell r="F164" t="str">
            <v>Thu</v>
          </cell>
          <cell r="G164" t="str">
            <v xml:space="preserve">Phạm Thị </v>
          </cell>
          <cell r="H164" t="str">
            <v>Nợ Học phí ( cấm thi)</v>
          </cell>
        </row>
        <row r="165">
          <cell r="B165" t="str">
            <v>64DCTH3145</v>
          </cell>
          <cell r="C165" t="str">
            <v>Lương Đức Mạnh</v>
          </cell>
          <cell r="D165" t="str">
            <v>64DCMT01</v>
          </cell>
          <cell r="F165" t="str">
            <v>Mạnh</v>
          </cell>
          <cell r="G165" t="str">
            <v xml:space="preserve">Lương Đức </v>
          </cell>
          <cell r="H165" t="str">
            <v>Nợ Học phí ( cấm thi)</v>
          </cell>
        </row>
        <row r="166">
          <cell r="B166" t="str">
            <v>64DCMT3022</v>
          </cell>
          <cell r="C166" t="str">
            <v>Nguyễn Anh Phương</v>
          </cell>
          <cell r="D166" t="str">
            <v>64DCMT01</v>
          </cell>
          <cell r="F166" t="str">
            <v>Phương</v>
          </cell>
          <cell r="G166" t="str">
            <v xml:space="preserve">Nguyễn Anh </v>
          </cell>
          <cell r="H166" t="str">
            <v>Nợ Học phí ( cấm thi)</v>
          </cell>
        </row>
        <row r="167">
          <cell r="B167" t="str">
            <v>64DCMT3036</v>
          </cell>
          <cell r="C167" t="str">
            <v>Đinh Văn Thức</v>
          </cell>
          <cell r="D167" t="str">
            <v>64DCMT01</v>
          </cell>
          <cell r="F167" t="str">
            <v>Thức</v>
          </cell>
          <cell r="G167" t="str">
            <v xml:space="preserve">Đinh Văn </v>
          </cell>
          <cell r="H167" t="str">
            <v>Nợ Học phí ( cấm thi)</v>
          </cell>
        </row>
        <row r="168">
          <cell r="B168" t="str">
            <v>64DCMT3033</v>
          </cell>
          <cell r="C168" t="str">
            <v>Bùi Thành Trí</v>
          </cell>
          <cell r="D168" t="str">
            <v>64DCMT01</v>
          </cell>
          <cell r="F168" t="str">
            <v>Trí</v>
          </cell>
          <cell r="G168" t="str">
            <v xml:space="preserve">Bùi Thành </v>
          </cell>
          <cell r="H168" t="str">
            <v>Nợ Học phí ( cấm thi)</v>
          </cell>
        </row>
        <row r="169">
          <cell r="B169" t="str">
            <v>64DCMT3015</v>
          </cell>
          <cell r="C169" t="str">
            <v>Dương Văn Trung</v>
          </cell>
          <cell r="D169" t="str">
            <v>64DCMT01</v>
          </cell>
          <cell r="F169" t="str">
            <v>Trung</v>
          </cell>
          <cell r="G169" t="str">
            <v xml:space="preserve">Dương Văn </v>
          </cell>
          <cell r="H169" t="str">
            <v>Nợ Học phí ( cấm thi)</v>
          </cell>
        </row>
        <row r="170">
          <cell r="B170" t="str">
            <v>64DCMT3012</v>
          </cell>
          <cell r="C170" t="str">
            <v>Phạm Anh Tuấn</v>
          </cell>
          <cell r="D170" t="str">
            <v>64DCMT01</v>
          </cell>
          <cell r="F170" t="str">
            <v>Tuấn</v>
          </cell>
          <cell r="G170" t="str">
            <v xml:space="preserve">Phạm Anh </v>
          </cell>
          <cell r="H170" t="str">
            <v>Nợ Học phí ( cấm thi)</v>
          </cell>
        </row>
        <row r="171">
          <cell r="B171" t="str">
            <v>64DCMX2003</v>
          </cell>
          <cell r="C171" t="str">
            <v>Lê Bảo Chung</v>
          </cell>
          <cell r="D171" t="str">
            <v>64DCMX02</v>
          </cell>
          <cell r="F171" t="str">
            <v>Chung</v>
          </cell>
          <cell r="G171" t="str">
            <v xml:space="preserve">Lê Bảo </v>
          </cell>
          <cell r="H171" t="str">
            <v>Nợ Học phí ( cấm thi)</v>
          </cell>
        </row>
        <row r="172">
          <cell r="B172" t="str">
            <v>64DCMX3016</v>
          </cell>
          <cell r="C172" t="str">
            <v>Nguyễn Minh Công</v>
          </cell>
          <cell r="D172" t="str">
            <v>64DCMX02</v>
          </cell>
          <cell r="F172" t="str">
            <v>Công</v>
          </cell>
          <cell r="G172" t="str">
            <v xml:space="preserve">Nguyễn Minh </v>
          </cell>
          <cell r="H172" t="str">
            <v>Nợ Học phí ( cấm thi)</v>
          </cell>
        </row>
        <row r="173">
          <cell r="B173" t="str">
            <v>64DCMX3069</v>
          </cell>
          <cell r="C173" t="str">
            <v>Nguyễn Bảo Cường</v>
          </cell>
          <cell r="D173" t="str">
            <v>64DCMX02</v>
          </cell>
          <cell r="F173" t="str">
            <v>Cường</v>
          </cell>
          <cell r="G173" t="str">
            <v xml:space="preserve">Nguyễn Bảo </v>
          </cell>
          <cell r="H173" t="str">
            <v>Nợ Học phí ( cấm thi)</v>
          </cell>
        </row>
        <row r="174">
          <cell r="B174" t="str">
            <v>64DCMX3029</v>
          </cell>
          <cell r="C174" t="str">
            <v>Nguyễn Đình Đạt</v>
          </cell>
          <cell r="D174" t="str">
            <v>64DCMX02</v>
          </cell>
          <cell r="F174" t="str">
            <v>Đạt</v>
          </cell>
          <cell r="G174" t="str">
            <v xml:space="preserve">Nguyễn Đình </v>
          </cell>
          <cell r="H174" t="str">
            <v>Nợ Học phí ( cấm thi)</v>
          </cell>
        </row>
        <row r="175">
          <cell r="B175" t="str">
            <v>64DCMX3024</v>
          </cell>
          <cell r="C175" t="str">
            <v>Phạm Việt Đức</v>
          </cell>
          <cell r="D175" t="str">
            <v>64DCMX02</v>
          </cell>
          <cell r="F175" t="str">
            <v>Đức</v>
          </cell>
          <cell r="G175" t="str">
            <v xml:space="preserve">Phạm Việt </v>
          </cell>
          <cell r="H175" t="str">
            <v>Nợ Học phí ( cấm thi)</v>
          </cell>
        </row>
        <row r="176">
          <cell r="B176" t="str">
            <v>64DCMX2006</v>
          </cell>
          <cell r="C176" t="str">
            <v>Phạm Công Hiếu</v>
          </cell>
          <cell r="D176" t="str">
            <v>64DCMX02</v>
          </cell>
          <cell r="F176" t="str">
            <v>Hiếu</v>
          </cell>
          <cell r="G176" t="str">
            <v xml:space="preserve">Phạm Công </v>
          </cell>
          <cell r="H176" t="str">
            <v>Nợ Học phí ( cấm thi)</v>
          </cell>
        </row>
        <row r="177">
          <cell r="B177" t="str">
            <v>64DCMX3002</v>
          </cell>
          <cell r="C177" t="str">
            <v>Nguyễn Đình Phong</v>
          </cell>
          <cell r="D177" t="str">
            <v>64DCMX02</v>
          </cell>
          <cell r="F177" t="str">
            <v>Phong</v>
          </cell>
          <cell r="G177" t="str">
            <v xml:space="preserve">Nguyễn Đình </v>
          </cell>
          <cell r="H177" t="str">
            <v>Nợ Học phí ( cấm thi)</v>
          </cell>
        </row>
        <row r="178">
          <cell r="B178" t="str">
            <v>64DCMX3021</v>
          </cell>
          <cell r="C178" t="str">
            <v>Nguyễn Văn Phương</v>
          </cell>
          <cell r="D178" t="str">
            <v>64DCMX02</v>
          </cell>
          <cell r="F178" t="str">
            <v>Phương</v>
          </cell>
          <cell r="G178" t="str">
            <v xml:space="preserve">Nguyễn Văn </v>
          </cell>
          <cell r="H178" t="str">
            <v>Nợ Học phí ( cấm thi)</v>
          </cell>
        </row>
        <row r="179">
          <cell r="B179" t="str">
            <v>64DCMX3026</v>
          </cell>
          <cell r="C179" t="str">
            <v>Trần Quốc Toán</v>
          </cell>
          <cell r="D179" t="str">
            <v>64DCMX02</v>
          </cell>
          <cell r="F179" t="str">
            <v>Toán</v>
          </cell>
          <cell r="G179" t="str">
            <v xml:space="preserve">Trần Quốc </v>
          </cell>
          <cell r="H179" t="str">
            <v>Nợ Học phí ( cấm thi)</v>
          </cell>
        </row>
        <row r="180">
          <cell r="B180" t="str">
            <v>64DCMX3032</v>
          </cell>
          <cell r="C180" t="str">
            <v>Vũ Văn Trưởng</v>
          </cell>
          <cell r="D180" t="str">
            <v>64DCMX02</v>
          </cell>
          <cell r="F180" t="str">
            <v>Trưởng</v>
          </cell>
          <cell r="G180" t="str">
            <v xml:space="preserve">Vũ Văn </v>
          </cell>
          <cell r="H180" t="str">
            <v>Nợ Học phí ( cấm thi)</v>
          </cell>
        </row>
        <row r="181">
          <cell r="B181" t="str">
            <v>64DCMX3035</v>
          </cell>
          <cell r="C181" t="str">
            <v>Nguyễn Văn Vinh</v>
          </cell>
          <cell r="D181" t="str">
            <v>64DCMX02</v>
          </cell>
          <cell r="F181" t="str">
            <v>Vinh</v>
          </cell>
          <cell r="G181" t="str">
            <v xml:space="preserve">Nguyễn Văn </v>
          </cell>
          <cell r="H181" t="str">
            <v>Nợ Học phí ( cấm thi)</v>
          </cell>
        </row>
        <row r="182">
          <cell r="B182" t="str">
            <v>64DCMX3063</v>
          </cell>
          <cell r="C182" t="str">
            <v>Nguyễn Công Doanh</v>
          </cell>
          <cell r="D182" t="str">
            <v>64DCMX03</v>
          </cell>
          <cell r="F182" t="str">
            <v>Doanh</v>
          </cell>
          <cell r="G182" t="str">
            <v xml:space="preserve">Nguyễn Công </v>
          </cell>
          <cell r="H182" t="str">
            <v>Nợ Học phí ( cấm thi)</v>
          </cell>
        </row>
        <row r="183">
          <cell r="B183" t="str">
            <v>64DCMX3055</v>
          </cell>
          <cell r="C183" t="str">
            <v>Trần Xuân Quỳnh</v>
          </cell>
          <cell r="D183" t="str">
            <v>64DCMX03</v>
          </cell>
          <cell r="F183" t="str">
            <v>Quỳnh</v>
          </cell>
          <cell r="G183" t="str">
            <v xml:space="preserve">Trần Xuân </v>
          </cell>
          <cell r="H183" t="str">
            <v>Nợ Học phí ( cấm thi)</v>
          </cell>
        </row>
        <row r="184">
          <cell r="B184" t="str">
            <v>64DCMX3047</v>
          </cell>
          <cell r="C184" t="str">
            <v>Lê Văn Trung</v>
          </cell>
          <cell r="D184" t="str">
            <v>64DCMX03</v>
          </cell>
          <cell r="F184" t="str">
            <v>Trung</v>
          </cell>
          <cell r="G184" t="str">
            <v xml:space="preserve">Lê Văn </v>
          </cell>
          <cell r="H184" t="str">
            <v>Nợ Học phí ( cấm thi)</v>
          </cell>
        </row>
        <row r="185">
          <cell r="B185" t="str">
            <v>64DCOT3011</v>
          </cell>
          <cell r="C185" t="str">
            <v>Trần Ngọc Duy</v>
          </cell>
          <cell r="D185" t="str">
            <v>64DCOT02</v>
          </cell>
          <cell r="F185" t="str">
            <v>Duy</v>
          </cell>
          <cell r="G185" t="str">
            <v xml:space="preserve">Trần Ngọc </v>
          </cell>
          <cell r="H185" t="str">
            <v>Nợ Học phí ( cấm thi)</v>
          </cell>
        </row>
        <row r="186">
          <cell r="B186" t="str">
            <v>64DCOT3010</v>
          </cell>
          <cell r="C186" t="str">
            <v>Doãn Ngọc Đán</v>
          </cell>
          <cell r="D186" t="str">
            <v>64DCOT02</v>
          </cell>
          <cell r="F186" t="str">
            <v>Đán</v>
          </cell>
          <cell r="G186" t="str">
            <v xml:space="preserve">Doãn Ngọc </v>
          </cell>
          <cell r="H186" t="str">
            <v>Nợ Học phí ( cấm thi)</v>
          </cell>
        </row>
        <row r="187">
          <cell r="B187" t="str">
            <v>64DCOT3063</v>
          </cell>
          <cell r="C187" t="str">
            <v>Nguyễn Văn Linh</v>
          </cell>
          <cell r="D187" t="str">
            <v>64DCOT02</v>
          </cell>
          <cell r="F187" t="str">
            <v>Linh</v>
          </cell>
          <cell r="G187" t="str">
            <v xml:space="preserve">Nguyễn Văn </v>
          </cell>
          <cell r="H187" t="str">
            <v>Nợ Học phí ( cấm thi)</v>
          </cell>
        </row>
        <row r="188">
          <cell r="B188" t="str">
            <v>64DCOT3016</v>
          </cell>
          <cell r="C188" t="str">
            <v>Lương Bảo Ngọc</v>
          </cell>
          <cell r="D188" t="str">
            <v>64DCOT02</v>
          </cell>
          <cell r="F188" t="str">
            <v>Ngọc</v>
          </cell>
          <cell r="G188" t="str">
            <v xml:space="preserve">Lương Bảo </v>
          </cell>
          <cell r="H188" t="str">
            <v>Nợ Học phí ( cấm thi)</v>
          </cell>
        </row>
        <row r="189">
          <cell r="B189" t="str">
            <v>64DCOT3035</v>
          </cell>
          <cell r="C189" t="str">
            <v>Hoàng Hùng Sơn</v>
          </cell>
          <cell r="D189" t="str">
            <v>64DCOT02</v>
          </cell>
          <cell r="F189" t="str">
            <v>Sơn</v>
          </cell>
          <cell r="G189" t="str">
            <v xml:space="preserve">Hoàng Hùng </v>
          </cell>
          <cell r="H189" t="str">
            <v>Nợ Học phí ( cấm thi)</v>
          </cell>
        </row>
        <row r="190">
          <cell r="B190" t="str">
            <v>64DCOT3098</v>
          </cell>
          <cell r="C190" t="str">
            <v>Nguyễn Đức Nhân</v>
          </cell>
          <cell r="D190" t="str">
            <v>64DCOT03</v>
          </cell>
          <cell r="F190" t="str">
            <v>Nhân</v>
          </cell>
          <cell r="G190" t="str">
            <v xml:space="preserve">Nguyễn Đức </v>
          </cell>
          <cell r="H190" t="str">
            <v>Nợ Học phí ( cấm thi)</v>
          </cell>
        </row>
        <row r="191">
          <cell r="B191" t="str">
            <v>64DCOT3159</v>
          </cell>
          <cell r="C191" t="str">
            <v>Nguyễn Huy Hoàng</v>
          </cell>
          <cell r="D191" t="str">
            <v>64DCOT04</v>
          </cell>
          <cell r="F191" t="str">
            <v>Hoàng</v>
          </cell>
          <cell r="G191" t="str">
            <v xml:space="preserve">Nguyễn Huy </v>
          </cell>
          <cell r="H191" t="str">
            <v>Nợ Học phí ( cấm thi)</v>
          </cell>
        </row>
        <row r="192">
          <cell r="B192" t="str">
            <v>64DCQT3040</v>
          </cell>
          <cell r="C192" t="str">
            <v>Nguyễn Thành Chung</v>
          </cell>
          <cell r="D192" t="str">
            <v>64DCQT01</v>
          </cell>
          <cell r="F192" t="str">
            <v>Chung</v>
          </cell>
          <cell r="G192" t="str">
            <v xml:space="preserve">Nguyễn Thành </v>
          </cell>
          <cell r="H192" t="str">
            <v>Nợ Học phí ( cấm thi)</v>
          </cell>
        </row>
        <row r="193">
          <cell r="B193" t="str">
            <v>64DCQT3025</v>
          </cell>
          <cell r="C193" t="str">
            <v>Nguyễn Phú Hưng</v>
          </cell>
          <cell r="D193" t="str">
            <v>64DCQT01</v>
          </cell>
          <cell r="F193" t="str">
            <v>Hưng</v>
          </cell>
          <cell r="G193" t="str">
            <v xml:space="preserve">Nguyễn Phú </v>
          </cell>
          <cell r="H193" t="str">
            <v>Nợ Học phí ( cấm thi)</v>
          </cell>
        </row>
        <row r="194">
          <cell r="B194" t="str">
            <v>64DCQT3007</v>
          </cell>
          <cell r="C194" t="str">
            <v>Phạm Thị Thu Hường</v>
          </cell>
          <cell r="D194" t="str">
            <v>64DCQT01</v>
          </cell>
          <cell r="F194" t="str">
            <v>Hường</v>
          </cell>
          <cell r="G194" t="str">
            <v xml:space="preserve">Phạm Thị Thu </v>
          </cell>
          <cell r="H194" t="str">
            <v>Nợ Học phí ( cấm thi)</v>
          </cell>
        </row>
        <row r="195">
          <cell r="B195" t="str">
            <v>64DCQT3127</v>
          </cell>
          <cell r="C195" t="str">
            <v>Vũ Thị Mơ</v>
          </cell>
          <cell r="D195" t="str">
            <v>64DCQT01</v>
          </cell>
          <cell r="F195" t="str">
            <v>Mơ</v>
          </cell>
          <cell r="G195" t="str">
            <v xml:space="preserve">Vũ Thị </v>
          </cell>
          <cell r="H195" t="str">
            <v>Nợ Học phí ( cấm thi)</v>
          </cell>
        </row>
        <row r="196">
          <cell r="B196" t="str">
            <v>64DCQT3022</v>
          </cell>
          <cell r="C196" t="str">
            <v>Nguyễn Thị Trà My</v>
          </cell>
          <cell r="D196" t="str">
            <v>64DCQT01</v>
          </cell>
          <cell r="F196" t="str">
            <v>My</v>
          </cell>
          <cell r="G196" t="str">
            <v xml:space="preserve">Nguyễn Thị Trà </v>
          </cell>
          <cell r="H196" t="str">
            <v>Nợ Học phí ( cấm thi)</v>
          </cell>
        </row>
        <row r="197">
          <cell r="B197" t="str">
            <v>64DCQT3016</v>
          </cell>
          <cell r="C197" t="str">
            <v>Lê Thị Quỳnh</v>
          </cell>
          <cell r="D197" t="str">
            <v>64DCQT01</v>
          </cell>
          <cell r="F197" t="str">
            <v>Quỳnh</v>
          </cell>
          <cell r="G197" t="str">
            <v xml:space="preserve">Lê Thị </v>
          </cell>
          <cell r="H197" t="str">
            <v>Nợ Học phí ( cấm thi)</v>
          </cell>
        </row>
        <row r="198">
          <cell r="B198" t="str">
            <v>64DCQT3029</v>
          </cell>
          <cell r="C198" t="str">
            <v>Vũ Trọng Tú</v>
          </cell>
          <cell r="D198" t="str">
            <v>64DCQT01</v>
          </cell>
          <cell r="F198" t="str">
            <v>Tú</v>
          </cell>
          <cell r="G198" t="str">
            <v xml:space="preserve">Vũ Trọng </v>
          </cell>
          <cell r="H198" t="str">
            <v>Nợ Học phí ( cấm thi)</v>
          </cell>
        </row>
        <row r="199">
          <cell r="B199" t="str">
            <v>64DCQT3107</v>
          </cell>
          <cell r="C199" t="str">
            <v>Đỗ Tùng Anh</v>
          </cell>
          <cell r="D199" t="str">
            <v>64DCQT02</v>
          </cell>
          <cell r="F199" t="str">
            <v>Anh</v>
          </cell>
          <cell r="G199" t="str">
            <v xml:space="preserve">Đỗ Tùng </v>
          </cell>
          <cell r="H199" t="str">
            <v>Nợ Học phí ( cấm thi)</v>
          </cell>
        </row>
        <row r="200">
          <cell r="B200" t="str">
            <v>64DCQT3109</v>
          </cell>
          <cell r="C200" t="str">
            <v>Tạ Mạnh Dũng</v>
          </cell>
          <cell r="D200" t="str">
            <v>64DCQT02</v>
          </cell>
          <cell r="F200" t="str">
            <v>Dũng</v>
          </cell>
          <cell r="G200" t="str">
            <v xml:space="preserve">Tạ Mạnh </v>
          </cell>
          <cell r="H200" t="str">
            <v>Nợ Học phí ( cấm thi)</v>
          </cell>
        </row>
        <row r="201">
          <cell r="B201" t="str">
            <v>64DCQT3089</v>
          </cell>
          <cell r="C201" t="str">
            <v>Nguyễn Thị Hường</v>
          </cell>
          <cell r="D201" t="str">
            <v>64DCQT02</v>
          </cell>
          <cell r="F201" t="str">
            <v>Hường</v>
          </cell>
          <cell r="G201" t="str">
            <v xml:space="preserve">Nguyễn Thị </v>
          </cell>
          <cell r="H201" t="str">
            <v>Nợ Học phí ( cấm thi)</v>
          </cell>
        </row>
        <row r="202">
          <cell r="B202" t="str">
            <v>64DCQT3079</v>
          </cell>
          <cell r="C202" t="str">
            <v>Nguyễn Thị Mai Phương</v>
          </cell>
          <cell r="D202" t="str">
            <v>64DCQT02</v>
          </cell>
          <cell r="F202" t="str">
            <v>Phương</v>
          </cell>
          <cell r="G202" t="str">
            <v xml:space="preserve">Nguyễn Thị Mai </v>
          </cell>
          <cell r="H202" t="str">
            <v>Nợ Học phí ( cấm thi)</v>
          </cell>
        </row>
        <row r="203">
          <cell r="B203" t="str">
            <v>64DCQT3073</v>
          </cell>
          <cell r="C203" t="str">
            <v>Lê Thị Thu</v>
          </cell>
          <cell r="D203" t="str">
            <v>64DCQT02</v>
          </cell>
          <cell r="F203" t="str">
            <v>Thu</v>
          </cell>
          <cell r="G203" t="str">
            <v xml:space="preserve">Lê Thị </v>
          </cell>
          <cell r="H203" t="str">
            <v>Nợ Học phí ( cấm thi)</v>
          </cell>
        </row>
        <row r="204">
          <cell r="B204" t="str">
            <v>64DCTH3040</v>
          </cell>
          <cell r="C204" t="str">
            <v>Âu Xuân Hiệp</v>
          </cell>
          <cell r="D204" t="str">
            <v>64DCTH01</v>
          </cell>
          <cell r="F204" t="str">
            <v>Hiệp</v>
          </cell>
          <cell r="G204" t="str">
            <v xml:space="preserve">Âu Xuân </v>
          </cell>
          <cell r="H204" t="str">
            <v>Nợ Học phí ( cấm thi)</v>
          </cell>
        </row>
        <row r="205">
          <cell r="B205" t="str">
            <v>64DCTH3047</v>
          </cell>
          <cell r="C205" t="str">
            <v>Đinh Tuấn Linh</v>
          </cell>
          <cell r="D205" t="str">
            <v>64DCTH01</v>
          </cell>
          <cell r="F205" t="str">
            <v>Linh</v>
          </cell>
          <cell r="G205" t="str">
            <v xml:space="preserve">Đinh Tuấn </v>
          </cell>
          <cell r="H205" t="str">
            <v>Nợ Học phí ( cấm thi)</v>
          </cell>
        </row>
        <row r="206">
          <cell r="B206" t="str">
            <v>64DCTH3056</v>
          </cell>
          <cell r="C206" t="str">
            <v>Nguyễn Thị Phương</v>
          </cell>
          <cell r="D206" t="str">
            <v>64DCTH01</v>
          </cell>
          <cell r="F206" t="str">
            <v>Phương</v>
          </cell>
          <cell r="G206" t="str">
            <v xml:space="preserve">Nguyễn Thị </v>
          </cell>
          <cell r="H206" t="str">
            <v>Nợ Học phí ( cấm thi)</v>
          </cell>
        </row>
        <row r="207">
          <cell r="B207" t="str">
            <v>64DCTH3058</v>
          </cell>
          <cell r="C207" t="str">
            <v>Đặng Ngọc Sơn</v>
          </cell>
          <cell r="D207" t="str">
            <v>64DCTH01</v>
          </cell>
          <cell r="F207" t="str">
            <v>Sơn</v>
          </cell>
          <cell r="G207" t="str">
            <v xml:space="preserve">Đặng Ngọc </v>
          </cell>
          <cell r="H207" t="str">
            <v>Nợ Học phí ( cấm thi)</v>
          </cell>
        </row>
        <row r="208">
          <cell r="B208" t="str">
            <v>64DCTH3158</v>
          </cell>
          <cell r="C208" t="str">
            <v>Lê Thị Hằng</v>
          </cell>
          <cell r="D208" t="str">
            <v>64DCTH02</v>
          </cell>
          <cell r="F208" t="str">
            <v>Hằng</v>
          </cell>
          <cell r="G208" t="str">
            <v xml:space="preserve">Lê Thị </v>
          </cell>
          <cell r="H208" t="str">
            <v>Nợ Học phí ( cấm thi)</v>
          </cell>
        </row>
        <row r="209">
          <cell r="B209" t="str">
            <v>64DCTH3130</v>
          </cell>
          <cell r="C209" t="str">
            <v>Nguyễn Phúc Linh</v>
          </cell>
          <cell r="D209" t="str">
            <v>64DCTH02</v>
          </cell>
          <cell r="F209" t="str">
            <v>Linh</v>
          </cell>
          <cell r="G209" t="str">
            <v xml:space="preserve">Nguyễn Phúc </v>
          </cell>
          <cell r="H209" t="str">
            <v>Nợ Học phí ( cấm thi)</v>
          </cell>
        </row>
        <row r="210">
          <cell r="B210" t="str">
            <v>64DCTH3147</v>
          </cell>
          <cell r="C210" t="str">
            <v>Đinh Công Thành</v>
          </cell>
          <cell r="D210" t="str">
            <v>64DCTH02</v>
          </cell>
          <cell r="F210" t="str">
            <v>Thành</v>
          </cell>
          <cell r="G210" t="str">
            <v xml:space="preserve">Đinh Công </v>
          </cell>
          <cell r="H210" t="str">
            <v>Nợ Học phí ( cấm thi)</v>
          </cell>
        </row>
        <row r="211">
          <cell r="B211" t="str">
            <v>64DCTH3196</v>
          </cell>
          <cell r="C211" t="str">
            <v>Lê Xuân Thành</v>
          </cell>
          <cell r="D211" t="str">
            <v>64DCTH02</v>
          </cell>
          <cell r="F211" t="str">
            <v>Thành</v>
          </cell>
          <cell r="G211" t="str">
            <v xml:space="preserve">Lê Xuân </v>
          </cell>
          <cell r="H211" t="str">
            <v>Nợ Học phí ( cấm thi)</v>
          </cell>
        </row>
        <row r="212">
          <cell r="B212" t="str">
            <v>64DCTH3134</v>
          </cell>
          <cell r="C212" t="str">
            <v>Vũ Đức Tiến</v>
          </cell>
          <cell r="D212" t="str">
            <v>64DCTH02</v>
          </cell>
          <cell r="F212" t="str">
            <v>Tiến</v>
          </cell>
          <cell r="G212" t="str">
            <v xml:space="preserve">Vũ Đức </v>
          </cell>
          <cell r="H212" t="str">
            <v>Nợ Học phí ( cấm thi)</v>
          </cell>
        </row>
        <row r="213">
          <cell r="B213" t="str">
            <v>64DCTH3086</v>
          </cell>
          <cell r="C213" t="str">
            <v>Lê Văn Tuấn</v>
          </cell>
          <cell r="D213" t="str">
            <v>64DCTH02</v>
          </cell>
          <cell r="F213" t="str">
            <v>Tuấn</v>
          </cell>
          <cell r="G213" t="str">
            <v xml:space="preserve">Lê Văn </v>
          </cell>
          <cell r="H213" t="str">
            <v>Nợ Học phí ( cấm thi)</v>
          </cell>
        </row>
        <row r="214">
          <cell r="B214" t="str">
            <v>64DVCD4001</v>
          </cell>
          <cell r="C214" t="str">
            <v>Nguyễn Thành Anh</v>
          </cell>
          <cell r="D214" t="str">
            <v>64DVCD01</v>
          </cell>
          <cell r="F214" t="str">
            <v>Anh</v>
          </cell>
          <cell r="G214" t="str">
            <v xml:space="preserve">Nguyễn Thành </v>
          </cell>
          <cell r="H214" t="str">
            <v>Nợ Học phí ( cấm thi)</v>
          </cell>
        </row>
        <row r="215">
          <cell r="B215" t="str">
            <v>64DVCD4002</v>
          </cell>
          <cell r="C215" t="str">
            <v>Thiệu Quang Chung</v>
          </cell>
          <cell r="D215" t="str">
            <v>64DVCD01</v>
          </cell>
          <cell r="F215" t="str">
            <v>Chung</v>
          </cell>
          <cell r="G215" t="str">
            <v xml:space="preserve">Thiệu Quang </v>
          </cell>
          <cell r="H215" t="str">
            <v>Nợ Học phí ( cấm thi)</v>
          </cell>
        </row>
        <row r="216">
          <cell r="B216" t="str">
            <v>64DVCD4003</v>
          </cell>
          <cell r="C216" t="str">
            <v>Nguyễn Văn Dũng</v>
          </cell>
          <cell r="D216" t="str">
            <v>64DVCD01</v>
          </cell>
          <cell r="F216" t="str">
            <v>Dũng</v>
          </cell>
          <cell r="G216" t="str">
            <v xml:space="preserve">Nguyễn Văn </v>
          </cell>
          <cell r="H216" t="str">
            <v>Nợ Học phí ( cấm thi)</v>
          </cell>
        </row>
        <row r="217">
          <cell r="B217" t="str">
            <v>64DVCD4004</v>
          </cell>
          <cell r="C217" t="str">
            <v>Trịnh Quang Đạo</v>
          </cell>
          <cell r="D217" t="str">
            <v>64DVCD01</v>
          </cell>
          <cell r="F217" t="str">
            <v>Đạo</v>
          </cell>
          <cell r="G217" t="str">
            <v xml:space="preserve">Trịnh Quang </v>
          </cell>
          <cell r="H217" t="str">
            <v>Nợ Học phí ( cấm thi)</v>
          </cell>
        </row>
        <row r="218">
          <cell r="B218" t="str">
            <v>64DVCD4005</v>
          </cell>
          <cell r="C218" t="str">
            <v>Dương Anh Hải</v>
          </cell>
          <cell r="D218" t="str">
            <v>64DVCD01</v>
          </cell>
          <cell r="F218" t="str">
            <v>Hải</v>
          </cell>
          <cell r="G218" t="str">
            <v xml:space="preserve">Dương Anh </v>
          </cell>
          <cell r="H218" t="str">
            <v>Nợ Học phí ( cấm thi)</v>
          </cell>
        </row>
        <row r="219">
          <cell r="B219" t="str">
            <v>64DVCD4006</v>
          </cell>
          <cell r="C219" t="str">
            <v>Dương Minh Hải</v>
          </cell>
          <cell r="D219" t="str">
            <v>64DVCD01</v>
          </cell>
          <cell r="F219" t="str">
            <v>Hải</v>
          </cell>
          <cell r="G219" t="str">
            <v xml:space="preserve">Dương Minh </v>
          </cell>
          <cell r="H219" t="str">
            <v>Nợ Học phí ( cấm thi)</v>
          </cell>
        </row>
        <row r="220">
          <cell r="B220" t="str">
            <v>64DVCD4007</v>
          </cell>
          <cell r="C220" t="str">
            <v>Nguyễn Hoàng Hải</v>
          </cell>
          <cell r="D220" t="str">
            <v>64DVCD01</v>
          </cell>
          <cell r="F220" t="str">
            <v>Hải</v>
          </cell>
          <cell r="G220" t="str">
            <v xml:space="preserve">Nguyễn Hoàng </v>
          </cell>
          <cell r="H220" t="str">
            <v>Nợ Học phí ( cấm thi)</v>
          </cell>
        </row>
        <row r="221">
          <cell r="B221" t="str">
            <v>64DVCD4008</v>
          </cell>
          <cell r="C221" t="str">
            <v>Vũ Thế Hiệp</v>
          </cell>
          <cell r="D221" t="str">
            <v>64DVCD01</v>
          </cell>
          <cell r="F221" t="str">
            <v>Hiệp</v>
          </cell>
          <cell r="G221" t="str">
            <v xml:space="preserve">Vũ Thế </v>
          </cell>
          <cell r="H221" t="str">
            <v>Nợ Học phí ( cấm thi)</v>
          </cell>
        </row>
        <row r="222">
          <cell r="B222" t="str">
            <v>64DVCD4009</v>
          </cell>
          <cell r="C222" t="str">
            <v>Phạm Văn Hùng</v>
          </cell>
          <cell r="D222" t="str">
            <v>64DVCD01</v>
          </cell>
          <cell r="F222" t="str">
            <v>Hùng</v>
          </cell>
          <cell r="G222" t="str">
            <v xml:space="preserve">Phạm Văn </v>
          </cell>
          <cell r="H222" t="str">
            <v>Nợ Học phí ( cấm thi)</v>
          </cell>
        </row>
        <row r="223">
          <cell r="B223" t="str">
            <v>64DVCD4010</v>
          </cell>
          <cell r="C223" t="str">
            <v>Vũ Trọng Hùng</v>
          </cell>
          <cell r="D223" t="str">
            <v>64DVCD01</v>
          </cell>
          <cell r="F223" t="str">
            <v>Hùng</v>
          </cell>
          <cell r="G223" t="str">
            <v xml:space="preserve">Vũ Trọng </v>
          </cell>
          <cell r="H223" t="str">
            <v>Nợ Học phí ( cấm thi)</v>
          </cell>
        </row>
        <row r="224">
          <cell r="B224" t="str">
            <v>64DVCD4011</v>
          </cell>
          <cell r="C224" t="str">
            <v>Dương Thành Long</v>
          </cell>
          <cell r="D224" t="str">
            <v>64DVCD01</v>
          </cell>
          <cell r="F224" t="str">
            <v>Long</v>
          </cell>
          <cell r="G224" t="str">
            <v xml:space="preserve">Dương Thành </v>
          </cell>
          <cell r="H224" t="str">
            <v>Nợ Học phí ( cấm thi)</v>
          </cell>
        </row>
        <row r="225">
          <cell r="B225" t="str">
            <v>64DVCD4012</v>
          </cell>
          <cell r="C225" t="str">
            <v>Mai Long</v>
          </cell>
          <cell r="D225" t="str">
            <v>64DVCD01</v>
          </cell>
          <cell r="F225" t="str">
            <v>Long</v>
          </cell>
          <cell r="G225" t="str">
            <v xml:space="preserve">Mai </v>
          </cell>
          <cell r="H225" t="str">
            <v>Nợ Học phí ( cấm thi)</v>
          </cell>
        </row>
        <row r="226">
          <cell r="B226" t="str">
            <v>64DVCD4014</v>
          </cell>
          <cell r="C226" t="str">
            <v>Ngô Đức Long</v>
          </cell>
          <cell r="D226" t="str">
            <v>64DVCD01</v>
          </cell>
          <cell r="F226" t="str">
            <v>Long</v>
          </cell>
          <cell r="G226" t="str">
            <v xml:space="preserve">Ngô Đức </v>
          </cell>
          <cell r="H226" t="str">
            <v>Nợ Học phí ( cấm thi)</v>
          </cell>
        </row>
        <row r="227">
          <cell r="B227" t="str">
            <v>64DVCD4013</v>
          </cell>
          <cell r="C227" t="str">
            <v>Nguyễn Thăng Long</v>
          </cell>
          <cell r="D227" t="str">
            <v>64DVCD01</v>
          </cell>
          <cell r="F227" t="str">
            <v>Long</v>
          </cell>
          <cell r="G227" t="str">
            <v xml:space="preserve">Nguyễn Thăng </v>
          </cell>
          <cell r="H227" t="str">
            <v>Nợ Học phí ( cấm thi)</v>
          </cell>
        </row>
        <row r="228">
          <cell r="B228" t="str">
            <v>64DVCD4015</v>
          </cell>
          <cell r="C228" t="str">
            <v>Lý Văn Lợi</v>
          </cell>
          <cell r="D228" t="str">
            <v>64DVCD01</v>
          </cell>
          <cell r="F228" t="str">
            <v>Lợi</v>
          </cell>
          <cell r="G228" t="str">
            <v xml:space="preserve">Lý Văn </v>
          </cell>
          <cell r="H228" t="str">
            <v>Nợ Học phí ( cấm thi)</v>
          </cell>
        </row>
        <row r="229">
          <cell r="B229" t="str">
            <v>64DVCD4016</v>
          </cell>
          <cell r="C229" t="str">
            <v>Nguyễn Thành Luân</v>
          </cell>
          <cell r="D229" t="str">
            <v>64DVCD01</v>
          </cell>
          <cell r="F229" t="str">
            <v>Luân</v>
          </cell>
          <cell r="G229" t="str">
            <v xml:space="preserve">Nguyễn Thành </v>
          </cell>
          <cell r="H229" t="str">
            <v>Nợ Học phí ( cấm thi)</v>
          </cell>
        </row>
        <row r="230">
          <cell r="B230" t="str">
            <v>64DVCD4040</v>
          </cell>
          <cell r="C230" t="str">
            <v>Lê Trung  Lượng</v>
          </cell>
          <cell r="D230" t="str">
            <v>64DVCD01</v>
          </cell>
          <cell r="F230" t="str">
            <v>Lượng</v>
          </cell>
          <cell r="G230" t="str">
            <v xml:space="preserve">Lê Trung  </v>
          </cell>
          <cell r="H230" t="str">
            <v>Nợ Học phí ( cấm thi)</v>
          </cell>
        </row>
        <row r="231">
          <cell r="B231" t="str">
            <v>64DVCD4017</v>
          </cell>
          <cell r="C231" t="str">
            <v>Bùi Hoàng Phong</v>
          </cell>
          <cell r="D231" t="str">
            <v>64DVCD01</v>
          </cell>
          <cell r="F231" t="str">
            <v>Phong</v>
          </cell>
          <cell r="G231" t="str">
            <v xml:space="preserve">Bùi Hoàng </v>
          </cell>
          <cell r="H231" t="str">
            <v>Nợ Học phí ( cấm thi)</v>
          </cell>
        </row>
        <row r="232">
          <cell r="B232" t="str">
            <v>64DVCD4018</v>
          </cell>
          <cell r="C232" t="str">
            <v>Phạm Mạnh Quân</v>
          </cell>
          <cell r="D232" t="str">
            <v>64DVCD01</v>
          </cell>
          <cell r="F232" t="str">
            <v>Quân</v>
          </cell>
          <cell r="G232" t="str">
            <v xml:space="preserve">Phạm Mạnh </v>
          </cell>
          <cell r="H232" t="str">
            <v>Nợ Học phí ( cấm thi)</v>
          </cell>
        </row>
        <row r="233">
          <cell r="B233" t="str">
            <v>64DVCD4019</v>
          </cell>
          <cell r="C233" t="str">
            <v>Trần Phúc Quý</v>
          </cell>
          <cell r="D233" t="str">
            <v>64DVCD01</v>
          </cell>
          <cell r="F233" t="str">
            <v>Quý</v>
          </cell>
          <cell r="G233" t="str">
            <v xml:space="preserve">Trần Phúc </v>
          </cell>
          <cell r="H233" t="str">
            <v>Nợ Học phí ( cấm thi)</v>
          </cell>
        </row>
        <row r="234">
          <cell r="B234" t="str">
            <v>64DVCD4022</v>
          </cell>
          <cell r="C234" t="str">
            <v>Nguyễn Tiến Thái</v>
          </cell>
          <cell r="D234" t="str">
            <v>64DVCD01</v>
          </cell>
          <cell r="F234" t="str">
            <v>Thái</v>
          </cell>
          <cell r="G234" t="str">
            <v xml:space="preserve">Nguyễn Tiến </v>
          </cell>
          <cell r="H234" t="str">
            <v>Nợ Học phí ( cấm thi)</v>
          </cell>
        </row>
        <row r="235">
          <cell r="B235" t="str">
            <v>64DVCD4020</v>
          </cell>
          <cell r="C235" t="str">
            <v>Nguyễn Tiến Thanh</v>
          </cell>
          <cell r="D235" t="str">
            <v>64DVCD01</v>
          </cell>
          <cell r="F235" t="str">
            <v>Thanh</v>
          </cell>
          <cell r="G235" t="str">
            <v xml:space="preserve">Nguyễn Tiến </v>
          </cell>
          <cell r="H235" t="str">
            <v>Nợ Học phí ( cấm thi)</v>
          </cell>
        </row>
        <row r="236">
          <cell r="B236" t="str">
            <v>64DVCD4041</v>
          </cell>
          <cell r="C236" t="str">
            <v>Nguyễn Công Thành</v>
          </cell>
          <cell r="D236" t="str">
            <v>64DVCD01</v>
          </cell>
          <cell r="F236" t="str">
            <v>Thành</v>
          </cell>
          <cell r="G236" t="str">
            <v xml:space="preserve">Nguyễn Công </v>
          </cell>
          <cell r="H236" t="str">
            <v>Nợ Học phí ( cấm thi)</v>
          </cell>
        </row>
        <row r="237">
          <cell r="B237" t="str">
            <v>64DVCD4021</v>
          </cell>
          <cell r="C237" t="str">
            <v>Nguyễn Viết Thành</v>
          </cell>
          <cell r="D237" t="str">
            <v>64DVCD01</v>
          </cell>
          <cell r="F237" t="str">
            <v>Thành</v>
          </cell>
          <cell r="G237" t="str">
            <v xml:space="preserve">Nguyễn Viết </v>
          </cell>
          <cell r="H237" t="str">
            <v>Nợ Học phí ( cấm thi)</v>
          </cell>
        </row>
        <row r="238">
          <cell r="B238" t="str">
            <v>64DVCD4023</v>
          </cell>
          <cell r="C238" t="str">
            <v>Đinh Quang Việt Thắng</v>
          </cell>
          <cell r="D238" t="str">
            <v>64DVCD01</v>
          </cell>
          <cell r="F238" t="str">
            <v>Thắng</v>
          </cell>
          <cell r="G238" t="str">
            <v xml:space="preserve">Đinh Quang Việt </v>
          </cell>
          <cell r="H238" t="str">
            <v>Nợ Học phí ( cấm thi)</v>
          </cell>
        </row>
        <row r="239">
          <cell r="B239" t="str">
            <v>64DVCD4024</v>
          </cell>
          <cell r="C239" t="str">
            <v>Nguyễn Văn Thế</v>
          </cell>
          <cell r="D239" t="str">
            <v>64DVCD01</v>
          </cell>
          <cell r="F239" t="str">
            <v>Thế</v>
          </cell>
          <cell r="G239" t="str">
            <v xml:space="preserve">Nguyễn Văn </v>
          </cell>
          <cell r="H239" t="str">
            <v>Nợ Học phí ( cấm thi)</v>
          </cell>
        </row>
        <row r="240">
          <cell r="B240" t="str">
            <v>64DVCD4025</v>
          </cell>
          <cell r="C240" t="str">
            <v>Trịnh Trường Thịnh</v>
          </cell>
          <cell r="D240" t="str">
            <v>64DVCD01</v>
          </cell>
          <cell r="F240" t="str">
            <v>Thịnh</v>
          </cell>
          <cell r="G240" t="str">
            <v xml:space="preserve">Trịnh Trường </v>
          </cell>
          <cell r="H240" t="str">
            <v>Nợ Học phí ( cấm thi)</v>
          </cell>
        </row>
        <row r="241">
          <cell r="B241" t="str">
            <v>64DVCD4031</v>
          </cell>
          <cell r="C241" t="str">
            <v>Trần Văn Thông</v>
          </cell>
          <cell r="D241" t="str">
            <v>64DVCD01</v>
          </cell>
          <cell r="F241" t="str">
            <v>Thông</v>
          </cell>
          <cell r="G241" t="str">
            <v xml:space="preserve">Trần Văn </v>
          </cell>
          <cell r="H241" t="str">
            <v>Nợ Học phí ( cấm thi)</v>
          </cell>
        </row>
        <row r="242">
          <cell r="B242" t="str">
            <v>64DVCD4026</v>
          </cell>
          <cell r="C242" t="str">
            <v>Nguyễn Việt Tiệp</v>
          </cell>
          <cell r="D242" t="str">
            <v>64DVCD01</v>
          </cell>
          <cell r="F242" t="str">
            <v>Tiệp</v>
          </cell>
          <cell r="G242" t="str">
            <v xml:space="preserve">Nguyễn Việt </v>
          </cell>
          <cell r="H242" t="str">
            <v>Nợ Học phí ( cấm thi)</v>
          </cell>
        </row>
        <row r="243">
          <cell r="B243" t="str">
            <v>64DVCD4027</v>
          </cell>
          <cell r="C243" t="str">
            <v>Nguyễn Văn Toàn</v>
          </cell>
          <cell r="D243" t="str">
            <v>64DVCD01</v>
          </cell>
          <cell r="F243" t="str">
            <v>Toàn</v>
          </cell>
          <cell r="G243" t="str">
            <v xml:space="preserve">Nguyễn Văn </v>
          </cell>
          <cell r="H243" t="str">
            <v>Nợ Học phí ( cấm thi)</v>
          </cell>
        </row>
        <row r="244">
          <cell r="B244" t="str">
            <v>64DVCD4028</v>
          </cell>
          <cell r="C244" t="str">
            <v>Lê Văn Tuấn</v>
          </cell>
          <cell r="D244" t="str">
            <v>64DVCD01</v>
          </cell>
          <cell r="F244" t="str">
            <v>Tuấn</v>
          </cell>
          <cell r="G244" t="str">
            <v xml:space="preserve">Lê Văn </v>
          </cell>
          <cell r="H244" t="str">
            <v>Nợ Học phí ( cấm thi)</v>
          </cell>
        </row>
        <row r="245">
          <cell r="B245" t="str">
            <v>64DVCD4029</v>
          </cell>
          <cell r="C245" t="str">
            <v>Nguyễn Minh Tuệ</v>
          </cell>
          <cell r="D245" t="str">
            <v>64DVCD01</v>
          </cell>
          <cell r="F245" t="str">
            <v>Tuệ</v>
          </cell>
          <cell r="G245" t="str">
            <v xml:space="preserve">Nguyễn Minh </v>
          </cell>
          <cell r="H245" t="str">
            <v>Nợ Học phí ( cấm thi)</v>
          </cell>
        </row>
        <row r="246">
          <cell r="B246" t="str">
            <v>64DVCD4030</v>
          </cell>
          <cell r="C246" t="str">
            <v>Phạm Văn Việt</v>
          </cell>
          <cell r="D246" t="str">
            <v>64DVCD01</v>
          </cell>
          <cell r="F246" t="str">
            <v>Việt</v>
          </cell>
          <cell r="G246" t="str">
            <v xml:space="preserve">Phạm Văn </v>
          </cell>
          <cell r="H246" t="str">
            <v>Nợ Học phí ( cấm thi)</v>
          </cell>
        </row>
        <row r="247">
          <cell r="B247" t="str">
            <v>65DCCA22703</v>
          </cell>
          <cell r="C247" t="str">
            <v>Nguyễn Văn Cảnh</v>
          </cell>
          <cell r="D247" t="str">
            <v>65DCCA21</v>
          </cell>
          <cell r="F247" t="str">
            <v>Cảnh</v>
          </cell>
          <cell r="G247" t="str">
            <v xml:space="preserve">Nguyễn Văn </v>
          </cell>
          <cell r="H247" t="str">
            <v>Nợ Học phí ( cấm thi)</v>
          </cell>
        </row>
        <row r="248">
          <cell r="B248" t="str">
            <v>64DCCA3028</v>
          </cell>
          <cell r="C248" t="str">
            <v>Trần Văn Cảnh</v>
          </cell>
          <cell r="D248" t="str">
            <v>65DCCA21</v>
          </cell>
          <cell r="F248" t="str">
            <v>Cảnh</v>
          </cell>
          <cell r="G248" t="str">
            <v xml:space="preserve">Trần Văn </v>
          </cell>
          <cell r="H248" t="str">
            <v>Nợ Học phí ( cấm thi)</v>
          </cell>
        </row>
        <row r="249">
          <cell r="B249" t="str">
            <v>65DCCA23845</v>
          </cell>
          <cell r="C249" t="str">
            <v>Đặng Thành Công</v>
          </cell>
          <cell r="D249" t="str">
            <v>65DCCA21</v>
          </cell>
          <cell r="F249" t="str">
            <v>Công</v>
          </cell>
          <cell r="G249" t="str">
            <v xml:space="preserve">Đặng Thành </v>
          </cell>
          <cell r="H249" t="str">
            <v>Nợ Học phí ( cấm thi)</v>
          </cell>
        </row>
        <row r="250">
          <cell r="B250" t="str">
            <v>65DCCA23520</v>
          </cell>
          <cell r="C250" t="str">
            <v>Nguyễn Văn Nghị</v>
          </cell>
          <cell r="D250" t="str">
            <v>65DCCA21</v>
          </cell>
          <cell r="F250" t="str">
            <v>Nghị</v>
          </cell>
          <cell r="G250" t="str">
            <v xml:space="preserve">Nguyễn Văn </v>
          </cell>
          <cell r="H250" t="str">
            <v>Nợ Học phí ( cấm thi)</v>
          </cell>
        </row>
        <row r="251">
          <cell r="B251" t="str">
            <v>65DCCA20531</v>
          </cell>
          <cell r="C251" t="str">
            <v>Lê Quang Quyền</v>
          </cell>
          <cell r="D251" t="str">
            <v>65DCCA21</v>
          </cell>
          <cell r="F251" t="str">
            <v>Quyền</v>
          </cell>
          <cell r="G251" t="str">
            <v xml:space="preserve">Lê Quang </v>
          </cell>
          <cell r="H251" t="str">
            <v>Nợ Học phí ( cấm thi)</v>
          </cell>
        </row>
        <row r="252">
          <cell r="B252" t="str">
            <v>65DCCA22700</v>
          </cell>
          <cell r="C252" t="str">
            <v>Mai Đăng Thành</v>
          </cell>
          <cell r="D252" t="str">
            <v>65DCCA21</v>
          </cell>
          <cell r="F252" t="str">
            <v>Thành</v>
          </cell>
          <cell r="G252" t="str">
            <v xml:space="preserve">Mai Đăng </v>
          </cell>
          <cell r="H252" t="str">
            <v>Nợ Học phí ( cấm thi)</v>
          </cell>
        </row>
        <row r="253">
          <cell r="B253" t="str">
            <v>65DCCC24071</v>
          </cell>
          <cell r="C253" t="str">
            <v>Đinh Khánh Duy</v>
          </cell>
          <cell r="D253" t="str">
            <v>65DCCC21</v>
          </cell>
          <cell r="F253" t="str">
            <v>Duy</v>
          </cell>
          <cell r="G253" t="str">
            <v xml:space="preserve">Đinh Khánh </v>
          </cell>
          <cell r="H253" t="str">
            <v>Nợ Học phí ( cấm thi)</v>
          </cell>
        </row>
        <row r="254">
          <cell r="B254" t="str">
            <v>65DCCC21732</v>
          </cell>
          <cell r="C254" t="str">
            <v>Bùi Quang Nhật</v>
          </cell>
          <cell r="D254" t="str">
            <v>65DCCC21</v>
          </cell>
          <cell r="F254" t="str">
            <v>Nhật</v>
          </cell>
          <cell r="G254" t="str">
            <v xml:space="preserve">Bùi Quang </v>
          </cell>
          <cell r="H254" t="str">
            <v>Nợ Học phí ( cấm thi)</v>
          </cell>
        </row>
        <row r="255">
          <cell r="B255" t="str">
            <v>65DCCA22814</v>
          </cell>
          <cell r="C255" t="str">
            <v>Hoàng Ngọc Minh</v>
          </cell>
          <cell r="D255" t="str">
            <v>65DCCDA1</v>
          </cell>
          <cell r="F255" t="str">
            <v>Minh</v>
          </cell>
          <cell r="G255" t="str">
            <v xml:space="preserve">Hoàng Ngọc </v>
          </cell>
          <cell r="H255" t="str">
            <v>Nợ Học phí ( cấm thi)</v>
          </cell>
        </row>
        <row r="256">
          <cell r="B256" t="str">
            <v>65DCCA23352</v>
          </cell>
          <cell r="C256" t="str">
            <v>Nguyễn Như Tuyến</v>
          </cell>
          <cell r="D256" t="str">
            <v>65DCCDA1</v>
          </cell>
          <cell r="F256" t="str">
            <v>Tuyến</v>
          </cell>
          <cell r="G256" t="str">
            <v xml:space="preserve">Nguyễn Như </v>
          </cell>
          <cell r="H256" t="str">
            <v>Nợ Học phí ( cấm thi)</v>
          </cell>
        </row>
        <row r="257">
          <cell r="B257" t="str">
            <v>65DCDB21722</v>
          </cell>
          <cell r="C257" t="str">
            <v>Phạm Duy Vũ</v>
          </cell>
          <cell r="D257" t="str">
            <v>65DCCDA1</v>
          </cell>
          <cell r="F257" t="str">
            <v>Vũ</v>
          </cell>
          <cell r="G257" t="str">
            <v xml:space="preserve">Phạm Duy </v>
          </cell>
          <cell r="H257" t="str">
            <v>Nợ Học phí ( cấm thi)</v>
          </cell>
        </row>
        <row r="258">
          <cell r="B258" t="str">
            <v>65DCCD22041</v>
          </cell>
          <cell r="C258" t="str">
            <v>Nguyễn Văn Chung</v>
          </cell>
          <cell r="D258" t="str">
            <v>65DCCD21</v>
          </cell>
          <cell r="F258" t="str">
            <v>Chung</v>
          </cell>
          <cell r="G258" t="str">
            <v xml:space="preserve">Nguyễn Văn </v>
          </cell>
          <cell r="H258" t="str">
            <v>Nợ Học phí ( cấm thi)</v>
          </cell>
        </row>
        <row r="259">
          <cell r="B259" t="str">
            <v>65DCCD22026</v>
          </cell>
          <cell r="C259" t="str">
            <v>Phạm Văn Diễn</v>
          </cell>
          <cell r="D259" t="str">
            <v>65DCCD21</v>
          </cell>
          <cell r="F259" t="str">
            <v>Diễn</v>
          </cell>
          <cell r="G259" t="str">
            <v xml:space="preserve">Phạm Văn </v>
          </cell>
          <cell r="H259" t="str">
            <v>Nợ Học phí ( cấm thi)</v>
          </cell>
        </row>
        <row r="260">
          <cell r="B260" t="str">
            <v>65DCCD30921</v>
          </cell>
          <cell r="C260" t="str">
            <v>Vương Đức Hoàng</v>
          </cell>
          <cell r="D260" t="str">
            <v>65DCCD21</v>
          </cell>
          <cell r="F260" t="str">
            <v>Hoàng</v>
          </cell>
          <cell r="G260" t="str">
            <v xml:space="preserve">Vương Đức </v>
          </cell>
          <cell r="H260" t="str">
            <v>Nợ Học phí ( cấm thi)</v>
          </cell>
        </row>
        <row r="261">
          <cell r="B261" t="str">
            <v>65DCCD21677</v>
          </cell>
          <cell r="C261" t="str">
            <v>Nguyễn Trung Kiên</v>
          </cell>
          <cell r="D261" t="str">
            <v>65DCCD21</v>
          </cell>
          <cell r="F261" t="str">
            <v>Kiên</v>
          </cell>
          <cell r="G261" t="str">
            <v xml:space="preserve">Nguyễn Trung </v>
          </cell>
          <cell r="H261" t="str">
            <v>Nợ Học phí ( cấm thi)</v>
          </cell>
        </row>
        <row r="262">
          <cell r="B262" t="str">
            <v>65DCCD20470</v>
          </cell>
          <cell r="C262" t="str">
            <v>Chu Văn Lăng</v>
          </cell>
          <cell r="D262" t="str">
            <v>65DCCD21</v>
          </cell>
          <cell r="F262" t="str">
            <v>Lăng</v>
          </cell>
          <cell r="G262" t="str">
            <v xml:space="preserve">Chu Văn </v>
          </cell>
          <cell r="H262" t="str">
            <v>Nợ Học phí ( cấm thi)</v>
          </cell>
        </row>
        <row r="263">
          <cell r="B263" t="str">
            <v>65DCCD20381</v>
          </cell>
          <cell r="C263" t="str">
            <v>Nguyễn Phương Nam</v>
          </cell>
          <cell r="D263" t="str">
            <v>65DCCD21</v>
          </cell>
          <cell r="F263" t="str">
            <v>Nam</v>
          </cell>
          <cell r="G263" t="str">
            <v xml:space="preserve">Nguyễn Phương </v>
          </cell>
          <cell r="H263" t="str">
            <v>Nợ Học phí ( cấm thi)</v>
          </cell>
        </row>
        <row r="264">
          <cell r="B264" t="str">
            <v>65DCCD20451</v>
          </cell>
          <cell r="C264" t="str">
            <v>Nguyễn Doãn Quỳnh</v>
          </cell>
          <cell r="D264" t="str">
            <v>65DCCD21</v>
          </cell>
          <cell r="F264" t="str">
            <v>Quỳnh</v>
          </cell>
          <cell r="G264" t="str">
            <v xml:space="preserve">Nguyễn Doãn </v>
          </cell>
          <cell r="H264" t="str">
            <v>Nợ Học phí ( cấm thi)</v>
          </cell>
        </row>
        <row r="265">
          <cell r="B265" t="str">
            <v>65DCCD21697</v>
          </cell>
          <cell r="C265" t="str">
            <v>Nguyễn Đình Toàn</v>
          </cell>
          <cell r="D265" t="str">
            <v>65DCCD21</v>
          </cell>
          <cell r="F265" t="str">
            <v>Toàn</v>
          </cell>
          <cell r="G265" t="str">
            <v xml:space="preserve">Nguyễn Đình </v>
          </cell>
          <cell r="H265" t="str">
            <v>Nợ Học phí ( cấm thi)</v>
          </cell>
        </row>
        <row r="266">
          <cell r="B266" t="str">
            <v>64DCCD1253</v>
          </cell>
          <cell r="C266" t="str">
            <v>Lê Anh Tuấn</v>
          </cell>
          <cell r="D266" t="str">
            <v>65DCCD21</v>
          </cell>
          <cell r="F266" t="str">
            <v>Tuấn</v>
          </cell>
          <cell r="G266" t="str">
            <v xml:space="preserve">Lê Anh </v>
          </cell>
        </row>
        <row r="267">
          <cell r="B267" t="str">
            <v>65DCCD22025</v>
          </cell>
          <cell r="C267" t="str">
            <v>Phạm Quang Vũ</v>
          </cell>
          <cell r="D267" t="str">
            <v>65DCCD21</v>
          </cell>
          <cell r="F267" t="str">
            <v>Vũ</v>
          </cell>
          <cell r="G267" t="str">
            <v xml:space="preserve">Phạm Quang </v>
          </cell>
          <cell r="H267" t="str">
            <v>Nợ Học phí ( cấm thi)</v>
          </cell>
        </row>
        <row r="268">
          <cell r="B268" t="str">
            <v>65DCCD20468</v>
          </cell>
          <cell r="C268" t="str">
            <v>Vũ Huy Hùng</v>
          </cell>
          <cell r="D268" t="str">
            <v>65DCCD22</v>
          </cell>
          <cell r="F268" t="str">
            <v>Hùng</v>
          </cell>
          <cell r="G268" t="str">
            <v xml:space="preserve">Vũ Huy </v>
          </cell>
        </row>
        <row r="269">
          <cell r="B269" t="str">
            <v>65DCCD20485</v>
          </cell>
          <cell r="C269" t="str">
            <v>Phạm Văn Mạnh</v>
          </cell>
          <cell r="D269" t="str">
            <v>65DCCD22</v>
          </cell>
          <cell r="F269" t="str">
            <v>Mạnh</v>
          </cell>
          <cell r="G269" t="str">
            <v xml:space="preserve">Phạm Văn </v>
          </cell>
        </row>
        <row r="270">
          <cell r="B270" t="str">
            <v>65DCCD23506</v>
          </cell>
          <cell r="C270" t="str">
            <v>Nguyễn Văn Sinh</v>
          </cell>
          <cell r="D270" t="str">
            <v>65DCCD22</v>
          </cell>
          <cell r="F270" t="str">
            <v>Sinh</v>
          </cell>
          <cell r="G270" t="str">
            <v xml:space="preserve">Nguyễn Văn </v>
          </cell>
        </row>
        <row r="271">
          <cell r="B271" t="str">
            <v>65DCCD21678</v>
          </cell>
          <cell r="C271" t="str">
            <v>Doãn Hồng Thắng</v>
          </cell>
          <cell r="D271" t="str">
            <v>65DCCD22</v>
          </cell>
          <cell r="F271" t="str">
            <v>Thắng</v>
          </cell>
          <cell r="G271" t="str">
            <v xml:space="preserve">Doãn Hồng </v>
          </cell>
          <cell r="H271" t="str">
            <v>Nợ Học phí ( cấm thi)</v>
          </cell>
        </row>
        <row r="272">
          <cell r="B272" t="str">
            <v>65DCCD21709</v>
          </cell>
          <cell r="C272" t="str">
            <v>Nguyễn Ngọc Anh</v>
          </cell>
          <cell r="D272" t="str">
            <v>65DCCD23</v>
          </cell>
          <cell r="F272" t="str">
            <v>Anh</v>
          </cell>
          <cell r="G272" t="str">
            <v xml:space="preserve">Nguyễn Ngọc </v>
          </cell>
          <cell r="H272" t="str">
            <v>Nợ Học phí ( cấm thi)</v>
          </cell>
        </row>
        <row r="273">
          <cell r="B273" t="str">
            <v>65DCCD22423</v>
          </cell>
          <cell r="C273" t="str">
            <v>Trần Hữu Chính</v>
          </cell>
          <cell r="D273" t="str">
            <v>65DCCD23</v>
          </cell>
          <cell r="F273" t="str">
            <v>Chính</v>
          </cell>
          <cell r="G273" t="str">
            <v xml:space="preserve">Trần Hữu </v>
          </cell>
          <cell r="H273" t="str">
            <v>Nợ Học phí ( cấm thi)</v>
          </cell>
        </row>
        <row r="274">
          <cell r="B274" t="str">
            <v>65DCCD23500</v>
          </cell>
          <cell r="C274" t="str">
            <v>Quách Văn Công</v>
          </cell>
          <cell r="D274" t="str">
            <v>65DCCD23</v>
          </cell>
          <cell r="F274" t="str">
            <v>Công</v>
          </cell>
          <cell r="G274" t="str">
            <v xml:space="preserve">Quách Văn </v>
          </cell>
          <cell r="H274" t="str">
            <v>Nợ Học phí ( cấm thi)</v>
          </cell>
        </row>
        <row r="275">
          <cell r="B275" t="str">
            <v>65DCCD22801</v>
          </cell>
          <cell r="C275" t="str">
            <v>Đỗ Đình Đông</v>
          </cell>
          <cell r="D275" t="str">
            <v>65DCCD23</v>
          </cell>
          <cell r="F275" t="str">
            <v>Đông</v>
          </cell>
          <cell r="G275" t="str">
            <v xml:space="preserve">Đỗ Đình </v>
          </cell>
          <cell r="H275" t="str">
            <v>Nợ Học phí ( cấm thi)</v>
          </cell>
        </row>
        <row r="276">
          <cell r="B276" t="str">
            <v>65DCCD23066</v>
          </cell>
          <cell r="C276" t="str">
            <v>Nguyễn Quốc Kiên</v>
          </cell>
          <cell r="D276" t="str">
            <v>65DCCD23</v>
          </cell>
          <cell r="F276" t="str">
            <v>Kiên</v>
          </cell>
          <cell r="G276" t="str">
            <v xml:space="preserve">Nguyễn Quốc </v>
          </cell>
          <cell r="H276" t="str">
            <v>Nợ Học phí ( cấm thi)</v>
          </cell>
        </row>
        <row r="277">
          <cell r="B277" t="str">
            <v>65DCCD23056</v>
          </cell>
          <cell r="C277" t="str">
            <v>Võ Hồng Phúc</v>
          </cell>
          <cell r="D277" t="str">
            <v>65DCCD23</v>
          </cell>
          <cell r="F277" t="str">
            <v>Phúc</v>
          </cell>
          <cell r="G277" t="str">
            <v xml:space="preserve">Võ Hồng </v>
          </cell>
          <cell r="H277" t="str">
            <v>Nợ Học phí ( cấm thi)</v>
          </cell>
        </row>
        <row r="278">
          <cell r="B278" t="str">
            <v>65DCCD23060</v>
          </cell>
          <cell r="C278" t="str">
            <v>Hoàng Đức Sơn</v>
          </cell>
          <cell r="D278" t="str">
            <v>65DCCD23</v>
          </cell>
          <cell r="F278" t="str">
            <v>Sơn</v>
          </cell>
          <cell r="G278" t="str">
            <v xml:space="preserve">Hoàng Đức </v>
          </cell>
          <cell r="H278" t="str">
            <v>Nợ Học phí ( cấm thi)</v>
          </cell>
        </row>
        <row r="279">
          <cell r="B279" t="str">
            <v>65DCCS20664</v>
          </cell>
          <cell r="C279" t="str">
            <v>Trần Trọng Kiên</v>
          </cell>
          <cell r="D279" t="str">
            <v>65DCCS21</v>
          </cell>
          <cell r="F279" t="str">
            <v>Kiên</v>
          </cell>
          <cell r="G279" t="str">
            <v xml:space="preserve">Trần Trọng </v>
          </cell>
          <cell r="H279" t="str">
            <v>Nợ Học phí ( cấm thi)</v>
          </cell>
        </row>
        <row r="280">
          <cell r="B280" t="str">
            <v>65DCCS20647</v>
          </cell>
          <cell r="C280" t="str">
            <v>Trương Đức Long</v>
          </cell>
          <cell r="D280" t="str">
            <v>65DCCS21</v>
          </cell>
          <cell r="F280" t="str">
            <v>Long</v>
          </cell>
          <cell r="G280" t="str">
            <v xml:space="preserve">Trương Đức </v>
          </cell>
          <cell r="H280" t="str">
            <v>Nợ Học phí ( cấm thi)</v>
          </cell>
        </row>
        <row r="281">
          <cell r="B281" t="str">
            <v>65DCCS20457</v>
          </cell>
          <cell r="C281" t="str">
            <v>Ngô Văn Tiến</v>
          </cell>
          <cell r="D281" t="str">
            <v>65DCCS21</v>
          </cell>
          <cell r="F281" t="str">
            <v>Tiến</v>
          </cell>
          <cell r="G281" t="str">
            <v xml:space="preserve">Ngô Văn </v>
          </cell>
          <cell r="H281" t="str">
            <v>Nợ Học phí ( cấm thi)</v>
          </cell>
        </row>
        <row r="282">
          <cell r="B282" t="str">
            <v>65DCDB21727</v>
          </cell>
          <cell r="C282" t="str">
            <v>Lương Công Bằng</v>
          </cell>
          <cell r="D282" t="str">
            <v>65DCDB21</v>
          </cell>
          <cell r="F282" t="str">
            <v>Bằng</v>
          </cell>
          <cell r="G282" t="str">
            <v xml:space="preserve">Lương Công </v>
          </cell>
          <cell r="H282" t="str">
            <v>Nợ Học phí ( cấm thi)</v>
          </cell>
        </row>
        <row r="283">
          <cell r="B283" t="str">
            <v>65DCDB20615</v>
          </cell>
          <cell r="C283" t="str">
            <v>Đỗ Đình Dân</v>
          </cell>
          <cell r="D283" t="str">
            <v>65DCDB21</v>
          </cell>
          <cell r="F283" t="str">
            <v>Dân</v>
          </cell>
          <cell r="G283" t="str">
            <v xml:space="preserve">Đỗ Đình </v>
          </cell>
          <cell r="H283" t="str">
            <v>Nợ Học phí ( cấm thi)</v>
          </cell>
        </row>
        <row r="284">
          <cell r="B284" t="str">
            <v>65DCDB20539</v>
          </cell>
          <cell r="C284" t="str">
            <v>Nguyễn Thành Luân</v>
          </cell>
          <cell r="D284" t="str">
            <v>65DCDB21</v>
          </cell>
          <cell r="F284" t="str">
            <v>Luân</v>
          </cell>
          <cell r="G284" t="str">
            <v xml:space="preserve">Nguyễn Thành </v>
          </cell>
          <cell r="H284" t="str">
            <v>Nợ Học phí ( cấm thi)</v>
          </cell>
        </row>
        <row r="285">
          <cell r="B285" t="str">
            <v>65DCDB20611</v>
          </cell>
          <cell r="C285" t="str">
            <v>Nguyễn Trung Thực</v>
          </cell>
          <cell r="D285" t="str">
            <v>65DCDB21</v>
          </cell>
          <cell r="F285" t="str">
            <v>Thực</v>
          </cell>
          <cell r="G285" t="str">
            <v xml:space="preserve">Nguyễn Trung </v>
          </cell>
          <cell r="H285" t="str">
            <v>Nợ Học phí ( cấm thi)</v>
          </cell>
        </row>
        <row r="286">
          <cell r="B286" t="str">
            <v>65DCDB20621</v>
          </cell>
          <cell r="C286" t="str">
            <v>Nguyễn Văn Hải</v>
          </cell>
          <cell r="D286" t="str">
            <v>65DCDB22</v>
          </cell>
          <cell r="F286" t="str">
            <v>Hải</v>
          </cell>
          <cell r="G286" t="str">
            <v xml:space="preserve">Nguyễn Văn </v>
          </cell>
          <cell r="H286" t="str">
            <v>Nợ Học phí ( cấm thi)</v>
          </cell>
        </row>
        <row r="287">
          <cell r="B287" t="str">
            <v>65DCDB20582</v>
          </cell>
          <cell r="C287" t="str">
            <v>Trần Văn Hải</v>
          </cell>
          <cell r="D287" t="str">
            <v>65DCDB22</v>
          </cell>
          <cell r="F287" t="str">
            <v>Hải</v>
          </cell>
          <cell r="G287" t="str">
            <v xml:space="preserve">Trần Văn </v>
          </cell>
          <cell r="H287" t="str">
            <v>Nợ Học phí ( cấm thi)</v>
          </cell>
        </row>
        <row r="288">
          <cell r="B288" t="str">
            <v>65DCDB20613</v>
          </cell>
          <cell r="C288" t="str">
            <v>Trần Văn Hậu</v>
          </cell>
          <cell r="D288" t="str">
            <v>65DCDB22</v>
          </cell>
          <cell r="F288" t="str">
            <v>Hậu</v>
          </cell>
          <cell r="G288" t="str">
            <v xml:space="preserve">Trần Văn </v>
          </cell>
          <cell r="H288" t="str">
            <v>Nợ Học phí ( cấm thi)</v>
          </cell>
        </row>
        <row r="289">
          <cell r="B289" t="str">
            <v>65DCDB20590</v>
          </cell>
          <cell r="C289" t="str">
            <v>Vũ Mạnh Hiếu</v>
          </cell>
          <cell r="D289" t="str">
            <v>65DCDB22</v>
          </cell>
          <cell r="F289" t="str">
            <v>Hiếu</v>
          </cell>
          <cell r="G289" t="str">
            <v xml:space="preserve">Vũ Mạnh </v>
          </cell>
          <cell r="H289" t="str">
            <v>Nợ Học phí ( cấm thi)</v>
          </cell>
        </row>
        <row r="290">
          <cell r="B290" t="str">
            <v>65DCDB20616</v>
          </cell>
          <cell r="C290" t="str">
            <v>Vũ Minh Phương</v>
          </cell>
          <cell r="D290" t="str">
            <v>65DCDB22</v>
          </cell>
          <cell r="F290" t="str">
            <v>Phương</v>
          </cell>
          <cell r="G290" t="str">
            <v xml:space="preserve">Vũ Minh </v>
          </cell>
          <cell r="H290" t="str">
            <v>Nợ Học phí ( cấm thi)</v>
          </cell>
        </row>
        <row r="291">
          <cell r="B291" t="str">
            <v>65DCDB20553</v>
          </cell>
          <cell r="C291" t="str">
            <v>Đỗ Tuấn Anh</v>
          </cell>
          <cell r="D291" t="str">
            <v>65DCDB23</v>
          </cell>
          <cell r="F291" t="str">
            <v>Anh</v>
          </cell>
          <cell r="G291" t="str">
            <v xml:space="preserve">Đỗ Tuấn </v>
          </cell>
          <cell r="H291" t="str">
            <v>Nợ Học phí ( cấm thi)</v>
          </cell>
        </row>
        <row r="292">
          <cell r="B292" t="str">
            <v>65DCDB23529</v>
          </cell>
          <cell r="C292" t="str">
            <v>Nguyễn Công Danh</v>
          </cell>
          <cell r="D292" t="str">
            <v>65DCDB23</v>
          </cell>
          <cell r="F292" t="str">
            <v>Danh</v>
          </cell>
          <cell r="G292" t="str">
            <v xml:space="preserve">Nguyễn Công </v>
          </cell>
          <cell r="H292" t="str">
            <v>Nợ Học phí ( cấm thi)</v>
          </cell>
        </row>
        <row r="293">
          <cell r="B293" t="str">
            <v>65DCDB23525</v>
          </cell>
          <cell r="C293" t="str">
            <v>Tô Văn Đạt</v>
          </cell>
          <cell r="D293" t="str">
            <v>65DCDB23</v>
          </cell>
          <cell r="F293" t="str">
            <v>Đạt</v>
          </cell>
          <cell r="G293" t="str">
            <v xml:space="preserve">Tô Văn </v>
          </cell>
          <cell r="H293" t="str">
            <v>Nợ Học phí ( cấm thi)</v>
          </cell>
        </row>
        <row r="294">
          <cell r="B294" t="str">
            <v>65DCDB20563</v>
          </cell>
          <cell r="C294" t="str">
            <v>An Trung Vinh</v>
          </cell>
          <cell r="D294" t="str">
            <v>65DCDB23</v>
          </cell>
          <cell r="F294" t="str">
            <v>Vinh</v>
          </cell>
          <cell r="G294" t="str">
            <v xml:space="preserve">An Trung </v>
          </cell>
          <cell r="H294" t="str">
            <v>Nợ Học phí ( cấm thi)</v>
          </cell>
        </row>
        <row r="295">
          <cell r="B295" t="str">
            <v>65DCDD20315</v>
          </cell>
          <cell r="C295" t="str">
            <v>Nguyễn Quý Đạo</v>
          </cell>
          <cell r="D295" t="str">
            <v>65DCDD21</v>
          </cell>
          <cell r="F295" t="str">
            <v>Đạo</v>
          </cell>
          <cell r="G295" t="str">
            <v xml:space="preserve">Nguyễn Quý </v>
          </cell>
          <cell r="H295" t="str">
            <v>Nợ Học phí ( cấm thi)</v>
          </cell>
        </row>
        <row r="296">
          <cell r="B296" t="str">
            <v>65DCDD20322</v>
          </cell>
          <cell r="C296" t="str">
            <v>Nguyễn Đặng Ngọc Sơn</v>
          </cell>
          <cell r="D296" t="str">
            <v>65DCDD21</v>
          </cell>
          <cell r="F296" t="str">
            <v>Sơn</v>
          </cell>
          <cell r="G296" t="str">
            <v xml:space="preserve">Nguyễn Đặng Ngọc </v>
          </cell>
          <cell r="H296" t="str">
            <v>Nợ Học phí ( cấm thi)</v>
          </cell>
        </row>
        <row r="297">
          <cell r="B297" t="str">
            <v>65DCDD20353</v>
          </cell>
          <cell r="C297" t="str">
            <v>Nguyễn Anh Tuấn</v>
          </cell>
          <cell r="D297" t="str">
            <v>65DCDD21</v>
          </cell>
          <cell r="F297" t="str">
            <v>Tuấn</v>
          </cell>
          <cell r="G297" t="str">
            <v xml:space="preserve">Nguyễn Anh </v>
          </cell>
          <cell r="H297" t="str">
            <v>Nợ Học phí ( cấm thi)</v>
          </cell>
        </row>
        <row r="298">
          <cell r="B298" t="str">
            <v>65DCDD22389</v>
          </cell>
          <cell r="C298" t="str">
            <v>Nguyễn Đức Tùng</v>
          </cell>
          <cell r="D298" t="str">
            <v>65DCDD21</v>
          </cell>
          <cell r="F298" t="str">
            <v>Tùng</v>
          </cell>
          <cell r="G298" t="str">
            <v xml:space="preserve">Nguyễn Đức </v>
          </cell>
          <cell r="H298" t="str">
            <v>Nợ Học phí ( cấm thi)</v>
          </cell>
        </row>
        <row r="299">
          <cell r="B299" t="str">
            <v>65DCDD23093</v>
          </cell>
          <cell r="C299" t="str">
            <v>Hoàng Văn Hùng</v>
          </cell>
          <cell r="D299" t="str">
            <v>65DCDD22</v>
          </cell>
          <cell r="F299" t="str">
            <v>Hùng</v>
          </cell>
          <cell r="G299" t="str">
            <v xml:space="preserve">Hoàng Văn </v>
          </cell>
          <cell r="H299" t="str">
            <v>Nợ Học phí ( cấm thi)</v>
          </cell>
        </row>
        <row r="300">
          <cell r="B300" t="str">
            <v>65DCDM24283</v>
          </cell>
          <cell r="C300" t="str">
            <v>Nguyễn Minh Tuấn</v>
          </cell>
          <cell r="D300" t="str">
            <v>65DCDM21</v>
          </cell>
          <cell r="F300" t="str">
            <v>Tuấn</v>
          </cell>
          <cell r="G300" t="str">
            <v xml:space="preserve">Nguyễn Minh </v>
          </cell>
          <cell r="H300" t="str">
            <v>Nợ Học phí ( cấm thi)</v>
          </cell>
        </row>
        <row r="301">
          <cell r="B301" t="str">
            <v>65DCDT21406</v>
          </cell>
          <cell r="C301" t="str">
            <v>Đỗ Ngọc Chín</v>
          </cell>
          <cell r="D301" t="str">
            <v>65DCDT21</v>
          </cell>
          <cell r="F301" t="str">
            <v>Chín</v>
          </cell>
          <cell r="G301" t="str">
            <v xml:space="preserve">Đỗ Ngọc </v>
          </cell>
          <cell r="H301" t="str">
            <v>Nợ Học phí ( cấm thi)</v>
          </cell>
        </row>
        <row r="302">
          <cell r="B302" t="str">
            <v>65DCDT21381</v>
          </cell>
          <cell r="C302" t="str">
            <v>Nguyễn Trung Kiên</v>
          </cell>
          <cell r="D302" t="str">
            <v>65DCDT21</v>
          </cell>
          <cell r="F302" t="str">
            <v>Kiên</v>
          </cell>
          <cell r="G302" t="str">
            <v xml:space="preserve">Nguyễn Trung </v>
          </cell>
          <cell r="H302" t="str">
            <v>Nợ Học phí ( cấm thi)</v>
          </cell>
        </row>
        <row r="303">
          <cell r="B303" t="str">
            <v>65DCDT22589</v>
          </cell>
          <cell r="C303" t="str">
            <v>Phạm Thị Hồng Ngọc</v>
          </cell>
          <cell r="D303" t="str">
            <v>65DCDT22</v>
          </cell>
          <cell r="F303" t="str">
            <v>Ngọc</v>
          </cell>
          <cell r="G303" t="str">
            <v xml:space="preserve">Phạm Thị Hồng </v>
          </cell>
          <cell r="H303" t="str">
            <v>Nợ Học phí ( cấm thi)</v>
          </cell>
        </row>
        <row r="304">
          <cell r="B304" t="str">
            <v>65DCDT21348</v>
          </cell>
          <cell r="C304" t="str">
            <v>Nguyễn Trung Thông</v>
          </cell>
          <cell r="D304" t="str">
            <v>65DCDT22</v>
          </cell>
          <cell r="F304" t="str">
            <v>Thông</v>
          </cell>
          <cell r="G304" t="str">
            <v xml:space="preserve">Nguyễn Trung </v>
          </cell>
          <cell r="H304" t="str">
            <v>Nợ Học phí ( cấm thi)</v>
          </cell>
        </row>
        <row r="305">
          <cell r="B305" t="str">
            <v>65DCDT22569</v>
          </cell>
          <cell r="C305" t="str">
            <v>Bùi Thanh Tùng</v>
          </cell>
          <cell r="D305" t="str">
            <v>65DCDT22</v>
          </cell>
          <cell r="F305" t="str">
            <v>Tùng</v>
          </cell>
          <cell r="G305" t="str">
            <v xml:space="preserve">Bùi Thanh </v>
          </cell>
          <cell r="H305" t="str">
            <v>Nợ Học phí ( cấm thi)</v>
          </cell>
        </row>
        <row r="306">
          <cell r="F306" t="e">
            <v>#VALUE!</v>
          </cell>
          <cell r="G306" t="e">
            <v>#VALUE!</v>
          </cell>
          <cell r="H306" t="str">
            <v>Nợ Học phí ( cấm thi)</v>
          </cell>
        </row>
        <row r="307">
          <cell r="B307" t="str">
            <v>65DCDT24158</v>
          </cell>
          <cell r="C307" t="str">
            <v>Nguyễn Văn Đoàn</v>
          </cell>
          <cell r="D307" t="str">
            <v>65DCDT23</v>
          </cell>
          <cell r="F307" t="str">
            <v>Đoàn</v>
          </cell>
          <cell r="G307" t="str">
            <v xml:space="preserve">Nguyễn Văn </v>
          </cell>
          <cell r="H307" t="str">
            <v>Nợ Học phí ( cấm thi)</v>
          </cell>
        </row>
        <row r="308">
          <cell r="F308" t="e">
            <v>#VALUE!</v>
          </cell>
          <cell r="G308" t="e">
            <v>#VALUE!</v>
          </cell>
          <cell r="H308" t="str">
            <v>Nợ Học phí ( cấm thi)</v>
          </cell>
        </row>
        <row r="309">
          <cell r="B309" t="str">
            <v>65DCDT11416</v>
          </cell>
          <cell r="C309" t="str">
            <v>Tạ Quang Hiếu</v>
          </cell>
          <cell r="D309" t="str">
            <v>65DCDT23</v>
          </cell>
          <cell r="F309" t="str">
            <v>Hiếu</v>
          </cell>
          <cell r="G309" t="str">
            <v xml:space="preserve">Tạ Quang </v>
          </cell>
          <cell r="H309" t="str">
            <v>Nợ Học phí ( cấm thi)</v>
          </cell>
        </row>
        <row r="310">
          <cell r="B310" t="str">
            <v>65DCDT22983</v>
          </cell>
          <cell r="C310" t="str">
            <v>Bùi Ngọc Hưng</v>
          </cell>
          <cell r="D310" t="str">
            <v>65DCDT23</v>
          </cell>
          <cell r="F310" t="str">
            <v>Hưng</v>
          </cell>
          <cell r="G310" t="str">
            <v xml:space="preserve">Bùi Ngọc </v>
          </cell>
          <cell r="H310" t="str">
            <v>Nợ Học phí ( cấm thi)</v>
          </cell>
        </row>
        <row r="311">
          <cell r="B311" t="str">
            <v>65DCHT20246</v>
          </cell>
          <cell r="C311" t="str">
            <v>Nguyễn Thị Hiền</v>
          </cell>
          <cell r="D311" t="str">
            <v>65DCHT21</v>
          </cell>
          <cell r="F311" t="str">
            <v>Hiền</v>
          </cell>
          <cell r="G311" t="str">
            <v xml:space="preserve">Nguyễn Thị </v>
          </cell>
          <cell r="H311" t="str">
            <v>Nợ Học phí ( cấm thi)</v>
          </cell>
        </row>
        <row r="312">
          <cell r="B312" t="str">
            <v>65DCHT21970</v>
          </cell>
          <cell r="C312" t="str">
            <v>Nguyễn Đức Lợi</v>
          </cell>
          <cell r="D312" t="str">
            <v>65DCHT21</v>
          </cell>
          <cell r="F312" t="str">
            <v>Lợi</v>
          </cell>
          <cell r="G312" t="str">
            <v xml:space="preserve">Nguyễn Đức </v>
          </cell>
          <cell r="H312" t="str">
            <v>Nợ Học phí ( cấm thi)</v>
          </cell>
        </row>
        <row r="313">
          <cell r="B313" t="str">
            <v>65DCHT22375</v>
          </cell>
          <cell r="C313" t="str">
            <v>Nguyễn Trọng Nhân</v>
          </cell>
          <cell r="D313" t="str">
            <v>65DCHT21</v>
          </cell>
          <cell r="F313" t="str">
            <v>Nhân</v>
          </cell>
          <cell r="G313" t="str">
            <v xml:space="preserve">Nguyễn Trọng </v>
          </cell>
          <cell r="H313" t="str">
            <v>Nợ Học phí ( cấm thi)</v>
          </cell>
        </row>
        <row r="314">
          <cell r="B314" t="str">
            <v>65DCHT22374</v>
          </cell>
          <cell r="C314" t="str">
            <v>Trần Như Phụng</v>
          </cell>
          <cell r="D314" t="str">
            <v>65DCHT21</v>
          </cell>
          <cell r="F314" t="str">
            <v>Phụng</v>
          </cell>
          <cell r="G314" t="str">
            <v xml:space="preserve">Trần Như </v>
          </cell>
          <cell r="H314" t="str">
            <v>Nợ Học phí ( cấm thi)</v>
          </cell>
        </row>
        <row r="315">
          <cell r="B315" t="str">
            <v>65DCHT20268</v>
          </cell>
          <cell r="C315" t="str">
            <v>Vũ Thị Kim Thanh</v>
          </cell>
          <cell r="D315" t="str">
            <v>65DCHT21</v>
          </cell>
          <cell r="F315" t="str">
            <v>Thanh</v>
          </cell>
          <cell r="G315" t="str">
            <v xml:space="preserve">Vũ Thị Kim </v>
          </cell>
          <cell r="H315" t="str">
            <v>Nợ Học phí ( cấm thi)</v>
          </cell>
        </row>
        <row r="316">
          <cell r="B316" t="str">
            <v>65DCHT20265</v>
          </cell>
          <cell r="C316" t="str">
            <v>Phan Khánh Linh</v>
          </cell>
          <cell r="D316" t="str">
            <v>65DCHT22</v>
          </cell>
          <cell r="F316" t="str">
            <v>Linh</v>
          </cell>
          <cell r="G316" t="str">
            <v xml:space="preserve">Phan Khánh </v>
          </cell>
          <cell r="H316" t="str">
            <v>Nợ Học phí ( cấm thi)</v>
          </cell>
        </row>
        <row r="317">
          <cell r="B317" t="str">
            <v>65DCHT21617</v>
          </cell>
          <cell r="C317" t="str">
            <v>Hoàng Trung Thành</v>
          </cell>
          <cell r="D317" t="str">
            <v>65DCHT22</v>
          </cell>
          <cell r="F317" t="str">
            <v>Thành</v>
          </cell>
          <cell r="G317" t="str">
            <v xml:space="preserve">Hoàng Trung </v>
          </cell>
          <cell r="H317" t="str">
            <v>Nợ Học phí ( cấm thi)</v>
          </cell>
        </row>
        <row r="318">
          <cell r="B318" t="str">
            <v>65DCHT20146</v>
          </cell>
          <cell r="C318" t="str">
            <v>Bùi Thị Hồng Thắm</v>
          </cell>
          <cell r="D318" t="str">
            <v>65DCHT22</v>
          </cell>
          <cell r="F318" t="str">
            <v>Thắm</v>
          </cell>
          <cell r="G318" t="str">
            <v xml:space="preserve">Bùi Thị Hồng </v>
          </cell>
          <cell r="H318" t="str">
            <v>Nợ Học phí ( cấm thi)</v>
          </cell>
        </row>
        <row r="319">
          <cell r="B319" t="str">
            <v>65DCHT22353</v>
          </cell>
          <cell r="C319" t="str">
            <v>Vũ Trung Hiếu</v>
          </cell>
          <cell r="D319" t="str">
            <v>65DCHT23</v>
          </cell>
          <cell r="F319" t="str">
            <v>Hiếu</v>
          </cell>
          <cell r="G319" t="str">
            <v xml:space="preserve">Vũ Trung </v>
          </cell>
          <cell r="H319" t="str">
            <v>Nợ Học phí ( cấm thi)</v>
          </cell>
        </row>
        <row r="320">
          <cell r="B320" t="str">
            <v>65DCHT21980</v>
          </cell>
          <cell r="C320" t="str">
            <v>Nguyễn Viết Hoàn</v>
          </cell>
          <cell r="D320" t="str">
            <v>65DCHT23</v>
          </cell>
          <cell r="F320" t="str">
            <v>Hoàn</v>
          </cell>
          <cell r="G320" t="str">
            <v xml:space="preserve">Nguyễn Viết </v>
          </cell>
          <cell r="H320" t="str">
            <v>Nợ Học phí ( cấm thi)</v>
          </cell>
        </row>
        <row r="321">
          <cell r="B321" t="str">
            <v>65DCHT22366</v>
          </cell>
          <cell r="C321" t="str">
            <v>Nguyễn Thị Huyền</v>
          </cell>
          <cell r="D321" t="str">
            <v>65DCHT23</v>
          </cell>
          <cell r="F321" t="str">
            <v>Huyền</v>
          </cell>
          <cell r="G321" t="str">
            <v xml:space="preserve">Nguyễn Thị </v>
          </cell>
          <cell r="H321" t="str">
            <v>Nợ Học phí ( cấm thi)</v>
          </cell>
        </row>
        <row r="322">
          <cell r="B322" t="str">
            <v>65DCHT24154</v>
          </cell>
          <cell r="C322" t="str">
            <v>Hoàng Sĩ Nguyên</v>
          </cell>
          <cell r="D322" t="str">
            <v>65DCHT23</v>
          </cell>
          <cell r="F322" t="str">
            <v>Nguyên</v>
          </cell>
          <cell r="G322" t="str">
            <v xml:space="preserve">Hoàng Sĩ </v>
          </cell>
          <cell r="H322" t="str">
            <v>Nợ Học phí ( cấm thi)</v>
          </cell>
        </row>
        <row r="323">
          <cell r="B323" t="str">
            <v>65DCHT24186</v>
          </cell>
          <cell r="C323" t="str">
            <v>Nguyễn Duy Quang</v>
          </cell>
          <cell r="D323" t="str">
            <v>65DCHT23</v>
          </cell>
          <cell r="F323" t="str">
            <v>Quang</v>
          </cell>
          <cell r="G323" t="str">
            <v xml:space="preserve">Nguyễn Duy </v>
          </cell>
          <cell r="H323" t="str">
            <v>Nợ Học phí ( cấm thi)</v>
          </cell>
        </row>
        <row r="324">
          <cell r="B324" t="str">
            <v>65DCHT21619</v>
          </cell>
          <cell r="C324" t="str">
            <v>Vũ Tiến Thành</v>
          </cell>
          <cell r="D324" t="str">
            <v>65DCHT23</v>
          </cell>
          <cell r="F324" t="str">
            <v>Thành</v>
          </cell>
          <cell r="G324" t="str">
            <v xml:space="preserve">Vũ Tiến </v>
          </cell>
          <cell r="H324" t="str">
            <v>Nợ Học phí ( cấm thi)</v>
          </cell>
        </row>
        <row r="325">
          <cell r="B325" t="str">
            <v>65DCHT23473</v>
          </cell>
          <cell r="C325" t="str">
            <v>Cao Thị Yến</v>
          </cell>
          <cell r="D325" t="str">
            <v>65DCHT23</v>
          </cell>
          <cell r="F325" t="str">
            <v>Yến</v>
          </cell>
          <cell r="G325" t="str">
            <v xml:space="preserve">Cao Thị </v>
          </cell>
          <cell r="H325" t="str">
            <v>Nợ Học phí ( cấm thi)</v>
          </cell>
        </row>
        <row r="326">
          <cell r="B326" t="str">
            <v>65DCKT21552</v>
          </cell>
          <cell r="C326" t="str">
            <v>Nguyễn Thị Hồng</v>
          </cell>
          <cell r="D326" t="str">
            <v>65DCKT21</v>
          </cell>
          <cell r="F326" t="str">
            <v>Hồng</v>
          </cell>
          <cell r="G326" t="str">
            <v xml:space="preserve">Nguyễn Thị </v>
          </cell>
          <cell r="H326" t="str">
            <v>Nợ Học phí ( cấm thi)</v>
          </cell>
        </row>
        <row r="327">
          <cell r="B327" t="str">
            <v>65DCKT20042</v>
          </cell>
          <cell r="C327" t="str">
            <v>Mã Thị Huyền</v>
          </cell>
          <cell r="D327" t="str">
            <v>65DCKT21</v>
          </cell>
          <cell r="F327" t="str">
            <v>Huyền</v>
          </cell>
          <cell r="G327" t="str">
            <v xml:space="preserve">Mã Thị </v>
          </cell>
          <cell r="H327" t="str">
            <v>Nợ Học phí ( cấm thi)</v>
          </cell>
        </row>
        <row r="328">
          <cell r="B328" t="str">
            <v>65DCKT20063</v>
          </cell>
          <cell r="C328" t="str">
            <v>Nguyễn Thị Quyên</v>
          </cell>
          <cell r="D328" t="str">
            <v>65DCKT23</v>
          </cell>
          <cell r="F328" t="str">
            <v>Quyên</v>
          </cell>
          <cell r="G328" t="str">
            <v xml:space="preserve">Nguyễn Thị </v>
          </cell>
          <cell r="H328" t="str">
            <v>Nợ Học phí ( cấm thi)</v>
          </cell>
        </row>
        <row r="329">
          <cell r="B329" t="str">
            <v>65DCKT24163</v>
          </cell>
          <cell r="C329" t="str">
            <v>Nguyễn Duy Khánh</v>
          </cell>
          <cell r="D329" t="str">
            <v>65DCKT24</v>
          </cell>
          <cell r="F329" t="str">
            <v>Khánh</v>
          </cell>
          <cell r="G329" t="str">
            <v xml:space="preserve">Nguyễn Duy </v>
          </cell>
          <cell r="H329" t="str">
            <v>Nợ Học phí ( cấm thi)</v>
          </cell>
        </row>
        <row r="330">
          <cell r="B330" t="str">
            <v>65DCKT23461</v>
          </cell>
          <cell r="C330" t="str">
            <v>Nguyễn Thị Lý</v>
          </cell>
          <cell r="D330" t="str">
            <v>65DCKT24</v>
          </cell>
          <cell r="F330" t="str">
            <v>Lý</v>
          </cell>
          <cell r="G330" t="str">
            <v xml:space="preserve">Nguyễn Thị </v>
          </cell>
          <cell r="H330" t="str">
            <v>Nợ Học phí ( cấm thi)</v>
          </cell>
        </row>
        <row r="331">
          <cell r="B331" t="str">
            <v>65DCKT23458</v>
          </cell>
          <cell r="C331" t="str">
            <v>Đinh Thị Thu Trang</v>
          </cell>
          <cell r="D331" t="str">
            <v>65DCKT24</v>
          </cell>
          <cell r="F331" t="str">
            <v>Trang</v>
          </cell>
          <cell r="G331" t="str">
            <v xml:space="preserve">Đinh Thị Thu </v>
          </cell>
          <cell r="H331" t="str">
            <v>Nợ Học phí ( cấm thi)</v>
          </cell>
        </row>
        <row r="332">
          <cell r="B332" t="str">
            <v>65DCKX23880</v>
          </cell>
          <cell r="C332" t="str">
            <v>Võ Đỗ Trọng Hiếu</v>
          </cell>
          <cell r="D332" t="str">
            <v>65DCKX21</v>
          </cell>
          <cell r="F332" t="str">
            <v>Hiếu</v>
          </cell>
          <cell r="G332" t="str">
            <v xml:space="preserve">Võ Đỗ Trọng </v>
          </cell>
          <cell r="H332" t="str">
            <v>Nợ Học phí ( cấm thi)</v>
          </cell>
        </row>
        <row r="333">
          <cell r="B333" t="str">
            <v>65DCKX21470</v>
          </cell>
          <cell r="C333" t="str">
            <v>Văn Thị Thanh Xuân</v>
          </cell>
          <cell r="D333" t="str">
            <v>65DCKX21</v>
          </cell>
          <cell r="F333" t="str">
            <v>Xuân</v>
          </cell>
          <cell r="G333" t="str">
            <v xml:space="preserve">Văn Thị Thanh </v>
          </cell>
          <cell r="H333" t="str">
            <v>Nợ Học phí ( cấm thi)</v>
          </cell>
        </row>
        <row r="334">
          <cell r="B334" t="str">
            <v>65DCKX21858</v>
          </cell>
          <cell r="C334" t="str">
            <v>Hà Minh Hoàng</v>
          </cell>
          <cell r="D334" t="str">
            <v>65DCKX22</v>
          </cell>
          <cell r="F334" t="str">
            <v>Hoàng</v>
          </cell>
          <cell r="G334" t="str">
            <v xml:space="preserve">Hà Minh </v>
          </cell>
          <cell r="H334" t="str">
            <v>Nợ Học phí ( cấm thi)</v>
          </cell>
        </row>
        <row r="335">
          <cell r="B335" t="str">
            <v>65DCKX24139</v>
          </cell>
          <cell r="C335" t="str">
            <v>Vũ Phong Điệp</v>
          </cell>
          <cell r="D335" t="str">
            <v>65DCKX23</v>
          </cell>
          <cell r="F335" t="str">
            <v>Điệp</v>
          </cell>
          <cell r="G335" t="str">
            <v xml:space="preserve">Vũ Phong </v>
          </cell>
          <cell r="H335" t="str">
            <v>Nợ Học phí ( cấm thi)</v>
          </cell>
        </row>
        <row r="336">
          <cell r="B336" t="str">
            <v>65DCKX24261</v>
          </cell>
          <cell r="C336" t="str">
            <v>Nguyễn Gia Quân</v>
          </cell>
          <cell r="D336" t="str">
            <v>65DCKX23</v>
          </cell>
          <cell r="F336" t="str">
            <v>Quân</v>
          </cell>
          <cell r="G336" t="str">
            <v xml:space="preserve">Nguyễn Gia </v>
          </cell>
          <cell r="H336" t="str">
            <v>Nợ Học phí ( cấm thi)</v>
          </cell>
        </row>
        <row r="337">
          <cell r="B337" t="str">
            <v>64DCMX3008</v>
          </cell>
          <cell r="C337" t="str">
            <v>Nguyễn Mạnh Cường</v>
          </cell>
          <cell r="D337" t="str">
            <v>65DCMX21</v>
          </cell>
          <cell r="F337" t="str">
            <v>Cường</v>
          </cell>
          <cell r="G337" t="str">
            <v xml:space="preserve">Nguyễn Mạnh </v>
          </cell>
          <cell r="H337" t="str">
            <v>Nợ Học phí ( cấm thi)</v>
          </cell>
        </row>
        <row r="338">
          <cell r="B338" t="str">
            <v>65DCMX21187</v>
          </cell>
          <cell r="C338" t="str">
            <v>Phạm Văn Dương</v>
          </cell>
          <cell r="D338" t="str">
            <v>65DCMX21</v>
          </cell>
          <cell r="F338" t="str">
            <v>Dương</v>
          </cell>
          <cell r="G338" t="str">
            <v xml:space="preserve">Phạm Văn </v>
          </cell>
          <cell r="H338" t="str">
            <v>Nợ Học phí ( cấm thi)</v>
          </cell>
        </row>
        <row r="339">
          <cell r="B339" t="str">
            <v>65DCMX23865</v>
          </cell>
          <cell r="C339" t="str">
            <v>Chu Minh Đức</v>
          </cell>
          <cell r="D339" t="str">
            <v>65DCMX21</v>
          </cell>
          <cell r="F339" t="str">
            <v>Đức</v>
          </cell>
          <cell r="G339" t="str">
            <v xml:space="preserve">Chu Minh </v>
          </cell>
          <cell r="H339" t="str">
            <v>Nợ Học phí ( cấm thi)</v>
          </cell>
        </row>
        <row r="340">
          <cell r="B340" t="str">
            <v>65DCMX22065</v>
          </cell>
          <cell r="C340" t="str">
            <v>Cấn Văn Tài</v>
          </cell>
          <cell r="D340" t="str">
            <v>65DCMX21</v>
          </cell>
          <cell r="F340" t="str">
            <v>Tài</v>
          </cell>
          <cell r="G340" t="str">
            <v xml:space="preserve">Cấn Văn </v>
          </cell>
          <cell r="H340" t="str">
            <v>Nợ Học phí ( cấm thi)</v>
          </cell>
        </row>
        <row r="341">
          <cell r="B341" t="str">
            <v>65DCMX22865</v>
          </cell>
          <cell r="C341" t="str">
            <v>Đoàn Lê Tùng</v>
          </cell>
          <cell r="D341" t="str">
            <v>65DCMX21</v>
          </cell>
          <cell r="F341" t="str">
            <v>Tùng</v>
          </cell>
          <cell r="G341" t="str">
            <v xml:space="preserve">Đoàn Lê </v>
          </cell>
          <cell r="H341" t="str">
            <v>Nợ Học phí ( cấm thi)</v>
          </cell>
        </row>
        <row r="342">
          <cell r="B342" t="str">
            <v>65DCMX21739</v>
          </cell>
          <cell r="C342" t="str">
            <v>Nguyễn Mạnh Giang</v>
          </cell>
          <cell r="D342" t="str">
            <v>65DCMX22</v>
          </cell>
          <cell r="F342" t="str">
            <v>Giang</v>
          </cell>
          <cell r="G342" t="str">
            <v xml:space="preserve">Nguyễn Mạnh </v>
          </cell>
          <cell r="H342" t="str">
            <v>Nợ Học phí ( cấm thi)</v>
          </cell>
        </row>
        <row r="343">
          <cell r="B343" t="str">
            <v>65DCMX24242</v>
          </cell>
          <cell r="C343" t="str">
            <v>Trần Thuận Hải</v>
          </cell>
          <cell r="D343" t="str">
            <v>65DCMX22</v>
          </cell>
          <cell r="F343" t="str">
            <v>Hải</v>
          </cell>
          <cell r="G343" t="str">
            <v xml:space="preserve">Trần Thuận </v>
          </cell>
          <cell r="H343" t="str">
            <v>Nợ Học phí ( cấm thi)</v>
          </cell>
        </row>
        <row r="344">
          <cell r="B344" t="str">
            <v>65DCMX21744</v>
          </cell>
          <cell r="C344" t="str">
            <v>Trần Văn Hợp</v>
          </cell>
          <cell r="D344" t="str">
            <v>65DCMX22</v>
          </cell>
          <cell r="F344" t="str">
            <v>Hợp</v>
          </cell>
          <cell r="G344" t="str">
            <v xml:space="preserve">Trần Văn </v>
          </cell>
        </row>
        <row r="345">
          <cell r="B345" t="str">
            <v>65DCMX22511</v>
          </cell>
          <cell r="C345" t="str">
            <v>Nghiêm Phú Phúc</v>
          </cell>
          <cell r="D345" t="str">
            <v>65DCMX22</v>
          </cell>
          <cell r="F345" t="str">
            <v>Phúc</v>
          </cell>
          <cell r="G345" t="str">
            <v xml:space="preserve">Nghiêm Phú </v>
          </cell>
          <cell r="H345" t="str">
            <v>Nợ Học phí ( cấm thi)</v>
          </cell>
        </row>
        <row r="346">
          <cell r="B346" t="str">
            <v>65DCMX24400</v>
          </cell>
          <cell r="C346" t="str">
            <v>Lê Văn Phương</v>
          </cell>
          <cell r="D346" t="str">
            <v>65DCMX22</v>
          </cell>
          <cell r="F346" t="str">
            <v>Phương</v>
          </cell>
          <cell r="G346" t="str">
            <v xml:space="preserve">Lê Văn </v>
          </cell>
          <cell r="H346" t="str">
            <v>Nợ Học phí ( cấm thi)</v>
          </cell>
        </row>
        <row r="347">
          <cell r="B347" t="str">
            <v>65DCMX22071</v>
          </cell>
          <cell r="C347" t="str">
            <v>Nguyễn Văn Thiện</v>
          </cell>
          <cell r="D347" t="str">
            <v>65DCMX22</v>
          </cell>
          <cell r="F347" t="str">
            <v>Thiện</v>
          </cell>
          <cell r="G347" t="str">
            <v xml:space="preserve">Nguyễn Văn </v>
          </cell>
          <cell r="H347" t="str">
            <v>Nợ Học phí ( cấm thi)</v>
          </cell>
        </row>
        <row r="348">
          <cell r="B348" t="str">
            <v>65DCMX20973</v>
          </cell>
          <cell r="C348" t="str">
            <v>Nguyễn Văn Tuyên</v>
          </cell>
          <cell r="D348" t="str">
            <v>65DCMX22</v>
          </cell>
          <cell r="F348" t="str">
            <v>Tuyên</v>
          </cell>
          <cell r="G348" t="str">
            <v xml:space="preserve">Nguyễn Văn </v>
          </cell>
          <cell r="H348" t="str">
            <v>Nợ Học phí ( cấm thi)</v>
          </cell>
        </row>
        <row r="349">
          <cell r="B349" t="str">
            <v>65DCOT21008</v>
          </cell>
          <cell r="C349" t="str">
            <v>Hà Vũ Văn</v>
          </cell>
          <cell r="D349" t="str">
            <v>65DCOT21</v>
          </cell>
          <cell r="F349" t="str">
            <v>Văn</v>
          </cell>
          <cell r="G349" t="str">
            <v xml:space="preserve">Hà Vũ </v>
          </cell>
          <cell r="H349" t="str">
            <v>Nợ Học phí ( cấm thi)</v>
          </cell>
        </row>
        <row r="350">
          <cell r="B350" t="str">
            <v>65DCOT21055</v>
          </cell>
          <cell r="C350" t="str">
            <v>Phan Khắc Dương</v>
          </cell>
          <cell r="D350" t="str">
            <v>65DCOT22</v>
          </cell>
          <cell r="F350" t="str">
            <v>Dương</v>
          </cell>
          <cell r="G350" t="str">
            <v xml:space="preserve">Phan Khắc </v>
          </cell>
          <cell r="H350" t="str">
            <v>Nợ Học phí ( cấm thi)</v>
          </cell>
        </row>
        <row r="351">
          <cell r="B351" t="str">
            <v>65DCOT23122</v>
          </cell>
          <cell r="C351" t="str">
            <v>Lê Tiến Dũng</v>
          </cell>
          <cell r="D351" t="str">
            <v>65DCOT23</v>
          </cell>
          <cell r="F351" t="str">
            <v>Dũng</v>
          </cell>
          <cell r="G351" t="str">
            <v xml:space="preserve">Lê Tiến </v>
          </cell>
          <cell r="H351" t="str">
            <v>Nợ Học phí ( cấm thi)</v>
          </cell>
        </row>
        <row r="352">
          <cell r="B352" t="str">
            <v>65DCOT22753</v>
          </cell>
          <cell r="C352" t="str">
            <v>Phan Quang Đạo</v>
          </cell>
          <cell r="D352" t="str">
            <v>65DCOT23</v>
          </cell>
          <cell r="F352" t="str">
            <v>Đạo</v>
          </cell>
          <cell r="G352" t="str">
            <v xml:space="preserve">Phan Quang </v>
          </cell>
          <cell r="H352" t="str">
            <v>Nợ Học phí ( cấm thi)</v>
          </cell>
        </row>
        <row r="353">
          <cell r="B353" t="str">
            <v>65DCOT22850</v>
          </cell>
          <cell r="C353" t="str">
            <v>Lê Lương Khiêm</v>
          </cell>
          <cell r="D353" t="str">
            <v>65DCOT23</v>
          </cell>
          <cell r="F353" t="str">
            <v>Khiêm</v>
          </cell>
          <cell r="G353" t="str">
            <v xml:space="preserve">Lê Lương </v>
          </cell>
          <cell r="H353" t="str">
            <v>Nợ Học phí ( cấm thi)</v>
          </cell>
        </row>
        <row r="354">
          <cell r="B354" t="str">
            <v>65DCOT21064</v>
          </cell>
          <cell r="C354" t="str">
            <v>Nguyễn Anh Tú</v>
          </cell>
          <cell r="D354" t="str">
            <v>65DCOT23</v>
          </cell>
          <cell r="F354" t="str">
            <v>Tú</v>
          </cell>
          <cell r="G354" t="str">
            <v xml:space="preserve">Nguyễn Anh </v>
          </cell>
          <cell r="H354" t="str">
            <v>Nợ Học phí ( cấm thi)</v>
          </cell>
        </row>
        <row r="355">
          <cell r="B355" t="str">
            <v>65DCOT23568</v>
          </cell>
          <cell r="C355" t="str">
            <v>Hoàng Văn Khoa</v>
          </cell>
          <cell r="D355" t="str">
            <v>65DCOT24</v>
          </cell>
          <cell r="F355" t="str">
            <v>Khoa</v>
          </cell>
          <cell r="G355" t="str">
            <v xml:space="preserve">Hoàng Văn </v>
          </cell>
          <cell r="H355" t="str">
            <v>Nợ Học phí ( cấm thi)</v>
          </cell>
        </row>
        <row r="356">
          <cell r="B356" t="str">
            <v>65DCOT23112</v>
          </cell>
          <cell r="C356" t="str">
            <v>Vũ Tiến Lộc</v>
          </cell>
          <cell r="D356" t="str">
            <v>65DCOT24</v>
          </cell>
          <cell r="F356" t="str">
            <v>Lộc</v>
          </cell>
          <cell r="G356" t="str">
            <v xml:space="preserve">Vũ Tiến </v>
          </cell>
          <cell r="H356" t="str">
            <v>Nợ Học phí ( cấm thi)</v>
          </cell>
        </row>
        <row r="357">
          <cell r="B357" t="str">
            <v>65DCQT22265</v>
          </cell>
          <cell r="C357" t="str">
            <v>Trần Trọng Đại</v>
          </cell>
          <cell r="D357" t="str">
            <v>65DCQT21</v>
          </cell>
          <cell r="F357" t="str">
            <v>Đại</v>
          </cell>
          <cell r="G357" t="str">
            <v xml:space="preserve">Trần Trọng </v>
          </cell>
          <cell r="H357" t="str">
            <v>Nợ Học phí ( cấm thi)</v>
          </cell>
        </row>
        <row r="358">
          <cell r="B358" t="str">
            <v>65DCQT22286</v>
          </cell>
          <cell r="C358" t="str">
            <v>Nguyễn Xuân Thắng</v>
          </cell>
          <cell r="D358" t="str">
            <v>65DCQT21</v>
          </cell>
          <cell r="F358" t="str">
            <v>Thắng</v>
          </cell>
          <cell r="G358" t="str">
            <v xml:space="preserve">Nguyễn Xuân </v>
          </cell>
          <cell r="H358" t="str">
            <v>Nợ Học phí ( cấm thi)</v>
          </cell>
        </row>
        <row r="359">
          <cell r="B359" t="str">
            <v>65DCQT20016</v>
          </cell>
          <cell r="C359" t="str">
            <v>Trần Anh Tú</v>
          </cell>
          <cell r="D359" t="str">
            <v>65DCQT21</v>
          </cell>
          <cell r="F359" t="str">
            <v>Tú</v>
          </cell>
          <cell r="G359" t="str">
            <v xml:space="preserve">Trần Anh </v>
          </cell>
          <cell r="H359" t="str">
            <v>Nợ Học phí ( cấm thi)</v>
          </cell>
        </row>
        <row r="360">
          <cell r="B360" t="str">
            <v>65DCQT22274</v>
          </cell>
          <cell r="C360" t="str">
            <v>Lê Thị An</v>
          </cell>
          <cell r="D360" t="str">
            <v>65DCQT22</v>
          </cell>
          <cell r="F360" t="str">
            <v>An</v>
          </cell>
          <cell r="G360" t="str">
            <v xml:space="preserve">Lê Thị </v>
          </cell>
        </row>
        <row r="361">
          <cell r="B361" t="str">
            <v>65DCQT22268</v>
          </cell>
          <cell r="C361" t="str">
            <v>Nguyễn Công Chinh</v>
          </cell>
          <cell r="D361" t="str">
            <v>65DCQT22</v>
          </cell>
          <cell r="F361" t="str">
            <v>Chinh</v>
          </cell>
          <cell r="G361" t="str">
            <v xml:space="preserve">Nguyễn Công </v>
          </cell>
          <cell r="H361" t="str">
            <v>Nợ Học phí ( cấm thi)</v>
          </cell>
        </row>
        <row r="362">
          <cell r="B362" t="str">
            <v>65DCQT23445</v>
          </cell>
          <cell r="C362" t="str">
            <v>Phạm Thị Giang</v>
          </cell>
          <cell r="D362" t="str">
            <v>65DCQT22</v>
          </cell>
          <cell r="F362" t="str">
            <v>Giang</v>
          </cell>
          <cell r="G362" t="str">
            <v xml:space="preserve">Phạm Thị </v>
          </cell>
          <cell r="H362" t="str">
            <v>Nợ Học phí ( cấm thi)</v>
          </cell>
        </row>
        <row r="363">
          <cell r="B363" t="str">
            <v>65DCQT22660</v>
          </cell>
          <cell r="C363" t="str">
            <v>Hoa Văn Long</v>
          </cell>
          <cell r="D363" t="str">
            <v>65DCQT22</v>
          </cell>
          <cell r="F363" t="str">
            <v>Long</v>
          </cell>
          <cell r="G363" t="str">
            <v xml:space="preserve">Hoa Văn </v>
          </cell>
          <cell r="H363" t="str">
            <v>Nợ Học phí ( cấm thi)</v>
          </cell>
        </row>
        <row r="364">
          <cell r="B364" t="str">
            <v>65DCQT21530</v>
          </cell>
          <cell r="C364" t="str">
            <v>Triệu Thị Trang</v>
          </cell>
          <cell r="D364" t="str">
            <v>65DCQT22</v>
          </cell>
          <cell r="F364" t="str">
            <v>Trang</v>
          </cell>
          <cell r="G364" t="str">
            <v xml:space="preserve">Triệu Thị </v>
          </cell>
          <cell r="H364" t="str">
            <v>Nợ Học phí ( cấm thi)</v>
          </cell>
        </row>
        <row r="365">
          <cell r="B365" t="str">
            <v>65DVCD27001</v>
          </cell>
          <cell r="C365" t="str">
            <v>Nguyễn Thế Anh</v>
          </cell>
          <cell r="D365" t="str">
            <v>65DVCD21</v>
          </cell>
          <cell r="F365" t="str">
            <v>Anh</v>
          </cell>
          <cell r="G365" t="str">
            <v xml:space="preserve">Nguyễn Thế </v>
          </cell>
          <cell r="H365" t="str">
            <v>Nợ Học phí ( cấm thi)</v>
          </cell>
        </row>
        <row r="366">
          <cell r="B366" t="str">
            <v>65DVCD27028</v>
          </cell>
          <cell r="C366" t="str">
            <v>Nguyễn Văn Bình</v>
          </cell>
          <cell r="D366" t="str">
            <v>65DVCD21</v>
          </cell>
          <cell r="F366" t="str">
            <v>Bình</v>
          </cell>
          <cell r="G366" t="str">
            <v xml:space="preserve">Nguyễn Văn </v>
          </cell>
          <cell r="H366" t="str">
            <v>Nợ Học phí ( cấm thi)</v>
          </cell>
        </row>
        <row r="367">
          <cell r="B367" t="str">
            <v>65DVCD27018</v>
          </cell>
          <cell r="C367" t="str">
            <v>Tống Văn Chiến</v>
          </cell>
          <cell r="D367" t="str">
            <v>65DVCD21</v>
          </cell>
          <cell r="F367" t="str">
            <v>Chiến</v>
          </cell>
          <cell r="G367" t="str">
            <v xml:space="preserve">Tống Văn </v>
          </cell>
          <cell r="H367" t="str">
            <v>Nợ Học phí ( cấm thi)</v>
          </cell>
        </row>
        <row r="368">
          <cell r="B368" t="str">
            <v>65DVCD27011</v>
          </cell>
          <cell r="C368" t="str">
            <v>Ngô Thế Chung</v>
          </cell>
          <cell r="D368" t="str">
            <v>65DVCD21</v>
          </cell>
          <cell r="F368" t="str">
            <v>Chung</v>
          </cell>
          <cell r="G368" t="str">
            <v xml:space="preserve">Ngô Thế </v>
          </cell>
          <cell r="H368" t="str">
            <v>Nợ Học phí ( cấm thi)</v>
          </cell>
        </row>
        <row r="369">
          <cell r="B369" t="str">
            <v>65DVCD27009</v>
          </cell>
          <cell r="C369" t="str">
            <v>Nguyễn Bá Diện</v>
          </cell>
          <cell r="D369" t="str">
            <v>65DVCD21</v>
          </cell>
          <cell r="F369" t="str">
            <v>Diện</v>
          </cell>
          <cell r="G369" t="str">
            <v xml:space="preserve">Nguyễn Bá </v>
          </cell>
          <cell r="H369" t="str">
            <v>Nợ Học phí ( cấm thi)</v>
          </cell>
        </row>
        <row r="370">
          <cell r="B370" t="str">
            <v>65DVCD27027</v>
          </cell>
          <cell r="C370" t="str">
            <v>Lương Tiến Dũng</v>
          </cell>
          <cell r="D370" t="str">
            <v>65DVCD21</v>
          </cell>
          <cell r="F370" t="str">
            <v>Dũng</v>
          </cell>
          <cell r="G370" t="str">
            <v xml:space="preserve">Lương Tiến </v>
          </cell>
          <cell r="H370" t="str">
            <v>Nợ Học phí ( cấm thi)</v>
          </cell>
        </row>
        <row r="371">
          <cell r="B371" t="str">
            <v>65DVCD27008</v>
          </cell>
          <cell r="C371" t="str">
            <v>Phạm Đức Duy</v>
          </cell>
          <cell r="D371" t="str">
            <v>65DVCD21</v>
          </cell>
          <cell r="F371" t="str">
            <v>Duy</v>
          </cell>
          <cell r="G371" t="str">
            <v xml:space="preserve">Phạm Đức </v>
          </cell>
          <cell r="H371" t="str">
            <v>Nợ Học phí ( cấm thi)</v>
          </cell>
        </row>
        <row r="372">
          <cell r="B372" t="str">
            <v>65DVCD27032</v>
          </cell>
          <cell r="C372" t="str">
            <v>Đồng Đức Đoan</v>
          </cell>
          <cell r="D372" t="str">
            <v>65DVCD21</v>
          </cell>
          <cell r="F372" t="str">
            <v>Đoan</v>
          </cell>
          <cell r="G372" t="str">
            <v xml:space="preserve">Đồng Đức </v>
          </cell>
          <cell r="H372" t="str">
            <v>Nợ Học phí ( cấm thi)</v>
          </cell>
        </row>
        <row r="373">
          <cell r="B373" t="str">
            <v>65DVCD27003</v>
          </cell>
          <cell r="C373" t="str">
            <v>Bùi Huy Hoàng</v>
          </cell>
          <cell r="D373" t="str">
            <v>65DVCD21</v>
          </cell>
          <cell r="F373" t="str">
            <v>Hoàng</v>
          </cell>
          <cell r="G373" t="str">
            <v xml:space="preserve">Bùi Huy </v>
          </cell>
          <cell r="H373" t="str">
            <v>Nợ Học phí ( cấm thi)</v>
          </cell>
        </row>
        <row r="374">
          <cell r="B374" t="str">
            <v>65DVCD27031</v>
          </cell>
          <cell r="C374" t="str">
            <v>Trần Quốc Khánh</v>
          </cell>
          <cell r="D374" t="str">
            <v>65DVCD21</v>
          </cell>
          <cell r="F374" t="str">
            <v>Khánh</v>
          </cell>
          <cell r="G374" t="str">
            <v xml:space="preserve">Trần Quốc </v>
          </cell>
          <cell r="H374" t="str">
            <v>Nợ Học phí ( cấm thi)</v>
          </cell>
        </row>
        <row r="375">
          <cell r="B375" t="str">
            <v>65DVCD27020</v>
          </cell>
          <cell r="C375" t="str">
            <v>Nguyễn Trung Kiên</v>
          </cell>
          <cell r="D375" t="str">
            <v>65DVCD21</v>
          </cell>
          <cell r="F375" t="str">
            <v>Kiên</v>
          </cell>
          <cell r="G375" t="str">
            <v xml:space="preserve">Nguyễn Trung </v>
          </cell>
          <cell r="H375" t="str">
            <v>Nợ Học phí ( cấm thi)</v>
          </cell>
        </row>
        <row r="376">
          <cell r="B376" t="str">
            <v>65DVCD27010</v>
          </cell>
          <cell r="C376" t="str">
            <v>Nguyễn Việt Ngọc</v>
          </cell>
          <cell r="D376" t="str">
            <v>65DVCD21</v>
          </cell>
          <cell r="F376" t="str">
            <v>Ngọc</v>
          </cell>
          <cell r="G376" t="str">
            <v xml:space="preserve">Nguyễn Việt </v>
          </cell>
          <cell r="H376" t="str">
            <v>Nợ Học phí ( cấm thi)</v>
          </cell>
        </row>
        <row r="377">
          <cell r="B377" t="str">
            <v>65DVCD27022</v>
          </cell>
          <cell r="C377" t="str">
            <v>Trần Anh Nhật</v>
          </cell>
          <cell r="D377" t="str">
            <v>65DVCD21</v>
          </cell>
          <cell r="F377" t="str">
            <v>Nhật</v>
          </cell>
          <cell r="G377" t="str">
            <v xml:space="preserve">Trần Anh </v>
          </cell>
          <cell r="H377" t="str">
            <v>Nợ Học phí ( cấm thi)</v>
          </cell>
        </row>
        <row r="378">
          <cell r="B378" t="str">
            <v>65DVCD27015</v>
          </cell>
          <cell r="C378" t="str">
            <v>Hoàng Quốc Ninh</v>
          </cell>
          <cell r="D378" t="str">
            <v>65DVCD21</v>
          </cell>
          <cell r="F378" t="str">
            <v>Ninh</v>
          </cell>
          <cell r="G378" t="str">
            <v xml:space="preserve">Hoàng Quốc </v>
          </cell>
          <cell r="H378" t="str">
            <v>Nợ Học phí ( cấm thi)</v>
          </cell>
        </row>
        <row r="379">
          <cell r="B379" t="str">
            <v>65DVCD27034</v>
          </cell>
          <cell r="C379" t="str">
            <v>Lê Hồng Phong</v>
          </cell>
          <cell r="D379" t="str">
            <v>65DVCD21</v>
          </cell>
          <cell r="F379" t="str">
            <v>Phong</v>
          </cell>
          <cell r="G379" t="str">
            <v xml:space="preserve">Lê Hồng </v>
          </cell>
          <cell r="H379" t="str">
            <v>Nợ Học phí ( cấm thi)</v>
          </cell>
        </row>
        <row r="380">
          <cell r="B380" t="str">
            <v>65DVCD27035</v>
          </cell>
          <cell r="C380" t="str">
            <v>Nguyễn Văn Phong</v>
          </cell>
          <cell r="D380" t="str">
            <v>65DVCD21</v>
          </cell>
          <cell r="F380" t="str">
            <v>Phong</v>
          </cell>
          <cell r="G380" t="str">
            <v xml:space="preserve">Nguyễn Văn </v>
          </cell>
          <cell r="H380" t="str">
            <v>Nợ Học phí ( cấm thi)</v>
          </cell>
        </row>
        <row r="381">
          <cell r="B381" t="str">
            <v>65DVCD27019</v>
          </cell>
          <cell r="C381" t="str">
            <v>Nguyễn Trọng Sơn</v>
          </cell>
          <cell r="D381" t="str">
            <v>65DVCD21</v>
          </cell>
          <cell r="F381" t="str">
            <v>Sơn</v>
          </cell>
          <cell r="G381" t="str">
            <v xml:space="preserve">Nguyễn Trọng </v>
          </cell>
          <cell r="H381" t="str">
            <v>Nợ Học phí ( cấm thi)</v>
          </cell>
        </row>
        <row r="382">
          <cell r="B382" t="str">
            <v>65DVCD27012</v>
          </cell>
          <cell r="C382" t="str">
            <v>Nguyễn Văn Thanh</v>
          </cell>
          <cell r="D382" t="str">
            <v>65DVCD21</v>
          </cell>
          <cell r="F382" t="str">
            <v>Thanh</v>
          </cell>
          <cell r="G382" t="str">
            <v xml:space="preserve">Nguyễn Văn </v>
          </cell>
          <cell r="H382" t="str">
            <v>Nợ Học phí ( cấm thi)</v>
          </cell>
        </row>
        <row r="383">
          <cell r="B383" t="str">
            <v>65DVCD27016</v>
          </cell>
          <cell r="C383" t="str">
            <v>Nguyễn Đình Thành</v>
          </cell>
          <cell r="D383" t="str">
            <v>65DVCD21</v>
          </cell>
          <cell r="F383" t="str">
            <v>Thành</v>
          </cell>
          <cell r="G383" t="str">
            <v xml:space="preserve">Nguyễn Đình </v>
          </cell>
          <cell r="H383" t="str">
            <v>Nợ Học phí ( cấm thi)</v>
          </cell>
        </row>
        <row r="384">
          <cell r="B384" t="str">
            <v>65DVCD27002</v>
          </cell>
          <cell r="C384" t="str">
            <v>Lại Văn Thắng</v>
          </cell>
          <cell r="D384" t="str">
            <v>65DVCD21</v>
          </cell>
          <cell r="F384" t="str">
            <v>Thắng</v>
          </cell>
          <cell r="G384" t="str">
            <v xml:space="preserve">Lại Văn </v>
          </cell>
          <cell r="H384" t="str">
            <v>Nợ Học phí ( cấm thi)</v>
          </cell>
        </row>
        <row r="385">
          <cell r="B385" t="str">
            <v>65DVCD27004</v>
          </cell>
          <cell r="C385" t="str">
            <v>Đinh Văn Thiện</v>
          </cell>
          <cell r="D385" t="str">
            <v>65DVCD21</v>
          </cell>
          <cell r="F385" t="str">
            <v>Thiện</v>
          </cell>
          <cell r="G385" t="str">
            <v xml:space="preserve">Đinh Văn </v>
          </cell>
          <cell r="H385" t="str">
            <v>Nợ Học phí ( cấm thi)</v>
          </cell>
        </row>
        <row r="386">
          <cell r="B386" t="str">
            <v>65DVCD27006</v>
          </cell>
          <cell r="C386" t="str">
            <v>Lưu Thanh Thức</v>
          </cell>
          <cell r="D386" t="str">
            <v>65DVCD21</v>
          </cell>
          <cell r="F386" t="str">
            <v>Thức</v>
          </cell>
          <cell r="G386" t="str">
            <v xml:space="preserve">Lưu Thanh </v>
          </cell>
          <cell r="H386" t="str">
            <v>Nợ Học phí ( cấm thi)</v>
          </cell>
        </row>
        <row r="387">
          <cell r="B387" t="str">
            <v>65DVCD27036</v>
          </cell>
          <cell r="C387" t="str">
            <v>Nguyễn Văn Tiệp</v>
          </cell>
          <cell r="D387" t="str">
            <v>65DVCD21</v>
          </cell>
          <cell r="F387" t="str">
            <v>Tiệp</v>
          </cell>
          <cell r="G387" t="str">
            <v xml:space="preserve">Nguyễn Văn </v>
          </cell>
          <cell r="H387" t="str">
            <v>Nợ Học phí ( cấm thi)</v>
          </cell>
        </row>
        <row r="388">
          <cell r="B388" t="str">
            <v>65DVCD27013</v>
          </cell>
          <cell r="C388" t="str">
            <v>Bùi Đức Toàn</v>
          </cell>
          <cell r="D388" t="str">
            <v>65DVCD21</v>
          </cell>
          <cell r="F388" t="str">
            <v>Toàn</v>
          </cell>
          <cell r="G388" t="str">
            <v xml:space="preserve">Bùi Đức </v>
          </cell>
          <cell r="H388" t="str">
            <v>Nợ Học phí ( cấm thi)</v>
          </cell>
        </row>
        <row r="389">
          <cell r="B389" t="str">
            <v>65DVCD27033</v>
          </cell>
          <cell r="C389" t="str">
            <v>Nguyễn Thành Trung</v>
          </cell>
          <cell r="D389" t="str">
            <v>65DVCD21</v>
          </cell>
          <cell r="F389" t="str">
            <v>Trung</v>
          </cell>
          <cell r="G389" t="str">
            <v xml:space="preserve">Nguyễn Thành </v>
          </cell>
          <cell r="H389" t="str">
            <v>Nợ Học phí ( cấm thi)</v>
          </cell>
        </row>
        <row r="390">
          <cell r="B390" t="str">
            <v>65DVCD27025</v>
          </cell>
          <cell r="C390" t="str">
            <v>Đào Quốc Trường</v>
          </cell>
          <cell r="D390" t="str">
            <v>65DVCD21</v>
          </cell>
          <cell r="F390" t="str">
            <v>Trường</v>
          </cell>
          <cell r="G390" t="str">
            <v xml:space="preserve">Đào Quốc </v>
          </cell>
          <cell r="H390" t="str">
            <v>Nợ Học phí ( cấm thi)</v>
          </cell>
        </row>
        <row r="391">
          <cell r="B391" t="str">
            <v>65DVCD27030</v>
          </cell>
          <cell r="C391" t="str">
            <v>Lê Duyên Tú</v>
          </cell>
          <cell r="D391" t="str">
            <v>65DVCD21</v>
          </cell>
          <cell r="F391" t="str">
            <v>Tú</v>
          </cell>
          <cell r="G391" t="str">
            <v xml:space="preserve">Lê Duyên </v>
          </cell>
          <cell r="H391" t="str">
            <v>Nợ Học phí ( cấm thi)</v>
          </cell>
        </row>
        <row r="392">
          <cell r="B392" t="str">
            <v>65DVCD27023</v>
          </cell>
          <cell r="C392" t="str">
            <v>Đỗ Anh Tuấn</v>
          </cell>
          <cell r="D392" t="str">
            <v>65DVCD21</v>
          </cell>
          <cell r="F392" t="str">
            <v>Tuấn</v>
          </cell>
          <cell r="G392" t="str">
            <v xml:space="preserve">Đỗ Anh </v>
          </cell>
          <cell r="H392" t="str">
            <v>Nợ Học phí ( cấm thi)</v>
          </cell>
        </row>
        <row r="393">
          <cell r="B393" t="str">
            <v>65DVCD27017</v>
          </cell>
          <cell r="C393" t="str">
            <v>Nguyễn Duyên Tùng</v>
          </cell>
          <cell r="D393" t="str">
            <v>65DVCD21</v>
          </cell>
          <cell r="F393" t="str">
            <v>Tùng</v>
          </cell>
          <cell r="G393" t="str">
            <v xml:space="preserve">Nguyễn Duyên </v>
          </cell>
          <cell r="H393" t="str">
            <v>Nợ Học phí ( cấm thi)</v>
          </cell>
        </row>
        <row r="394">
          <cell r="B394" t="str">
            <v>65DVCD27021</v>
          </cell>
          <cell r="C394" t="str">
            <v>Đào Duy Vinh</v>
          </cell>
          <cell r="D394" t="str">
            <v>65DVCD21</v>
          </cell>
          <cell r="F394" t="str">
            <v>Vinh</v>
          </cell>
          <cell r="G394" t="str">
            <v xml:space="preserve">Đào Duy </v>
          </cell>
          <cell r="H394" t="str">
            <v>Nợ Học phí ( cấm thi)</v>
          </cell>
        </row>
        <row r="395">
          <cell r="B395" t="str">
            <v>65DVCD27007</v>
          </cell>
          <cell r="C395" t="str">
            <v>Trần Đức Vinh</v>
          </cell>
          <cell r="D395" t="str">
            <v>65DVCD21</v>
          </cell>
          <cell r="F395" t="str">
            <v>Vinh</v>
          </cell>
          <cell r="G395" t="str">
            <v xml:space="preserve">Trần Đức </v>
          </cell>
          <cell r="H395" t="str">
            <v>Nợ Học phí ( cấm thi)</v>
          </cell>
        </row>
        <row r="396">
          <cell r="B396" t="str">
            <v>66DCCA21073</v>
          </cell>
          <cell r="C396" t="str">
            <v>LÊ MINH KHANG</v>
          </cell>
          <cell r="D396" t="str">
            <v>66DCCA21</v>
          </cell>
          <cell r="F396" t="str">
            <v>KHANG</v>
          </cell>
          <cell r="G396" t="str">
            <v xml:space="preserve">LÊ MINH </v>
          </cell>
          <cell r="H396" t="str">
            <v>Nợ Học phí ( cấm thi)</v>
          </cell>
        </row>
        <row r="397">
          <cell r="B397" t="str">
            <v>66DCCA20974</v>
          </cell>
          <cell r="C397" t="str">
            <v>ĐỖ NGỌC KHÁNH</v>
          </cell>
          <cell r="D397" t="str">
            <v>66DCCA21</v>
          </cell>
          <cell r="F397" t="str">
            <v>KHÁNH</v>
          </cell>
          <cell r="G397" t="str">
            <v xml:space="preserve">ĐỖ NGỌC </v>
          </cell>
          <cell r="H397" t="str">
            <v>Nợ Học phí ( cấm thi)</v>
          </cell>
        </row>
        <row r="398">
          <cell r="B398" t="str">
            <v>66DCCA20450</v>
          </cell>
          <cell r="C398" t="str">
            <v>TRẦN THỊ LANH</v>
          </cell>
          <cell r="D398" t="str">
            <v>66DCCA21</v>
          </cell>
          <cell r="F398" t="str">
            <v>LANH</v>
          </cell>
          <cell r="G398" t="str">
            <v xml:space="preserve">TRẦN THỊ </v>
          </cell>
          <cell r="H398" t="str">
            <v>Nợ Học phí ( cấm thi)</v>
          </cell>
        </row>
        <row r="399">
          <cell r="B399" t="str">
            <v>66DCCA20304</v>
          </cell>
          <cell r="C399" t="str">
            <v>NGUYỄN QUANG TIẾN</v>
          </cell>
          <cell r="D399" t="str">
            <v>66DCCA21</v>
          </cell>
          <cell r="F399" t="str">
            <v>TIẾN</v>
          </cell>
          <cell r="G399" t="str">
            <v xml:space="preserve">NGUYỄN QUANG </v>
          </cell>
          <cell r="H399" t="str">
            <v>Nợ Học phí ( cấm thi)</v>
          </cell>
        </row>
        <row r="400">
          <cell r="B400" t="str">
            <v>66DCCA20980</v>
          </cell>
          <cell r="C400" t="str">
            <v>MAI ĐỨC TRIỆU</v>
          </cell>
          <cell r="D400" t="str">
            <v>66DCCA21</v>
          </cell>
          <cell r="F400" t="str">
            <v>TRIỆU</v>
          </cell>
          <cell r="G400" t="str">
            <v xml:space="preserve">MAI ĐỨC </v>
          </cell>
          <cell r="H400" t="str">
            <v>Nợ Học phí ( cấm thi)</v>
          </cell>
        </row>
        <row r="401">
          <cell r="B401" t="str">
            <v>66DCCA21608</v>
          </cell>
          <cell r="C401" t="str">
            <v>DƯƠNG ĐÌNH CHUNG</v>
          </cell>
          <cell r="D401" t="str">
            <v>66DCCA22</v>
          </cell>
          <cell r="F401" t="str">
            <v>CHUNG</v>
          </cell>
          <cell r="G401" t="str">
            <v xml:space="preserve">DƯƠNG ĐÌNH </v>
          </cell>
          <cell r="H401" t="str">
            <v>Nợ Học phí ( cấm thi)</v>
          </cell>
        </row>
        <row r="402">
          <cell r="B402" t="str">
            <v>66DCCA21757</v>
          </cell>
          <cell r="C402" t="str">
            <v>NGUYỄN NGỌC HÀ</v>
          </cell>
          <cell r="D402" t="str">
            <v>66DCCA22</v>
          </cell>
          <cell r="F402" t="str">
            <v>HÀ</v>
          </cell>
          <cell r="G402" t="str">
            <v xml:space="preserve">NGUYỄN NGỌC </v>
          </cell>
          <cell r="H402" t="str">
            <v>Nợ Học phí ( cấm thi)</v>
          </cell>
        </row>
        <row r="403">
          <cell r="B403" t="str">
            <v>66DCCA22949</v>
          </cell>
          <cell r="C403" t="str">
            <v>ĐÀO MINH HOÀNG</v>
          </cell>
          <cell r="D403" t="str">
            <v>66DCCA22</v>
          </cell>
          <cell r="F403" t="str">
            <v>HOÀNG</v>
          </cell>
          <cell r="G403" t="str">
            <v xml:space="preserve">ĐÀO MINH </v>
          </cell>
          <cell r="H403" t="str">
            <v>Nợ Học phí ( cấm thi)</v>
          </cell>
        </row>
        <row r="404">
          <cell r="B404" t="str">
            <v>66DCCA22403</v>
          </cell>
          <cell r="C404" t="str">
            <v>NGUYỄN HUY HOÀNG</v>
          </cell>
          <cell r="D404" t="str">
            <v>66DCCA22</v>
          </cell>
          <cell r="F404" t="str">
            <v>HOÀNG</v>
          </cell>
          <cell r="G404" t="str">
            <v xml:space="preserve">NGUYỄN HUY </v>
          </cell>
          <cell r="H404" t="str">
            <v>Nợ Học phí ( cấm thi)</v>
          </cell>
        </row>
        <row r="405">
          <cell r="B405" t="str">
            <v>66DCCA21540</v>
          </cell>
          <cell r="C405" t="str">
            <v>NGUYỄN MẠNH THIỀU</v>
          </cell>
          <cell r="D405" t="str">
            <v>66DCCA22</v>
          </cell>
          <cell r="F405" t="str">
            <v>THIỀU</v>
          </cell>
          <cell r="G405" t="str">
            <v xml:space="preserve">NGUYỄN MẠNH </v>
          </cell>
        </row>
        <row r="406">
          <cell r="B406" t="str">
            <v>66DCCC21678</v>
          </cell>
          <cell r="C406" t="str">
            <v>ĐỖ THẾ ANH</v>
          </cell>
          <cell r="D406" t="str">
            <v>66DCCC21</v>
          </cell>
          <cell r="F406" t="str">
            <v>ANH</v>
          </cell>
          <cell r="G406" t="str">
            <v xml:space="preserve">ĐỖ THẾ </v>
          </cell>
          <cell r="H406" t="str">
            <v>Nợ Học phí ( cấm thi)</v>
          </cell>
        </row>
        <row r="407">
          <cell r="B407" t="str">
            <v>66DCCC23289</v>
          </cell>
          <cell r="C407" t="str">
            <v>TRẦN LÊ CƯỜNG</v>
          </cell>
          <cell r="D407" t="str">
            <v>66DCCC21</v>
          </cell>
          <cell r="F407" t="str">
            <v>CƯỜNG</v>
          </cell>
          <cell r="G407" t="str">
            <v xml:space="preserve">TRẦN LÊ </v>
          </cell>
          <cell r="H407" t="str">
            <v>Nợ Học phí ( cấm thi)</v>
          </cell>
        </row>
        <row r="408">
          <cell r="B408" t="str">
            <v>66DCCC22150</v>
          </cell>
          <cell r="C408" t="str">
            <v>ĐỖ HẢI ĐĂNG</v>
          </cell>
          <cell r="D408" t="str">
            <v>66DCCC21</v>
          </cell>
          <cell r="F408" t="str">
            <v>ĐĂNG</v>
          </cell>
          <cell r="G408" t="str">
            <v xml:space="preserve">ĐỖ HẢI </v>
          </cell>
          <cell r="H408" t="str">
            <v>Nợ Học phí ( cấm thi)</v>
          </cell>
        </row>
        <row r="409">
          <cell r="B409" t="str">
            <v>66DCCC22200</v>
          </cell>
          <cell r="C409" t="str">
            <v>PHẠM TRỌNG ĐỨC</v>
          </cell>
          <cell r="D409" t="str">
            <v>66DCCC21</v>
          </cell>
          <cell r="F409" t="str">
            <v>ĐỨC</v>
          </cell>
          <cell r="G409" t="str">
            <v xml:space="preserve">PHẠM TRỌNG </v>
          </cell>
          <cell r="H409" t="str">
            <v>Nợ Học phí ( cấm thi)</v>
          </cell>
        </row>
        <row r="410">
          <cell r="B410" t="str">
            <v>66DCCC22932</v>
          </cell>
          <cell r="C410" t="str">
            <v>ĐỖ VĂN HÙNG</v>
          </cell>
          <cell r="D410" t="str">
            <v>66DCCC21</v>
          </cell>
          <cell r="F410" t="str">
            <v>HÙNG</v>
          </cell>
          <cell r="G410" t="str">
            <v xml:space="preserve">ĐỖ VĂN </v>
          </cell>
          <cell r="H410" t="str">
            <v>Nợ Học phí ( cấm thi)</v>
          </cell>
        </row>
        <row r="411">
          <cell r="B411" t="str">
            <v>66DCCC22280</v>
          </cell>
          <cell r="C411" t="str">
            <v>BÙI BÍCH PHƯƠNG</v>
          </cell>
          <cell r="D411" t="str">
            <v>66DCCC21</v>
          </cell>
          <cell r="F411" t="str">
            <v>PHƯƠNG</v>
          </cell>
          <cell r="G411" t="str">
            <v xml:space="preserve">BÙI BÍCH </v>
          </cell>
          <cell r="H411" t="str">
            <v>Nợ Học phí ( cấm thi)</v>
          </cell>
        </row>
        <row r="412">
          <cell r="B412" t="str">
            <v>66DCCC22461</v>
          </cell>
          <cell r="C412" t="str">
            <v>LÊ VĂN QUÝ</v>
          </cell>
          <cell r="D412" t="str">
            <v>66DCCC21</v>
          </cell>
          <cell r="F412" t="str">
            <v>QUÝ</v>
          </cell>
          <cell r="G412" t="str">
            <v xml:space="preserve">LÊ VĂN </v>
          </cell>
          <cell r="H412" t="str">
            <v>Nợ Học phí ( cấm thi)</v>
          </cell>
        </row>
        <row r="413">
          <cell r="B413" t="str">
            <v>66DCCC22997</v>
          </cell>
          <cell r="C413" t="str">
            <v>NGUYỄN HUY SƠN</v>
          </cell>
          <cell r="D413" t="str">
            <v>66DCCC21</v>
          </cell>
          <cell r="F413" t="str">
            <v>SƠN</v>
          </cell>
          <cell r="G413" t="str">
            <v xml:space="preserve">NGUYỄN HUY </v>
          </cell>
          <cell r="H413" t="str">
            <v>Nợ Học phí ( cấm thi)</v>
          </cell>
        </row>
        <row r="414">
          <cell r="B414" t="str">
            <v>66DCDS21486</v>
          </cell>
          <cell r="C414" t="str">
            <v>HÀ VĂN DŨNG</v>
          </cell>
          <cell r="D414" t="str">
            <v>66DCCDA1</v>
          </cell>
          <cell r="F414" t="str">
            <v>DŨNG</v>
          </cell>
          <cell r="G414" t="str">
            <v xml:space="preserve">HÀ VĂN </v>
          </cell>
          <cell r="H414" t="str">
            <v>Nợ Học phí ( cấm thi)</v>
          </cell>
        </row>
        <row r="415">
          <cell r="B415" t="str">
            <v>66DCCA20372</v>
          </cell>
          <cell r="C415" t="str">
            <v>CHU ĐẠI DƯƠNG</v>
          </cell>
          <cell r="D415" t="str">
            <v>66DCCDA1</v>
          </cell>
          <cell r="F415" t="str">
            <v>DƯƠNG</v>
          </cell>
          <cell r="G415" t="str">
            <v xml:space="preserve">CHU ĐẠI </v>
          </cell>
          <cell r="H415" t="str">
            <v>Nợ Học phí ( cấm thi)</v>
          </cell>
        </row>
        <row r="416">
          <cell r="B416" t="str">
            <v>64DCCD3282</v>
          </cell>
          <cell r="C416" t="str">
            <v>Giang Sơn Hải</v>
          </cell>
          <cell r="D416" t="str">
            <v>66DCCDA1</v>
          </cell>
          <cell r="F416" t="str">
            <v>Hải</v>
          </cell>
          <cell r="G416" t="str">
            <v xml:space="preserve">Giang Sơn </v>
          </cell>
          <cell r="H416" t="str">
            <v>Nợ Học phí ( cấm thi)</v>
          </cell>
        </row>
        <row r="417">
          <cell r="B417" t="str">
            <v>66DCDB20139</v>
          </cell>
          <cell r="C417" t="str">
            <v>PHẠM MINH KHUÊ</v>
          </cell>
          <cell r="D417" t="str">
            <v>66DCCDA1</v>
          </cell>
          <cell r="F417" t="str">
            <v>KHUÊ</v>
          </cell>
          <cell r="G417" t="str">
            <v xml:space="preserve">PHẠM MINH </v>
          </cell>
          <cell r="H417" t="str">
            <v>Nợ Học phí ( cấm thi)</v>
          </cell>
        </row>
        <row r="418">
          <cell r="B418" t="str">
            <v>66DCCD20065</v>
          </cell>
          <cell r="C418" t="str">
            <v>NGUYỄN TRUNG HIẾU</v>
          </cell>
          <cell r="D418" t="str">
            <v>66DCCD21</v>
          </cell>
          <cell r="F418" t="str">
            <v>HIẾU</v>
          </cell>
          <cell r="G418" t="str">
            <v xml:space="preserve">NGUYỄN TRUNG </v>
          </cell>
          <cell r="H418" t="str">
            <v>Nợ Học phí ( cấm thi)</v>
          </cell>
        </row>
        <row r="419">
          <cell r="B419" t="str">
            <v>66DCCD20111</v>
          </cell>
          <cell r="C419" t="str">
            <v>ĐỖ DUY HOÀNG</v>
          </cell>
          <cell r="D419" t="str">
            <v>66DCCD21</v>
          </cell>
          <cell r="F419" t="str">
            <v>HOÀNG</v>
          </cell>
          <cell r="G419" t="str">
            <v xml:space="preserve">ĐỖ DUY </v>
          </cell>
          <cell r="H419" t="str">
            <v>Nợ Học phí ( cấm thi)</v>
          </cell>
        </row>
        <row r="420">
          <cell r="B420" t="str">
            <v>66DCCD20004</v>
          </cell>
          <cell r="C420" t="str">
            <v>NGUYỄN MẠNH LƯ</v>
          </cell>
          <cell r="D420" t="str">
            <v>66DCCD21</v>
          </cell>
          <cell r="F420" t="str">
            <v>LƯ</v>
          </cell>
          <cell r="G420" t="str">
            <v xml:space="preserve">NGUYỄN MẠNH </v>
          </cell>
          <cell r="H420" t="str">
            <v>Nợ Học phí ( cấm thi)</v>
          </cell>
        </row>
        <row r="421">
          <cell r="B421" t="str">
            <v>66DCCD20256</v>
          </cell>
          <cell r="C421" t="str">
            <v>KHƯƠNG DUY TÂN</v>
          </cell>
          <cell r="D421" t="str">
            <v>66DCCD21</v>
          </cell>
          <cell r="F421" t="str">
            <v>TÂN</v>
          </cell>
          <cell r="G421" t="str">
            <v xml:space="preserve">KHƯƠNG DUY </v>
          </cell>
          <cell r="H421" t="str">
            <v>Nợ Học phí ( cấm thi)</v>
          </cell>
        </row>
        <row r="422">
          <cell r="B422" t="str">
            <v>66DCCD20255</v>
          </cell>
          <cell r="C422" t="str">
            <v>LÊ VĂN TUẤN</v>
          </cell>
          <cell r="D422" t="str">
            <v>66DCCD21</v>
          </cell>
          <cell r="F422" t="str">
            <v>TUẤN</v>
          </cell>
          <cell r="G422" t="str">
            <v xml:space="preserve">LÊ VĂN </v>
          </cell>
          <cell r="H422" t="str">
            <v>Nợ Học phí ( cấm thi)</v>
          </cell>
        </row>
        <row r="423">
          <cell r="B423" t="str">
            <v>66DCCD20787</v>
          </cell>
          <cell r="C423" t="str">
            <v>HOÀNG MẠNH CƯỜNG</v>
          </cell>
          <cell r="D423" t="str">
            <v>66DCCD22</v>
          </cell>
          <cell r="F423" t="str">
            <v>CƯỜNG</v>
          </cell>
          <cell r="G423" t="str">
            <v xml:space="preserve">HOÀNG MẠNH </v>
          </cell>
          <cell r="H423" t="str">
            <v>Nợ Học phí ( cấm thi)</v>
          </cell>
        </row>
        <row r="424">
          <cell r="B424" t="str">
            <v>66DCCD20571</v>
          </cell>
          <cell r="C424" t="str">
            <v>HÀ VĂN HẬU</v>
          </cell>
          <cell r="D424" t="str">
            <v>66DCCD22</v>
          </cell>
          <cell r="F424" t="str">
            <v>HẬU</v>
          </cell>
          <cell r="G424" t="str">
            <v xml:space="preserve">HÀ VĂN </v>
          </cell>
          <cell r="H424" t="str">
            <v>Nợ Học phí ( cấm thi)</v>
          </cell>
        </row>
        <row r="425">
          <cell r="B425" t="str">
            <v>66DCCD20567</v>
          </cell>
          <cell r="C425" t="str">
            <v>HÙ VĂN KHOA</v>
          </cell>
          <cell r="D425" t="str">
            <v>66DCCD22</v>
          </cell>
          <cell r="F425" t="str">
            <v>KHOA</v>
          </cell>
          <cell r="G425" t="str">
            <v xml:space="preserve">HÙ VĂN </v>
          </cell>
          <cell r="H425" t="str">
            <v>Nợ Học phí ( cấm thi)</v>
          </cell>
        </row>
        <row r="426">
          <cell r="B426" t="str">
            <v>66DCCD20626</v>
          </cell>
          <cell r="C426" t="str">
            <v>TRẦN MINH PHƯƠNG</v>
          </cell>
          <cell r="D426" t="str">
            <v>66DCCD22</v>
          </cell>
          <cell r="F426" t="str">
            <v>PHƯƠNG</v>
          </cell>
          <cell r="G426" t="str">
            <v xml:space="preserve">TRẦN MINH </v>
          </cell>
          <cell r="H426" t="str">
            <v>Nợ Học phí ( cấm thi)</v>
          </cell>
        </row>
        <row r="427">
          <cell r="B427" t="str">
            <v>66DCCD20480</v>
          </cell>
          <cell r="C427" t="str">
            <v>VŨ TRỌNG QUỲNH</v>
          </cell>
          <cell r="D427" t="str">
            <v>66DCCD22</v>
          </cell>
          <cell r="F427" t="str">
            <v>QUỲNH</v>
          </cell>
          <cell r="G427" t="str">
            <v xml:space="preserve">VŨ TRỌNG </v>
          </cell>
          <cell r="H427" t="str">
            <v>Nợ Học phí ( cấm thi)</v>
          </cell>
        </row>
        <row r="428">
          <cell r="B428" t="str">
            <v>66DCCD20846</v>
          </cell>
          <cell r="C428" t="str">
            <v>PHAN NGỌC TÂN</v>
          </cell>
          <cell r="D428" t="str">
            <v>66DCCD22</v>
          </cell>
          <cell r="F428" t="str">
            <v>TÂN</v>
          </cell>
          <cell r="G428" t="str">
            <v xml:space="preserve">PHAN NGỌC </v>
          </cell>
          <cell r="H428" t="str">
            <v>Nợ Học phí ( cấm thi)</v>
          </cell>
        </row>
        <row r="429">
          <cell r="B429" t="str">
            <v>66DCCD20795</v>
          </cell>
          <cell r="C429" t="str">
            <v>NGUYỄN NGỌC TRUNG</v>
          </cell>
          <cell r="D429" t="str">
            <v>66DCCD22</v>
          </cell>
          <cell r="F429" t="str">
            <v>TRUNG</v>
          </cell>
          <cell r="G429" t="str">
            <v xml:space="preserve">NGUYỄN NGỌC </v>
          </cell>
          <cell r="H429" t="str">
            <v>Nợ Học phí ( cấm thi)</v>
          </cell>
        </row>
        <row r="430">
          <cell r="B430" t="str">
            <v>66DCCD21138</v>
          </cell>
          <cell r="C430" t="str">
            <v>PHẠM NGỌC CHUNG</v>
          </cell>
          <cell r="D430" t="str">
            <v>66DCCD23</v>
          </cell>
          <cell r="F430" t="str">
            <v>CHUNG</v>
          </cell>
          <cell r="G430" t="str">
            <v xml:space="preserve">PHẠM NGỌC </v>
          </cell>
          <cell r="H430" t="str">
            <v>Nợ Học phí ( cấm thi)</v>
          </cell>
        </row>
        <row r="431">
          <cell r="B431" t="str">
            <v>66DCCD21311</v>
          </cell>
          <cell r="C431" t="str">
            <v>NGUYỄN TRÍ CÔNG</v>
          </cell>
          <cell r="D431" t="str">
            <v>66DCCD23</v>
          </cell>
          <cell r="F431" t="str">
            <v>CÔNG</v>
          </cell>
          <cell r="G431" t="str">
            <v xml:space="preserve">NGUYỄN TRÍ </v>
          </cell>
          <cell r="H431" t="str">
            <v>Nợ Học phí ( cấm thi)</v>
          </cell>
        </row>
        <row r="432">
          <cell r="B432" t="str">
            <v>66DCCD20996</v>
          </cell>
          <cell r="C432" t="str">
            <v>ĐỖ ĐÌNH CƯỜNG</v>
          </cell>
          <cell r="D432" t="str">
            <v>66DCCD23</v>
          </cell>
          <cell r="F432" t="str">
            <v>CƯỜNG</v>
          </cell>
          <cell r="G432" t="str">
            <v xml:space="preserve">ĐỖ ĐÌNH </v>
          </cell>
          <cell r="H432" t="str">
            <v>Nợ Học phí ( cấm thi)</v>
          </cell>
        </row>
        <row r="433">
          <cell r="B433" t="str">
            <v>66DCCD21287</v>
          </cell>
          <cell r="C433" t="str">
            <v>NGUYỄN ĐỨC THẨM</v>
          </cell>
          <cell r="D433" t="str">
            <v>66DCCD23</v>
          </cell>
          <cell r="F433" t="str">
            <v>THẨM</v>
          </cell>
          <cell r="G433" t="str">
            <v xml:space="preserve">NGUYỄN ĐỨC </v>
          </cell>
          <cell r="H433" t="str">
            <v>Nợ Học phí ( cấm thi)</v>
          </cell>
        </row>
        <row r="434">
          <cell r="B434" t="str">
            <v>66DCCD21400</v>
          </cell>
          <cell r="C434" t="str">
            <v>HOÀNG THỌ TIẾN</v>
          </cell>
          <cell r="D434" t="str">
            <v>66DCCD23</v>
          </cell>
          <cell r="F434" t="str">
            <v>TIẾN</v>
          </cell>
          <cell r="G434" t="str">
            <v xml:space="preserve">HOÀNG THỌ </v>
          </cell>
          <cell r="H434" t="str">
            <v>Nợ Học phí ( cấm thi)</v>
          </cell>
        </row>
        <row r="435">
          <cell r="B435" t="str">
            <v>66DCCD21615</v>
          </cell>
          <cell r="C435" t="str">
            <v>PHÙNG VĂN BẰNG</v>
          </cell>
          <cell r="D435" t="str">
            <v>66DCCD24</v>
          </cell>
          <cell r="F435" t="str">
            <v>BẰNG</v>
          </cell>
          <cell r="G435" t="str">
            <v xml:space="preserve">PHÙNG VĂN </v>
          </cell>
          <cell r="H435" t="str">
            <v>Nợ Học phí ( cấm thi)</v>
          </cell>
        </row>
        <row r="436">
          <cell r="B436" t="str">
            <v>66DCCD21749</v>
          </cell>
          <cell r="C436" t="str">
            <v>VŨ VĂN HIẾU</v>
          </cell>
          <cell r="D436" t="str">
            <v>66DCCD24</v>
          </cell>
          <cell r="F436" t="str">
            <v>HIẾU</v>
          </cell>
          <cell r="G436" t="str">
            <v xml:space="preserve">VŨ VĂN </v>
          </cell>
          <cell r="H436" t="str">
            <v>Nợ Học phí ( cấm thi)</v>
          </cell>
        </row>
        <row r="437">
          <cell r="B437" t="str">
            <v>66DCCD21715</v>
          </cell>
          <cell r="C437" t="str">
            <v>PHẠM BÌNH NGUYÊN</v>
          </cell>
          <cell r="D437" t="str">
            <v>66DCCD24</v>
          </cell>
          <cell r="F437" t="str">
            <v>NGUYÊN</v>
          </cell>
          <cell r="G437" t="str">
            <v xml:space="preserve">PHẠM BÌNH </v>
          </cell>
          <cell r="H437" t="str">
            <v>Nợ Học phí ( cấm thi)</v>
          </cell>
        </row>
        <row r="438">
          <cell r="B438" t="str">
            <v>66DCCD22860</v>
          </cell>
          <cell r="C438" t="str">
            <v>VŨ VĂN SƠN</v>
          </cell>
          <cell r="D438" t="str">
            <v>66DCCD24</v>
          </cell>
          <cell r="F438" t="str">
            <v>SƠN</v>
          </cell>
          <cell r="G438" t="str">
            <v xml:space="preserve">VŨ VĂN </v>
          </cell>
          <cell r="H438" t="str">
            <v>Nợ Học phí ( cấm thi)</v>
          </cell>
        </row>
        <row r="439">
          <cell r="B439" t="str">
            <v>66DCCD21743</v>
          </cell>
          <cell r="C439" t="str">
            <v>NGUYỄN TIẾN THÀNH</v>
          </cell>
          <cell r="D439" t="str">
            <v>66DCCD24</v>
          </cell>
          <cell r="F439" t="str">
            <v>THÀNH</v>
          </cell>
          <cell r="G439" t="str">
            <v xml:space="preserve">NGUYỄN TIẾN </v>
          </cell>
          <cell r="H439" t="str">
            <v>Nợ Học phí ( cấm thi)</v>
          </cell>
        </row>
        <row r="440">
          <cell r="B440" t="str">
            <v>66DCCD21793</v>
          </cell>
          <cell r="C440" t="str">
            <v>TRẦN XUÂN TIẾN</v>
          </cell>
          <cell r="D440" t="str">
            <v>66DCCD24</v>
          </cell>
          <cell r="F440" t="str">
            <v>TIẾN</v>
          </cell>
          <cell r="G440" t="str">
            <v xml:space="preserve">TRẦN XUÂN </v>
          </cell>
          <cell r="H440" t="str">
            <v>Nợ Học phí ( cấm thi)</v>
          </cell>
        </row>
        <row r="441">
          <cell r="B441" t="str">
            <v>66DCCD21633</v>
          </cell>
          <cell r="C441" t="str">
            <v>PHẠM VĂN TUÂN</v>
          </cell>
          <cell r="D441" t="str">
            <v>66DCCD24</v>
          </cell>
          <cell r="F441" t="str">
            <v>TUÂN</v>
          </cell>
          <cell r="G441" t="str">
            <v xml:space="preserve">PHẠM VĂN </v>
          </cell>
          <cell r="H441" t="str">
            <v>Nợ Học phí ( cấm thi)</v>
          </cell>
        </row>
        <row r="442">
          <cell r="B442" t="str">
            <v>66DCCO20267</v>
          </cell>
          <cell r="C442" t="str">
            <v>NGÔ VĂN CHÂU</v>
          </cell>
          <cell r="D442" t="str">
            <v>66DCCO21</v>
          </cell>
          <cell r="F442" t="str">
            <v>CHÂU</v>
          </cell>
          <cell r="G442" t="str">
            <v xml:space="preserve">NGÔ VĂN </v>
          </cell>
          <cell r="H442" t="str">
            <v>Nợ Học phí ( cấm thi)</v>
          </cell>
        </row>
        <row r="443">
          <cell r="B443" t="str">
            <v>66DCCO20271</v>
          </cell>
          <cell r="C443" t="str">
            <v>VŨ DUY DŨNG</v>
          </cell>
          <cell r="D443" t="str">
            <v>66DCCO21</v>
          </cell>
          <cell r="F443" t="str">
            <v>DŨNG</v>
          </cell>
          <cell r="G443" t="str">
            <v xml:space="preserve">VŨ DUY </v>
          </cell>
          <cell r="H443" t="str">
            <v>Nợ Học phí ( cấm thi)</v>
          </cell>
        </row>
        <row r="444">
          <cell r="B444" t="str">
            <v>66DCCO20180</v>
          </cell>
          <cell r="C444" t="str">
            <v>VŨ VĂN DŨNG</v>
          </cell>
          <cell r="D444" t="str">
            <v>66DCCO21</v>
          </cell>
          <cell r="F444" t="str">
            <v>DŨNG</v>
          </cell>
          <cell r="G444" t="str">
            <v xml:space="preserve">VŨ VĂN </v>
          </cell>
          <cell r="H444" t="str">
            <v>Nợ Học phí ( cấm thi)</v>
          </cell>
        </row>
        <row r="445">
          <cell r="B445" t="str">
            <v>66DCCO21042</v>
          </cell>
          <cell r="C445" t="str">
            <v>ĐỖ KHÁNH DƯƠNG</v>
          </cell>
          <cell r="D445" t="str">
            <v>66DCCO21</v>
          </cell>
          <cell r="F445" t="str">
            <v>DƯƠNG</v>
          </cell>
          <cell r="G445" t="str">
            <v xml:space="preserve">ĐỖ KHÁNH </v>
          </cell>
          <cell r="H445" t="str">
            <v>Nợ Học phí ( cấm thi)</v>
          </cell>
        </row>
        <row r="446">
          <cell r="B446" t="str">
            <v>66DCCO20129</v>
          </cell>
          <cell r="C446" t="str">
            <v>NGUYỄN CÔNG HIẾU</v>
          </cell>
          <cell r="D446" t="str">
            <v>66DCCO21</v>
          </cell>
          <cell r="F446" t="str">
            <v>HIẾU</v>
          </cell>
          <cell r="G446" t="str">
            <v xml:space="preserve">NGUYỄN CÔNG </v>
          </cell>
          <cell r="H446" t="str">
            <v>Nợ Học phí ( cấm thi)</v>
          </cell>
        </row>
        <row r="447">
          <cell r="B447" t="str">
            <v>66DCCO23047</v>
          </cell>
          <cell r="C447" t="str">
            <v>TRẦN XUÂN PHƯƠNG</v>
          </cell>
          <cell r="D447" t="str">
            <v>66DCCO21</v>
          </cell>
          <cell r="F447" t="str">
            <v>PHƯƠNG</v>
          </cell>
          <cell r="G447" t="str">
            <v xml:space="preserve">TRẦN XUÂN </v>
          </cell>
          <cell r="H447" t="str">
            <v>Nợ Học phí ( cấm thi)</v>
          </cell>
        </row>
        <row r="448">
          <cell r="B448" t="str">
            <v>66DCCO20001</v>
          </cell>
          <cell r="C448" t="str">
            <v>LÊ HỒNG QUÂN</v>
          </cell>
          <cell r="D448" t="str">
            <v>66DCCO21</v>
          </cell>
          <cell r="F448" t="str">
            <v>QUÂN</v>
          </cell>
          <cell r="G448" t="str">
            <v xml:space="preserve">LÊ HỒNG </v>
          </cell>
          <cell r="H448" t="str">
            <v>Nợ Học phí ( cấm thi)</v>
          </cell>
        </row>
        <row r="449">
          <cell r="B449" t="str">
            <v>66DCCO20959</v>
          </cell>
          <cell r="C449" t="str">
            <v>NGUYỄN HÀ TÂM</v>
          </cell>
          <cell r="D449" t="str">
            <v>66DCCO21</v>
          </cell>
          <cell r="F449" t="str">
            <v>TÂM</v>
          </cell>
          <cell r="G449" t="str">
            <v xml:space="preserve">NGUYỄN HÀ </v>
          </cell>
          <cell r="H449" t="str">
            <v>Nợ Học phí ( cấm thi)</v>
          </cell>
        </row>
        <row r="450">
          <cell r="B450" t="str">
            <v>66DCCO21097</v>
          </cell>
          <cell r="C450" t="str">
            <v>NGUYỄN VĂN THUẬN</v>
          </cell>
          <cell r="D450" t="str">
            <v>66DCCO21</v>
          </cell>
          <cell r="F450" t="str">
            <v>THUẬN</v>
          </cell>
          <cell r="G450" t="str">
            <v xml:space="preserve">NGUYỄN VĂN </v>
          </cell>
          <cell r="H450" t="str">
            <v>Nợ Học phí ( cấm thi)</v>
          </cell>
        </row>
        <row r="451">
          <cell r="B451" t="str">
            <v>66DCCO22466</v>
          </cell>
          <cell r="C451" t="str">
            <v>ĐÀO ĐĂNG CHỦ</v>
          </cell>
          <cell r="D451" t="str">
            <v>66DCCO22</v>
          </cell>
          <cell r="F451" t="str">
            <v>CHỦ</v>
          </cell>
          <cell r="G451" t="str">
            <v xml:space="preserve">ĐÀO ĐĂNG </v>
          </cell>
          <cell r="H451" t="str">
            <v>Nợ Học phí ( cấm thi)</v>
          </cell>
        </row>
        <row r="452">
          <cell r="B452" t="str">
            <v>66DCCO21579</v>
          </cell>
          <cell r="C452" t="str">
            <v>NGUYỄN CÔNG MINH</v>
          </cell>
          <cell r="D452" t="str">
            <v>66DCCO22</v>
          </cell>
          <cell r="F452" t="str">
            <v>MINH</v>
          </cell>
          <cell r="G452" t="str">
            <v xml:space="preserve">NGUYỄN CÔNG </v>
          </cell>
          <cell r="H452" t="str">
            <v>Nợ Học phí ( cấm thi)</v>
          </cell>
        </row>
        <row r="453">
          <cell r="B453" t="str">
            <v>66DCCO21605</v>
          </cell>
          <cell r="C453" t="str">
            <v>NGUYỄN VĂN TRƯỜNG</v>
          </cell>
          <cell r="D453" t="str">
            <v>66DCCO22</v>
          </cell>
          <cell r="F453" t="str">
            <v>TRƯỜNG</v>
          </cell>
          <cell r="G453" t="str">
            <v xml:space="preserve">NGUYỄN VĂN </v>
          </cell>
          <cell r="H453" t="str">
            <v>Nợ Học phí ( cấm thi)</v>
          </cell>
        </row>
        <row r="454">
          <cell r="B454" t="str">
            <v>66DCCO22635</v>
          </cell>
          <cell r="C454" t="str">
            <v>LÊ DUY TUẤN</v>
          </cell>
          <cell r="D454" t="str">
            <v>66DCCO22</v>
          </cell>
          <cell r="F454" t="str">
            <v>TUẤN</v>
          </cell>
          <cell r="G454" t="str">
            <v xml:space="preserve">LÊ DUY </v>
          </cell>
          <cell r="H454" t="str">
            <v>Nợ Học phí ( cấm thi)</v>
          </cell>
        </row>
        <row r="455">
          <cell r="B455" t="str">
            <v>66DCCO22057</v>
          </cell>
          <cell r="C455" t="str">
            <v>ĐOÀN VĂN ĐẠT</v>
          </cell>
          <cell r="D455" t="str">
            <v>66DCCO23</v>
          </cell>
          <cell r="F455" t="str">
            <v>ĐẠT</v>
          </cell>
          <cell r="G455" t="str">
            <v xml:space="preserve">ĐOÀN VĂN </v>
          </cell>
          <cell r="H455" t="str">
            <v>Nợ Học phí ( cấm thi)</v>
          </cell>
        </row>
        <row r="456">
          <cell r="B456" t="str">
            <v>66DCDS22222</v>
          </cell>
          <cell r="C456" t="str">
            <v>PHẠM HOÀNG HIỆP</v>
          </cell>
          <cell r="D456" t="str">
            <v>66DCCS21</v>
          </cell>
          <cell r="F456" t="str">
            <v>HIỆP</v>
          </cell>
          <cell r="G456" t="str">
            <v xml:space="preserve">PHẠM HOÀNG </v>
          </cell>
          <cell r="H456" t="str">
            <v>Nợ Học phí ( cấm thi)</v>
          </cell>
        </row>
        <row r="457">
          <cell r="B457" t="str">
            <v>66DCDS23079</v>
          </cell>
          <cell r="C457" t="str">
            <v>KHÚC MẠNH  QUÂN</v>
          </cell>
          <cell r="D457" t="str">
            <v>66DCCS21</v>
          </cell>
          <cell r="F457" t="str">
            <v>QUÂN</v>
          </cell>
          <cell r="G457" t="str">
            <v xml:space="preserve">KHÚC MẠNH  </v>
          </cell>
          <cell r="H457" t="str">
            <v>Nợ Học phí ( cấm thi)</v>
          </cell>
        </row>
        <row r="458">
          <cell r="B458" t="str">
            <v>66DCDS22352</v>
          </cell>
          <cell r="C458" t="str">
            <v>PHẠM ĐÌNH TUẤN</v>
          </cell>
          <cell r="D458" t="str">
            <v>66DCCS21</v>
          </cell>
          <cell r="F458" t="str">
            <v>TUẤN</v>
          </cell>
          <cell r="G458" t="str">
            <v xml:space="preserve">PHẠM ĐÌNH </v>
          </cell>
          <cell r="H458" t="str">
            <v>Nợ Học phí ( cấm thi)</v>
          </cell>
        </row>
        <row r="459">
          <cell r="B459" t="str">
            <v>66DCDS21278</v>
          </cell>
          <cell r="C459" t="str">
            <v>TRẦN VĂN TÙNG</v>
          </cell>
          <cell r="D459" t="str">
            <v>66DCCS21</v>
          </cell>
          <cell r="F459" t="str">
            <v>TÙNG</v>
          </cell>
          <cell r="G459" t="str">
            <v xml:space="preserve">TRẦN VĂN </v>
          </cell>
          <cell r="H459" t="str">
            <v>Nợ Học phí ( cấm thi)</v>
          </cell>
        </row>
        <row r="460">
          <cell r="B460" t="str">
            <v>66DCDS21602</v>
          </cell>
          <cell r="C460" t="str">
            <v>ĐOÀN MẠNH TUYẾN</v>
          </cell>
          <cell r="D460" t="str">
            <v>66DCCS21</v>
          </cell>
          <cell r="F460" t="str">
            <v>TUYẾN</v>
          </cell>
          <cell r="G460" t="str">
            <v xml:space="preserve">ĐOÀN MẠNH </v>
          </cell>
          <cell r="H460" t="str">
            <v>Nợ Học phí ( cấm thi)</v>
          </cell>
        </row>
        <row r="461">
          <cell r="B461" t="str">
            <v>66DCDB20016</v>
          </cell>
          <cell r="C461" t="str">
            <v>PHẠM TÚ ANH</v>
          </cell>
          <cell r="D461" t="str">
            <v>66DCDB21</v>
          </cell>
          <cell r="F461" t="str">
            <v>ANH</v>
          </cell>
          <cell r="G461" t="str">
            <v xml:space="preserve">PHẠM TÚ </v>
          </cell>
          <cell r="H461" t="str">
            <v>Nợ Học phí ( cấm thi)</v>
          </cell>
        </row>
        <row r="462">
          <cell r="B462" t="str">
            <v>66DCDB23199</v>
          </cell>
          <cell r="C462" t="str">
            <v>LƯU THẾ ĐẠT</v>
          </cell>
          <cell r="D462" t="str">
            <v>66DCDB21</v>
          </cell>
          <cell r="F462" t="str">
            <v>ĐẠT</v>
          </cell>
          <cell r="G462" t="str">
            <v xml:space="preserve">LƯU THẾ </v>
          </cell>
          <cell r="H462" t="str">
            <v>Nợ Học phí ( cấm thi)</v>
          </cell>
        </row>
        <row r="463">
          <cell r="B463" t="str">
            <v>66DCDB21971</v>
          </cell>
          <cell r="C463" t="str">
            <v>NGUYỄN QUỐC ĐẠT</v>
          </cell>
          <cell r="D463" t="str">
            <v>66DCDB21</v>
          </cell>
          <cell r="F463" t="str">
            <v>ĐẠT</v>
          </cell>
          <cell r="G463" t="str">
            <v xml:space="preserve">NGUYỄN QUỐC </v>
          </cell>
          <cell r="H463" t="str">
            <v>Nợ Học phí ( cấm thi)</v>
          </cell>
        </row>
        <row r="464">
          <cell r="B464" t="str">
            <v>66DCDB21023</v>
          </cell>
          <cell r="C464" t="str">
            <v>NGUYỄN THỌ GIANG</v>
          </cell>
          <cell r="D464" t="str">
            <v>66DCDB21</v>
          </cell>
          <cell r="F464" t="str">
            <v>GIANG</v>
          </cell>
          <cell r="G464" t="str">
            <v xml:space="preserve">NGUYỄN THỌ </v>
          </cell>
          <cell r="H464" t="str">
            <v>Nợ Học phí ( cấm thi)</v>
          </cell>
        </row>
        <row r="465">
          <cell r="B465" t="str">
            <v>66DCDB20938</v>
          </cell>
          <cell r="C465" t="str">
            <v>NGUYỄN DUY KHÁNH</v>
          </cell>
          <cell r="D465" t="str">
            <v>66DCDB21</v>
          </cell>
          <cell r="F465" t="str">
            <v>KHÁNH</v>
          </cell>
          <cell r="G465" t="str">
            <v xml:space="preserve">NGUYỄN DUY </v>
          </cell>
          <cell r="H465" t="str">
            <v>Nợ Học phí ( cấm thi)</v>
          </cell>
        </row>
        <row r="466">
          <cell r="B466" t="str">
            <v>66DCDB20189</v>
          </cell>
          <cell r="C466" t="str">
            <v>LÝ TUẤN KIỆT</v>
          </cell>
          <cell r="D466" t="str">
            <v>66DCDB21</v>
          </cell>
          <cell r="F466" t="str">
            <v>KIỆT</v>
          </cell>
          <cell r="G466" t="str">
            <v xml:space="preserve">LÝ TUẤN </v>
          </cell>
          <cell r="H466" t="str">
            <v>Nợ Học phí ( cấm thi)</v>
          </cell>
        </row>
        <row r="467">
          <cell r="B467" t="str">
            <v>66DCDB20832</v>
          </cell>
          <cell r="C467" t="str">
            <v>ĐOÀN VĂN NAM</v>
          </cell>
          <cell r="D467" t="str">
            <v>66DCDB21</v>
          </cell>
          <cell r="F467" t="str">
            <v>NAM</v>
          </cell>
          <cell r="G467" t="str">
            <v xml:space="preserve">ĐOÀN VĂN </v>
          </cell>
          <cell r="H467" t="str">
            <v>Nợ Học phí ( cấm thi)</v>
          </cell>
        </row>
        <row r="468">
          <cell r="B468" t="str">
            <v>66DCDB20357</v>
          </cell>
          <cell r="C468" t="str">
            <v>ĐOÀN VĂN CÔNG SƠN</v>
          </cell>
          <cell r="D468" t="str">
            <v>66DCDB21</v>
          </cell>
          <cell r="F468" t="str">
            <v>SƠN</v>
          </cell>
          <cell r="G468" t="str">
            <v xml:space="preserve">ĐOÀN VĂN CÔNG </v>
          </cell>
          <cell r="H468" t="str">
            <v>Nợ Học phí ( cấm thi)</v>
          </cell>
        </row>
        <row r="469">
          <cell r="B469" t="str">
            <v>66DCDB20367</v>
          </cell>
          <cell r="C469" t="str">
            <v>NGUYỄN VĂN TRIỆU</v>
          </cell>
          <cell r="D469" t="str">
            <v>66DCDB21</v>
          </cell>
          <cell r="F469" t="str">
            <v>TRIỆU</v>
          </cell>
          <cell r="G469" t="str">
            <v xml:space="preserve">NGUYỄN VĂN </v>
          </cell>
          <cell r="H469" t="str">
            <v>Nợ Học phí ( cấm thi)</v>
          </cell>
        </row>
        <row r="470">
          <cell r="B470" t="str">
            <v>66DCDB20630</v>
          </cell>
          <cell r="C470" t="str">
            <v>PHẠM NGỌC TÚ</v>
          </cell>
          <cell r="D470" t="str">
            <v>66DCDB21</v>
          </cell>
          <cell r="F470" t="str">
            <v>TÚ</v>
          </cell>
          <cell r="G470" t="str">
            <v xml:space="preserve">PHẠM NGỌC </v>
          </cell>
          <cell r="H470" t="str">
            <v>Nợ Học phí ( cấm thi)</v>
          </cell>
        </row>
        <row r="471">
          <cell r="B471" t="str">
            <v>66DCDB23262</v>
          </cell>
          <cell r="C471" t="str">
            <v>PHẠM VĂN TUẤN</v>
          </cell>
          <cell r="D471" t="str">
            <v>66DCDB21</v>
          </cell>
          <cell r="F471" t="str">
            <v>TUẤN</v>
          </cell>
          <cell r="G471" t="str">
            <v xml:space="preserve">PHẠM VĂN </v>
          </cell>
          <cell r="H471" t="str">
            <v>Nợ Học phí ( cấm thi)</v>
          </cell>
        </row>
        <row r="472">
          <cell r="B472" t="str">
            <v>66DCDB21433</v>
          </cell>
          <cell r="C472" t="str">
            <v>HOÀNG TUẤN ANH</v>
          </cell>
          <cell r="D472" t="str">
            <v>66DCDB22</v>
          </cell>
          <cell r="F472" t="str">
            <v>ANH</v>
          </cell>
          <cell r="G472" t="str">
            <v xml:space="preserve">HOÀNG TUẤN </v>
          </cell>
          <cell r="H472" t="str">
            <v>Nợ Học phí ( cấm thi)</v>
          </cell>
        </row>
        <row r="473">
          <cell r="B473" t="str">
            <v>66DCDB21531</v>
          </cell>
          <cell r="C473" t="str">
            <v>BÀNH QUANG CHUNG</v>
          </cell>
          <cell r="D473" t="str">
            <v>66DCDB22</v>
          </cell>
          <cell r="F473" t="str">
            <v>CHUNG</v>
          </cell>
          <cell r="G473" t="str">
            <v xml:space="preserve">BÀNH QUANG </v>
          </cell>
          <cell r="H473" t="str">
            <v>Nợ Học phí ( cấm thi)</v>
          </cell>
        </row>
        <row r="474">
          <cell r="B474" t="str">
            <v>66DCDB21444</v>
          </cell>
          <cell r="C474" t="str">
            <v>NGUYỄN HỮU CÔNG</v>
          </cell>
          <cell r="D474" t="str">
            <v>66DCDB22</v>
          </cell>
          <cell r="F474" t="str">
            <v>CÔNG</v>
          </cell>
          <cell r="G474" t="str">
            <v xml:space="preserve">NGUYỄN HỮU </v>
          </cell>
          <cell r="H474" t="str">
            <v>Nợ Học phí ( cấm thi)</v>
          </cell>
        </row>
        <row r="475">
          <cell r="B475" t="str">
            <v>66DCDB21628</v>
          </cell>
          <cell r="C475" t="str">
            <v>NGUYỄN VĂN ĐẠT</v>
          </cell>
          <cell r="D475" t="str">
            <v>66DCDB22</v>
          </cell>
          <cell r="F475" t="str">
            <v>ĐẠT</v>
          </cell>
          <cell r="G475" t="str">
            <v xml:space="preserve">NGUYỄN VĂN </v>
          </cell>
          <cell r="H475" t="str">
            <v>Nợ Học phí ( cấm thi)</v>
          </cell>
        </row>
        <row r="476">
          <cell r="B476" t="str">
            <v>66DCDB21405</v>
          </cell>
          <cell r="C476" t="str">
            <v>NGUYỄN HOÀNG GIANG</v>
          </cell>
          <cell r="D476" t="str">
            <v>66DCDB22</v>
          </cell>
          <cell r="F476" t="str">
            <v>GIANG</v>
          </cell>
          <cell r="G476" t="str">
            <v xml:space="preserve">NGUYỄN HOÀNG </v>
          </cell>
          <cell r="H476" t="str">
            <v>Nợ Học phí ( cấm thi)</v>
          </cell>
        </row>
        <row r="477">
          <cell r="B477" t="str">
            <v>66DCDB21562</v>
          </cell>
          <cell r="C477" t="str">
            <v>TRẦN TRUNG KIÊN</v>
          </cell>
          <cell r="D477" t="str">
            <v>66DCDB22</v>
          </cell>
          <cell r="F477" t="str">
            <v>KIÊN</v>
          </cell>
          <cell r="G477" t="str">
            <v xml:space="preserve">TRẦN TRUNG </v>
          </cell>
          <cell r="H477" t="str">
            <v>Nợ Học phí ( cấm thi)</v>
          </cell>
        </row>
        <row r="478">
          <cell r="B478" t="str">
            <v>66DCDB22690</v>
          </cell>
          <cell r="C478" t="str">
            <v>NGUYỄN MINH PHI</v>
          </cell>
          <cell r="D478" t="str">
            <v>66DCDB22</v>
          </cell>
          <cell r="F478" t="str">
            <v>PHI</v>
          </cell>
          <cell r="G478" t="str">
            <v xml:space="preserve">NGUYỄN MINH </v>
          </cell>
          <cell r="H478" t="str">
            <v>Nợ Học phí ( cấm thi)</v>
          </cell>
        </row>
        <row r="479">
          <cell r="B479" t="str">
            <v>66DCDB21756</v>
          </cell>
          <cell r="C479" t="str">
            <v>LÊ ANH TÚ</v>
          </cell>
          <cell r="D479" t="str">
            <v>66DCDB22</v>
          </cell>
          <cell r="F479" t="str">
            <v>TÚ</v>
          </cell>
          <cell r="G479" t="str">
            <v xml:space="preserve">LÊ ANH </v>
          </cell>
          <cell r="H479" t="str">
            <v>Nợ Học phí ( cấm thi)</v>
          </cell>
        </row>
        <row r="480">
          <cell r="B480" t="str">
            <v>66DCDB21367</v>
          </cell>
          <cell r="C480" t="str">
            <v>VŨ TIẾN TÚ</v>
          </cell>
          <cell r="D480" t="str">
            <v>66DCDB22</v>
          </cell>
          <cell r="F480" t="str">
            <v>TÚ</v>
          </cell>
          <cell r="G480" t="str">
            <v xml:space="preserve">VŨ TIẾN </v>
          </cell>
          <cell r="H480" t="str">
            <v>Nợ Học phí ( cấm thi)</v>
          </cell>
        </row>
        <row r="481">
          <cell r="B481" t="str">
            <v>66DCDD20555</v>
          </cell>
          <cell r="C481" t="str">
            <v>NGÔ KHẮC TUẤN ANH</v>
          </cell>
          <cell r="D481" t="str">
            <v>66DCDD21</v>
          </cell>
          <cell r="F481" t="str">
            <v>ANH</v>
          </cell>
          <cell r="G481" t="str">
            <v xml:space="preserve">NGÔ KHẮC TUẤN </v>
          </cell>
          <cell r="H481" t="str">
            <v>Nợ Học phí ( cấm thi)</v>
          </cell>
        </row>
        <row r="482">
          <cell r="B482" t="str">
            <v>66DCDD20591</v>
          </cell>
          <cell r="C482" t="str">
            <v>PHẠM QUỐC CƯỜNG</v>
          </cell>
          <cell r="D482" t="str">
            <v>66DCDD21</v>
          </cell>
          <cell r="F482" t="str">
            <v>CƯỜNG</v>
          </cell>
          <cell r="G482" t="str">
            <v xml:space="preserve">PHẠM QUỐC </v>
          </cell>
          <cell r="H482" t="str">
            <v>Nợ Học phí ( cấm thi)</v>
          </cell>
        </row>
        <row r="483">
          <cell r="B483" t="str">
            <v>66DCDD20041</v>
          </cell>
          <cell r="C483" t="str">
            <v>VŨ TIẾN DŨNG</v>
          </cell>
          <cell r="D483" t="str">
            <v>66DCDD21</v>
          </cell>
          <cell r="F483" t="str">
            <v>DŨNG</v>
          </cell>
          <cell r="G483" t="str">
            <v xml:space="preserve">VŨ TIẾN </v>
          </cell>
          <cell r="H483" t="str">
            <v>Nợ Học phí ( cấm thi)</v>
          </cell>
        </row>
        <row r="484">
          <cell r="B484" t="str">
            <v>66DCDD20117</v>
          </cell>
          <cell r="C484" t="str">
            <v>PHÙNG VĂN ĐỨC</v>
          </cell>
          <cell r="D484" t="str">
            <v>66DCDD21</v>
          </cell>
          <cell r="F484" t="str">
            <v>ĐỨC</v>
          </cell>
          <cell r="G484" t="str">
            <v xml:space="preserve">PHÙNG VĂN </v>
          </cell>
          <cell r="H484" t="str">
            <v>Nợ Học phí ( cấm thi)</v>
          </cell>
        </row>
        <row r="485">
          <cell r="B485" t="str">
            <v>66DCDD20560</v>
          </cell>
          <cell r="C485" t="str">
            <v>NGUYỄN VĂN HÀI</v>
          </cell>
          <cell r="D485" t="str">
            <v>66DCDD21</v>
          </cell>
          <cell r="F485" t="str">
            <v>HÀI</v>
          </cell>
          <cell r="G485" t="str">
            <v xml:space="preserve">NGUYỄN VĂN </v>
          </cell>
          <cell r="H485" t="str">
            <v>Nợ Học phí ( cấm thi)</v>
          </cell>
        </row>
        <row r="486">
          <cell r="B486" t="str">
            <v>66DCDD20157</v>
          </cell>
          <cell r="C486" t="str">
            <v>DOÃN VĂN HÀO</v>
          </cell>
          <cell r="D486" t="str">
            <v>66DCDD21</v>
          </cell>
          <cell r="F486" t="str">
            <v>HÀO</v>
          </cell>
          <cell r="G486" t="str">
            <v xml:space="preserve">DOÃN VĂN </v>
          </cell>
          <cell r="H486" t="str">
            <v>Nợ Học phí ( cấm thi)</v>
          </cell>
        </row>
        <row r="487">
          <cell r="B487" t="str">
            <v>66DCDD20937</v>
          </cell>
          <cell r="C487" t="str">
            <v>LÊ TRUNG HIẾU</v>
          </cell>
          <cell r="D487" t="str">
            <v>66DCDD21</v>
          </cell>
          <cell r="F487" t="str">
            <v>HIẾU</v>
          </cell>
          <cell r="G487" t="str">
            <v xml:space="preserve">LÊ TRUNG </v>
          </cell>
          <cell r="H487" t="str">
            <v>Nợ Học phí ( cấm thi)</v>
          </cell>
        </row>
        <row r="488">
          <cell r="B488" t="str">
            <v>66DCDD20671</v>
          </cell>
          <cell r="C488" t="str">
            <v>ĐỖ VĂN HÙNG</v>
          </cell>
          <cell r="D488" t="str">
            <v>66DCDD21</v>
          </cell>
          <cell r="F488" t="str">
            <v>HÙNG</v>
          </cell>
          <cell r="G488" t="str">
            <v xml:space="preserve">ĐỖ VĂN </v>
          </cell>
          <cell r="H488" t="str">
            <v>Nợ Học phí ( cấm thi)</v>
          </cell>
        </row>
        <row r="489">
          <cell r="B489" t="str">
            <v>66DCDD20193</v>
          </cell>
          <cell r="C489" t="str">
            <v>PHẠM KIM KIÊN</v>
          </cell>
          <cell r="D489" t="str">
            <v>66DCDD21</v>
          </cell>
          <cell r="F489" t="str">
            <v>KIÊN</v>
          </cell>
          <cell r="G489" t="str">
            <v xml:space="preserve">PHẠM KIM </v>
          </cell>
          <cell r="H489" t="str">
            <v>Nợ Học phí ( cấm thi)</v>
          </cell>
        </row>
        <row r="490">
          <cell r="B490" t="str">
            <v>66DCDD20103</v>
          </cell>
          <cell r="C490" t="str">
            <v>PHÙNG THẾ TÀI</v>
          </cell>
          <cell r="D490" t="str">
            <v>66DCDD21</v>
          </cell>
          <cell r="F490" t="str">
            <v>TÀI</v>
          </cell>
          <cell r="G490" t="str">
            <v xml:space="preserve">PHÙNG THẾ </v>
          </cell>
          <cell r="H490" t="str">
            <v>Nợ Học phí ( cấm thi)</v>
          </cell>
        </row>
        <row r="491">
          <cell r="B491" t="str">
            <v>66DCDD20688</v>
          </cell>
          <cell r="C491" t="str">
            <v>LÊ ĐÌNH TRÍ</v>
          </cell>
          <cell r="D491" t="str">
            <v>66DCDD21</v>
          </cell>
          <cell r="F491" t="str">
            <v>TRÍ</v>
          </cell>
          <cell r="G491" t="str">
            <v xml:space="preserve">LÊ ĐÌNH </v>
          </cell>
          <cell r="H491" t="str">
            <v>Nợ Học phí ( cấm thi)</v>
          </cell>
        </row>
        <row r="492">
          <cell r="B492" t="str">
            <v>66DCDD21425</v>
          </cell>
          <cell r="C492" t="str">
            <v>NGUYỄN TRƯỜNG GIANG</v>
          </cell>
          <cell r="D492" t="str">
            <v>66DCDD22</v>
          </cell>
          <cell r="F492" t="str">
            <v>GIANG</v>
          </cell>
          <cell r="G492" t="str">
            <v xml:space="preserve">NGUYỄN TRƯỜNG </v>
          </cell>
        </row>
        <row r="493">
          <cell r="B493" t="str">
            <v>66DCDD21294</v>
          </cell>
          <cell r="C493" t="str">
            <v>NGUYỄN VĂN THÀNH</v>
          </cell>
          <cell r="D493" t="str">
            <v>66DCDD22</v>
          </cell>
          <cell r="F493" t="str">
            <v>THÀNH</v>
          </cell>
          <cell r="G493" t="str">
            <v xml:space="preserve">NGUYỄN VĂN </v>
          </cell>
          <cell r="H493" t="str">
            <v>Nợ Học phí ( cấm thi)</v>
          </cell>
        </row>
        <row r="494">
          <cell r="B494" t="str">
            <v>66DCDD21024</v>
          </cell>
          <cell r="C494" t="str">
            <v>NGUYỄN MINH TIẾN</v>
          </cell>
          <cell r="D494" t="str">
            <v>66DCDD22</v>
          </cell>
          <cell r="F494" t="str">
            <v>TIẾN</v>
          </cell>
          <cell r="G494" t="str">
            <v xml:space="preserve">NGUYỄN MINH </v>
          </cell>
          <cell r="H494" t="str">
            <v>Nợ Học phí ( cấm thi)</v>
          </cell>
        </row>
        <row r="495">
          <cell r="B495" t="str">
            <v>66DCDD23000</v>
          </cell>
          <cell r="C495" t="str">
            <v>NGUYỄN VĂN NAM</v>
          </cell>
          <cell r="D495" t="str">
            <v>66DCDD23</v>
          </cell>
          <cell r="F495" t="str">
            <v>NAM</v>
          </cell>
          <cell r="G495" t="str">
            <v xml:space="preserve">NGUYỄN VĂN </v>
          </cell>
          <cell r="H495" t="str">
            <v>Nợ Học phí ( cấm thi)</v>
          </cell>
        </row>
        <row r="496">
          <cell r="B496" t="str">
            <v>66DCDD22881</v>
          </cell>
          <cell r="C496" t="str">
            <v>NGUYỄN TRỌNG VŨ</v>
          </cell>
          <cell r="D496" t="str">
            <v>66DCDD23</v>
          </cell>
          <cell r="F496" t="str">
            <v>VŨ</v>
          </cell>
          <cell r="G496" t="str">
            <v xml:space="preserve">NGUYỄN TRỌNG </v>
          </cell>
          <cell r="H496" t="str">
            <v>Nợ Học phí ( cấm thi)</v>
          </cell>
        </row>
        <row r="497">
          <cell r="B497" t="str">
            <v>66DCDM22743</v>
          </cell>
          <cell r="C497" t="str">
            <v>KIỀU QUỐC ANH</v>
          </cell>
          <cell r="D497" t="str">
            <v>66DCDM21</v>
          </cell>
          <cell r="F497" t="str">
            <v>ANH</v>
          </cell>
          <cell r="G497" t="str">
            <v xml:space="preserve">KIỀU QUỐC </v>
          </cell>
          <cell r="H497" t="str">
            <v>Nợ Học phí ( cấm thi)</v>
          </cell>
        </row>
        <row r="498">
          <cell r="B498" t="str">
            <v>66DCDM22910</v>
          </cell>
          <cell r="C498" t="str">
            <v>BÙI VĂN ĐỨC</v>
          </cell>
          <cell r="D498" t="str">
            <v>66DCDM21</v>
          </cell>
          <cell r="F498" t="str">
            <v>ĐỨC</v>
          </cell>
          <cell r="G498" t="str">
            <v xml:space="preserve">BÙI VĂN </v>
          </cell>
          <cell r="H498" t="str">
            <v>Nợ Học phí ( cấm thi)</v>
          </cell>
        </row>
        <row r="499">
          <cell r="B499" t="str">
            <v>66DCDM23257</v>
          </cell>
          <cell r="C499" t="str">
            <v>PHẠM TIẾN HIỀN</v>
          </cell>
          <cell r="D499" t="str">
            <v>66DCDM21</v>
          </cell>
          <cell r="F499" t="str">
            <v>HIỀN</v>
          </cell>
          <cell r="G499" t="str">
            <v xml:space="preserve">PHẠM TIẾN </v>
          </cell>
          <cell r="H499" t="str">
            <v>Nợ Học phí ( cấm thi)</v>
          </cell>
        </row>
        <row r="500">
          <cell r="B500" t="str">
            <v>66DCDM20040</v>
          </cell>
          <cell r="C500" t="str">
            <v>NGUYỄN CHÍ TRUNG</v>
          </cell>
          <cell r="D500" t="str">
            <v>66DCDM21</v>
          </cell>
          <cell r="F500" t="str">
            <v>TRUNG</v>
          </cell>
          <cell r="G500" t="str">
            <v xml:space="preserve">NGUYỄN CHÍ </v>
          </cell>
          <cell r="H500" t="str">
            <v>Nợ Học phí ( cấm thi)</v>
          </cell>
        </row>
        <row r="501">
          <cell r="B501" t="str">
            <v>66DCDM21226</v>
          </cell>
          <cell r="C501" t="str">
            <v>PHAN QUANG VŨ</v>
          </cell>
          <cell r="D501" t="str">
            <v>66DCDM21</v>
          </cell>
          <cell r="F501" t="str">
            <v>VŨ</v>
          </cell>
          <cell r="G501" t="str">
            <v xml:space="preserve">PHAN QUANG </v>
          </cell>
          <cell r="H501" t="str">
            <v>Nợ Học phí ( cấm thi)</v>
          </cell>
        </row>
        <row r="502">
          <cell r="B502" t="str">
            <v>66DCDT20623</v>
          </cell>
          <cell r="C502" t="str">
            <v>NGUYỄN TRUNG ANH</v>
          </cell>
          <cell r="D502" t="str">
            <v>66DCDT21</v>
          </cell>
          <cell r="F502" t="str">
            <v>ANH</v>
          </cell>
          <cell r="G502" t="str">
            <v xml:space="preserve">NGUYỄN TRUNG </v>
          </cell>
          <cell r="H502" t="str">
            <v>Nợ Học phí ( cấm thi)</v>
          </cell>
        </row>
        <row r="503">
          <cell r="B503" t="str">
            <v>66DCDT20081</v>
          </cell>
          <cell r="C503" t="str">
            <v>LÊ HOÀNG KIÊN</v>
          </cell>
          <cell r="D503" t="str">
            <v>66DCDT21</v>
          </cell>
          <cell r="F503" t="str">
            <v>KIÊN</v>
          </cell>
          <cell r="G503" t="str">
            <v xml:space="preserve">LÊ HOÀNG </v>
          </cell>
          <cell r="H503" t="str">
            <v>Nợ Học phí ( cấm thi)</v>
          </cell>
        </row>
        <row r="504">
          <cell r="B504" t="str">
            <v>66DCDT20819</v>
          </cell>
          <cell r="C504" t="str">
            <v>ĐÀO QUANG MINH</v>
          </cell>
          <cell r="D504" t="str">
            <v>66DCDT21</v>
          </cell>
          <cell r="F504" t="str">
            <v>MINH</v>
          </cell>
          <cell r="G504" t="str">
            <v xml:space="preserve">ĐÀO QUANG </v>
          </cell>
          <cell r="H504" t="str">
            <v>Nợ Học phí ( cấm thi)</v>
          </cell>
        </row>
        <row r="505">
          <cell r="B505" t="str">
            <v>66DCDT20948</v>
          </cell>
          <cell r="C505" t="str">
            <v>LƯƠNG THỊ NGÂN</v>
          </cell>
          <cell r="D505" t="str">
            <v>66DCDT21</v>
          </cell>
          <cell r="F505" t="str">
            <v>NGÂN</v>
          </cell>
          <cell r="G505" t="str">
            <v xml:space="preserve">LƯƠNG THỊ </v>
          </cell>
          <cell r="H505" t="str">
            <v>Nợ Học phí ( cấm thi)</v>
          </cell>
        </row>
        <row r="506">
          <cell r="B506" t="str">
            <v>66DCDT21020</v>
          </cell>
          <cell r="C506" t="str">
            <v>NGUYỄN VĂN TUẤN</v>
          </cell>
          <cell r="D506" t="str">
            <v>66DCDT21</v>
          </cell>
          <cell r="F506" t="str">
            <v>TUẤN</v>
          </cell>
          <cell r="G506" t="str">
            <v xml:space="preserve">NGUYỄN VĂN </v>
          </cell>
        </row>
        <row r="507">
          <cell r="B507" t="str">
            <v>66DCDT21689</v>
          </cell>
          <cell r="C507" t="str">
            <v>HUỲNH VIỆT THẮNG</v>
          </cell>
          <cell r="D507" t="str">
            <v>66DCDT22</v>
          </cell>
          <cell r="F507" t="str">
            <v>THẮNG</v>
          </cell>
          <cell r="G507" t="str">
            <v xml:space="preserve">HUỲNH VIỆT </v>
          </cell>
          <cell r="H507" t="str">
            <v>Nợ Học phí ( cấm thi)</v>
          </cell>
        </row>
        <row r="508">
          <cell r="B508" t="str">
            <v>66DCDT22064</v>
          </cell>
          <cell r="C508" t="str">
            <v>NGUYỄN MẠNH ĐẠT</v>
          </cell>
          <cell r="D508" t="str">
            <v>66DCDT23</v>
          </cell>
          <cell r="F508" t="str">
            <v>ĐẠT</v>
          </cell>
          <cell r="G508" t="str">
            <v xml:space="preserve">NGUYỄN MẠNH </v>
          </cell>
          <cell r="H508" t="str">
            <v>Nợ Học phí ( cấm thi)</v>
          </cell>
        </row>
        <row r="509">
          <cell r="B509" t="str">
            <v>66DCDT23252</v>
          </cell>
          <cell r="C509" t="str">
            <v>VŨ VĂN HẢI</v>
          </cell>
          <cell r="D509" t="str">
            <v>66DCDT23</v>
          </cell>
          <cell r="F509" t="str">
            <v>HẢI</v>
          </cell>
          <cell r="G509" t="str">
            <v xml:space="preserve">VŨ VĂN </v>
          </cell>
        </row>
        <row r="510">
          <cell r="B510" t="str">
            <v>66DCDT22301</v>
          </cell>
          <cell r="C510" t="str">
            <v>TRẦN VĂN TOẢN</v>
          </cell>
          <cell r="D510" t="str">
            <v>66DCDT23</v>
          </cell>
          <cell r="F510" t="str">
            <v>TOẢN</v>
          </cell>
          <cell r="G510" t="str">
            <v xml:space="preserve">TRẦN VĂN </v>
          </cell>
          <cell r="H510" t="str">
            <v>Nợ Học phí ( cấm thi)</v>
          </cell>
        </row>
        <row r="511">
          <cell r="B511" t="str">
            <v>66DCDT22165</v>
          </cell>
          <cell r="C511" t="str">
            <v>CUNG ĐỨC ANH TÚ</v>
          </cell>
          <cell r="D511" t="str">
            <v>66DCDT23</v>
          </cell>
          <cell r="F511" t="str">
            <v>TÚ</v>
          </cell>
          <cell r="G511" t="str">
            <v xml:space="preserve">CUNG ĐỨC ANH </v>
          </cell>
          <cell r="H511" t="str">
            <v>Nợ Học phí ( cấm thi)</v>
          </cell>
        </row>
        <row r="512">
          <cell r="B512" t="str">
            <v>66DCHT21163</v>
          </cell>
          <cell r="C512" t="str">
            <v>TRỊNH QUỐC DŨNG</v>
          </cell>
          <cell r="D512" t="str">
            <v>66DCHT21</v>
          </cell>
          <cell r="F512" t="str">
            <v>DŨNG</v>
          </cell>
          <cell r="G512" t="str">
            <v xml:space="preserve">TRỊNH QUỐC </v>
          </cell>
          <cell r="H512" t="str">
            <v>Nợ Học phí ( cấm thi)</v>
          </cell>
        </row>
        <row r="513">
          <cell r="B513" t="str">
            <v>66DCHT20782</v>
          </cell>
          <cell r="C513" t="str">
            <v>ĐỖ THÀNH ĐẠT</v>
          </cell>
          <cell r="D513" t="str">
            <v>66DCHT21</v>
          </cell>
          <cell r="F513" t="str">
            <v>ĐẠT</v>
          </cell>
          <cell r="G513" t="str">
            <v xml:space="preserve">ĐỖ THÀNH </v>
          </cell>
        </row>
        <row r="514">
          <cell r="B514" t="str">
            <v>66DCHT20553</v>
          </cell>
          <cell r="C514" t="str">
            <v>NGUYỄN HỒNG PHONG</v>
          </cell>
          <cell r="D514" t="str">
            <v>66DCHT21</v>
          </cell>
          <cell r="F514" t="str">
            <v>PHONG</v>
          </cell>
          <cell r="G514" t="str">
            <v xml:space="preserve">NGUYỄN HỒNG </v>
          </cell>
          <cell r="H514" t="str">
            <v>Nợ Học phí ( cấm thi)</v>
          </cell>
        </row>
        <row r="515">
          <cell r="B515" t="str">
            <v>66DCHT20220</v>
          </cell>
          <cell r="C515" t="str">
            <v>NGUYỄN ĐỨC THANH</v>
          </cell>
          <cell r="D515" t="str">
            <v>66DCHT21</v>
          </cell>
          <cell r="F515" t="str">
            <v>THANH</v>
          </cell>
          <cell r="G515" t="str">
            <v xml:space="preserve">NGUYỄN ĐỨC </v>
          </cell>
          <cell r="H515" t="str">
            <v>Nợ Học phí ( cấm thi)</v>
          </cell>
        </row>
        <row r="516">
          <cell r="B516" t="str">
            <v>66DCHT20756</v>
          </cell>
          <cell r="C516" t="str">
            <v>NGUYỄN HOÀNG ĐĂNG TRUNG</v>
          </cell>
          <cell r="D516" t="str">
            <v>66DCHT21</v>
          </cell>
          <cell r="F516" t="str">
            <v>TRUNG</v>
          </cell>
          <cell r="G516" t="str">
            <v xml:space="preserve">NGUYỄN HOÀNG ĐĂNG </v>
          </cell>
          <cell r="H516" t="str">
            <v>Nợ Học phí ( cấm thi)</v>
          </cell>
        </row>
        <row r="517">
          <cell r="B517" t="str">
            <v>66DCHT21704</v>
          </cell>
          <cell r="C517" t="str">
            <v>NGUYỄN ĐỨC ANH</v>
          </cell>
          <cell r="D517" t="str">
            <v>66DCHT22</v>
          </cell>
          <cell r="F517" t="str">
            <v>ANH</v>
          </cell>
          <cell r="G517" t="str">
            <v xml:space="preserve">NGUYỄN ĐỨC </v>
          </cell>
          <cell r="H517" t="str">
            <v>Nợ Học phí ( cấm thi)</v>
          </cell>
        </row>
        <row r="518">
          <cell r="B518" t="str">
            <v>66DCHT21753</v>
          </cell>
          <cell r="C518" t="str">
            <v>VŨ MINH ĐỨC</v>
          </cell>
          <cell r="D518" t="str">
            <v>66DCHT22</v>
          </cell>
          <cell r="F518" t="str">
            <v>ĐỨC</v>
          </cell>
          <cell r="G518" t="str">
            <v xml:space="preserve">VŨ MINH </v>
          </cell>
          <cell r="H518" t="str">
            <v>Nợ Học phí ( cấm thi)</v>
          </cell>
        </row>
        <row r="519">
          <cell r="B519" t="str">
            <v>66DCHT21698</v>
          </cell>
          <cell r="C519" t="str">
            <v>TRẦN MINH HIẾU</v>
          </cell>
          <cell r="D519" t="str">
            <v>66DCHT22</v>
          </cell>
          <cell r="F519" t="str">
            <v>HIẾU</v>
          </cell>
          <cell r="G519" t="str">
            <v xml:space="preserve">TRẦN MINH </v>
          </cell>
          <cell r="H519" t="str">
            <v>Nợ Học phí ( cấm thi)</v>
          </cell>
        </row>
        <row r="520">
          <cell r="B520" t="str">
            <v>66DCHT21524</v>
          </cell>
          <cell r="C520" t="str">
            <v>PHAN QUỐC HUY</v>
          </cell>
          <cell r="D520" t="str">
            <v>66DCHT22</v>
          </cell>
          <cell r="F520" t="str">
            <v>HUY</v>
          </cell>
          <cell r="G520" t="str">
            <v xml:space="preserve">PHAN QUỐC </v>
          </cell>
          <cell r="H520" t="str">
            <v>Nợ Học phí ( cấm thi)</v>
          </cell>
        </row>
        <row r="521">
          <cell r="B521" t="str">
            <v>66DCHT21818</v>
          </cell>
          <cell r="C521" t="str">
            <v>TRẦN HỮU BẢO NGỌC</v>
          </cell>
          <cell r="D521" t="str">
            <v>66DCHT22</v>
          </cell>
          <cell r="F521" t="str">
            <v>NGỌC</v>
          </cell>
          <cell r="G521" t="str">
            <v xml:space="preserve">TRẦN HỮU BẢO </v>
          </cell>
          <cell r="H521" t="str">
            <v>Nợ Học phí ( cấm thi)</v>
          </cell>
        </row>
        <row r="522">
          <cell r="B522" t="str">
            <v>66DCKT22045</v>
          </cell>
          <cell r="C522" t="str">
            <v>NGUYỄN THU HẰNG</v>
          </cell>
          <cell r="D522" t="str">
            <v>66DCHT23</v>
          </cell>
          <cell r="F522" t="str">
            <v>HẰNG</v>
          </cell>
          <cell r="G522" t="str">
            <v xml:space="preserve">NGUYỄN THU </v>
          </cell>
          <cell r="H522" t="str">
            <v>Nợ Học phí ( cấm thi)</v>
          </cell>
        </row>
        <row r="523">
          <cell r="B523" t="str">
            <v>66DCHT22383</v>
          </cell>
          <cell r="C523" t="str">
            <v>LƯƠNG ĐỨC MINH</v>
          </cell>
          <cell r="D523" t="str">
            <v>66DCHT23</v>
          </cell>
          <cell r="F523" t="str">
            <v>MINH</v>
          </cell>
          <cell r="G523" t="str">
            <v xml:space="preserve">LƯƠNG ĐỨC </v>
          </cell>
          <cell r="H523" t="str">
            <v>Nợ Học phí ( cấm thi)</v>
          </cell>
        </row>
        <row r="524">
          <cell r="B524" t="str">
            <v>66DCDT21198</v>
          </cell>
          <cell r="C524" t="str">
            <v>TRẦN VINH QUANG</v>
          </cell>
          <cell r="D524" t="str">
            <v>66DCHT23</v>
          </cell>
          <cell r="F524" t="str">
            <v>QUANG</v>
          </cell>
          <cell r="G524" t="str">
            <v xml:space="preserve">TRẦN VINH </v>
          </cell>
          <cell r="H524" t="str">
            <v>Nợ Học phí ( cấm thi)</v>
          </cell>
        </row>
        <row r="525">
          <cell r="B525" t="str">
            <v>66DCKT20772</v>
          </cell>
          <cell r="C525" t="str">
            <v>NGUYỄN THỊ ÁNH</v>
          </cell>
          <cell r="D525" t="str">
            <v>66DCKT22</v>
          </cell>
          <cell r="F525" t="str">
            <v>ÁNH</v>
          </cell>
          <cell r="G525" t="str">
            <v xml:space="preserve">NGUYỄN THỊ </v>
          </cell>
          <cell r="H525" t="str">
            <v>Nợ Học phí ( cấm thi)</v>
          </cell>
        </row>
        <row r="526">
          <cell r="B526" t="str">
            <v>66DCKT20648</v>
          </cell>
          <cell r="C526" t="str">
            <v>NGUYỄN NGỌC HUYỀN</v>
          </cell>
          <cell r="D526" t="str">
            <v>66DCKT22</v>
          </cell>
          <cell r="F526" t="str">
            <v>HUYỀN</v>
          </cell>
          <cell r="G526" t="str">
            <v xml:space="preserve">NGUYỄN NGỌC </v>
          </cell>
          <cell r="H526" t="str">
            <v>Nợ Học phí ( cấm thi)</v>
          </cell>
        </row>
        <row r="527">
          <cell r="B527" t="str">
            <v>66DCKT20860</v>
          </cell>
          <cell r="C527" t="str">
            <v>NGUYỄN THỊ PHIN</v>
          </cell>
          <cell r="D527" t="str">
            <v>66DCKT22</v>
          </cell>
          <cell r="F527" t="str">
            <v>PHIN</v>
          </cell>
          <cell r="G527" t="str">
            <v xml:space="preserve">NGUYỄN THỊ </v>
          </cell>
          <cell r="H527" t="str">
            <v>Nợ Học phí ( cấm thi)</v>
          </cell>
        </row>
        <row r="528">
          <cell r="B528" t="str">
            <v>66DCKT21290</v>
          </cell>
          <cell r="C528" t="str">
            <v>BÙI MỸ HẠNH</v>
          </cell>
          <cell r="D528" t="str">
            <v>66DCKT23</v>
          </cell>
          <cell r="F528" t="str">
            <v>HẠNH</v>
          </cell>
          <cell r="G528" t="str">
            <v xml:space="preserve">BÙI MỸ </v>
          </cell>
          <cell r="H528" t="str">
            <v>Nợ Học phí ( cấm thi)</v>
          </cell>
        </row>
        <row r="529">
          <cell r="B529" t="str">
            <v>66DCKT21625</v>
          </cell>
          <cell r="C529" t="str">
            <v>PHAN THỊ THÚY</v>
          </cell>
          <cell r="D529" t="str">
            <v>66DCKT23</v>
          </cell>
          <cell r="F529" t="str">
            <v>THÚY</v>
          </cell>
          <cell r="G529" t="str">
            <v xml:space="preserve">PHAN THỊ </v>
          </cell>
          <cell r="H529" t="str">
            <v>Nợ Học phí ( cấm thi)</v>
          </cell>
        </row>
        <row r="530">
          <cell r="B530" t="str">
            <v>66DCKT22672</v>
          </cell>
          <cell r="C530" t="str">
            <v>NGUYỄN NGUYÊN TRANG</v>
          </cell>
          <cell r="D530" t="str">
            <v>66DCKT26</v>
          </cell>
          <cell r="F530" t="str">
            <v>TRANG</v>
          </cell>
          <cell r="G530" t="str">
            <v xml:space="preserve">NGUYỄN NGUYÊN </v>
          </cell>
          <cell r="H530" t="str">
            <v>Nợ Học phí ( cấm thi)</v>
          </cell>
        </row>
        <row r="531">
          <cell r="B531" t="str">
            <v>66DCKT23211</v>
          </cell>
          <cell r="C531" t="str">
            <v>PHẠM MINH KIÊN</v>
          </cell>
          <cell r="D531" t="str">
            <v>66DCKT27</v>
          </cell>
          <cell r="F531" t="str">
            <v>KIÊN</v>
          </cell>
          <cell r="G531" t="str">
            <v xml:space="preserve">PHẠM MINH </v>
          </cell>
          <cell r="H531" t="str">
            <v>Nợ Học phí ( cấm thi)</v>
          </cell>
        </row>
        <row r="532">
          <cell r="B532" t="str">
            <v>66DCKT22950</v>
          </cell>
          <cell r="C532" t="str">
            <v>NGUYỄN NGỌC SƠN</v>
          </cell>
          <cell r="D532" t="str">
            <v>66DCKT27</v>
          </cell>
          <cell r="F532" t="str">
            <v>SƠN</v>
          </cell>
          <cell r="G532" t="str">
            <v xml:space="preserve">NGUYỄN NGỌC </v>
          </cell>
          <cell r="H532" t="str">
            <v>Nợ Học phí ( cấm thi)</v>
          </cell>
        </row>
        <row r="533">
          <cell r="B533" t="str">
            <v>66DCKX20655</v>
          </cell>
          <cell r="C533" t="str">
            <v>NGUYỄN HOÀNG HẢI</v>
          </cell>
          <cell r="D533" t="str">
            <v>66DCKX21</v>
          </cell>
          <cell r="F533" t="str">
            <v>HẢI</v>
          </cell>
          <cell r="G533" t="str">
            <v xml:space="preserve">NGUYỄN HOÀNG </v>
          </cell>
          <cell r="H533" t="str">
            <v>Nợ Học phí ( cấm thi)</v>
          </cell>
        </row>
        <row r="534">
          <cell r="B534" t="str">
            <v>66DCKX20474</v>
          </cell>
          <cell r="C534" t="str">
            <v>NGUYỄN HỒNG NHUNG</v>
          </cell>
          <cell r="D534" t="str">
            <v>66DCKX21</v>
          </cell>
          <cell r="F534" t="str">
            <v>NHUNG</v>
          </cell>
          <cell r="G534" t="str">
            <v xml:space="preserve">NGUYỄN HỒNG </v>
          </cell>
          <cell r="H534" t="str">
            <v>Nợ Học phí ( cấm thi)</v>
          </cell>
        </row>
        <row r="535">
          <cell r="B535" t="str">
            <v>66DCKX20150</v>
          </cell>
          <cell r="C535" t="str">
            <v>LÊ NGỌC TÚ</v>
          </cell>
          <cell r="D535" t="str">
            <v>66DCKX21</v>
          </cell>
          <cell r="F535" t="str">
            <v>TÚ</v>
          </cell>
          <cell r="G535" t="str">
            <v xml:space="preserve">LÊ NGỌC </v>
          </cell>
          <cell r="H535" t="str">
            <v>Nợ Học phí ( cấm thi)</v>
          </cell>
        </row>
        <row r="536">
          <cell r="B536" t="str">
            <v>66DCKX20565</v>
          </cell>
          <cell r="C536" t="str">
            <v>BÙI THỊ TUYẾT</v>
          </cell>
          <cell r="D536" t="str">
            <v>66DCKX21</v>
          </cell>
          <cell r="F536" t="str">
            <v>TUYẾT</v>
          </cell>
          <cell r="G536" t="str">
            <v xml:space="preserve">BÙI THỊ </v>
          </cell>
          <cell r="H536" t="str">
            <v>Nợ Học phí ( cấm thi)</v>
          </cell>
        </row>
        <row r="537">
          <cell r="B537" t="str">
            <v>66DCKX21077</v>
          </cell>
          <cell r="C537" t="str">
            <v>ĐẶNG THỊ HẠNH</v>
          </cell>
          <cell r="D537" t="str">
            <v>66DCKX22</v>
          </cell>
          <cell r="F537" t="str">
            <v>HẠNH</v>
          </cell>
          <cell r="G537" t="str">
            <v xml:space="preserve">ĐẶNG THỊ </v>
          </cell>
          <cell r="H537" t="str">
            <v>Nợ Học phí ( cấm thi)</v>
          </cell>
        </row>
        <row r="538">
          <cell r="B538" t="str">
            <v>66DCKX21250</v>
          </cell>
          <cell r="C538" t="str">
            <v>NGUYỄN HOÀNG PHÚC</v>
          </cell>
          <cell r="D538" t="str">
            <v>66DCKX22</v>
          </cell>
          <cell r="F538" t="str">
            <v>PHÚC</v>
          </cell>
          <cell r="G538" t="str">
            <v xml:space="preserve">NGUYỄN HOÀNG </v>
          </cell>
        </row>
        <row r="539">
          <cell r="B539" t="str">
            <v>66DCKX21987</v>
          </cell>
          <cell r="C539" t="str">
            <v>BÙI THỊ THÚY</v>
          </cell>
          <cell r="D539" t="str">
            <v>66DCKX23</v>
          </cell>
          <cell r="F539" t="str">
            <v>THÚY</v>
          </cell>
          <cell r="G539" t="str">
            <v xml:space="preserve">BÙI THỊ </v>
          </cell>
          <cell r="H539" t="str">
            <v>Nợ Học phí ( cấm thi)</v>
          </cell>
        </row>
        <row r="540">
          <cell r="B540" t="str">
            <v>66DCKX22958</v>
          </cell>
          <cell r="C540" t="str">
            <v>NGUYỄN THỊ QUỲNH ANH</v>
          </cell>
          <cell r="D540" t="str">
            <v>66DCKX24</v>
          </cell>
          <cell r="F540" t="str">
            <v>ANH</v>
          </cell>
          <cell r="G540" t="str">
            <v xml:space="preserve">NGUYỄN THỊ QUỲNH </v>
          </cell>
          <cell r="H540" t="str">
            <v>Nợ Học phí ( cấm thi)</v>
          </cell>
        </row>
        <row r="541">
          <cell r="B541" t="str">
            <v>66DCKX20341</v>
          </cell>
          <cell r="C541" t="str">
            <v>LÊ MINH HUY</v>
          </cell>
          <cell r="D541" t="str">
            <v>66DCKX24</v>
          </cell>
          <cell r="F541" t="str">
            <v>HUY</v>
          </cell>
          <cell r="G541" t="str">
            <v xml:space="preserve">LÊ MINH </v>
          </cell>
          <cell r="H541" t="str">
            <v>Nợ Học phí ( cấm thi)</v>
          </cell>
        </row>
        <row r="542">
          <cell r="B542" t="str">
            <v>66DCKX22546</v>
          </cell>
          <cell r="C542" t="str">
            <v>ĐINH NGỌC TIẾN</v>
          </cell>
          <cell r="D542" t="str">
            <v>66DCKX24</v>
          </cell>
          <cell r="F542" t="str">
            <v>TIẾN</v>
          </cell>
          <cell r="G542" t="str">
            <v xml:space="preserve">ĐINH NGỌC </v>
          </cell>
          <cell r="H542" t="str">
            <v>Nợ Học phí ( cấm thi)</v>
          </cell>
        </row>
        <row r="543">
          <cell r="B543" t="str">
            <v>66DCMO22782</v>
          </cell>
          <cell r="C543" t="str">
            <v>NGÔ CHÍ HIẾU</v>
          </cell>
          <cell r="D543" t="str">
            <v>66DCMO21</v>
          </cell>
          <cell r="F543" t="str">
            <v>HIẾU</v>
          </cell>
          <cell r="G543" t="str">
            <v xml:space="preserve">NGÔ CHÍ </v>
          </cell>
          <cell r="H543" t="str">
            <v>Nợ Học phí ( cấm thi)</v>
          </cell>
        </row>
        <row r="544">
          <cell r="B544" t="str">
            <v>66DCMT21341</v>
          </cell>
          <cell r="C544" t="str">
            <v>BÙI VĂN DUY</v>
          </cell>
          <cell r="D544" t="str">
            <v>66DCMT21</v>
          </cell>
          <cell r="F544" t="str">
            <v>DUY</v>
          </cell>
          <cell r="G544" t="str">
            <v xml:space="preserve">BÙI VĂN </v>
          </cell>
        </row>
        <row r="545">
          <cell r="B545" t="str">
            <v>66DCMX20877</v>
          </cell>
          <cell r="C545" t="str">
            <v>LÊ TUẤN ANH</v>
          </cell>
          <cell r="D545" t="str">
            <v>66DCMX21</v>
          </cell>
          <cell r="F545" t="str">
            <v>ANH</v>
          </cell>
          <cell r="G545" t="str">
            <v xml:space="preserve">LÊ TUẤN </v>
          </cell>
          <cell r="H545" t="str">
            <v>Nợ Học phí ( cấm thi)</v>
          </cell>
        </row>
        <row r="546">
          <cell r="B546" t="str">
            <v>66DCMX20813</v>
          </cell>
          <cell r="C546" t="str">
            <v>TRẦN DUY CƯỜNG</v>
          </cell>
          <cell r="D546" t="str">
            <v>66DCMX21</v>
          </cell>
          <cell r="F546" t="str">
            <v>CƯỜNG</v>
          </cell>
          <cell r="G546" t="str">
            <v xml:space="preserve">TRẦN DUY </v>
          </cell>
          <cell r="H546" t="str">
            <v>Nợ Học phí ( cấm thi)</v>
          </cell>
        </row>
        <row r="547">
          <cell r="B547" t="str">
            <v>66DCMX20764</v>
          </cell>
          <cell r="C547" t="str">
            <v>PHẠM ĐỨC DUY</v>
          </cell>
          <cell r="D547" t="str">
            <v>66DCMX21</v>
          </cell>
          <cell r="F547" t="str">
            <v>DUY</v>
          </cell>
          <cell r="G547" t="str">
            <v xml:space="preserve">PHẠM ĐỨC </v>
          </cell>
          <cell r="H547" t="str">
            <v>Nợ Học phí ( cấm thi)</v>
          </cell>
        </row>
        <row r="548">
          <cell r="B548" t="str">
            <v>66DCMX20123</v>
          </cell>
          <cell r="C548" t="str">
            <v>LÊ VĂN ĐIỆN</v>
          </cell>
          <cell r="D548" t="str">
            <v>66DCMX21</v>
          </cell>
          <cell r="F548" t="str">
            <v>ĐIỆN</v>
          </cell>
          <cell r="G548" t="str">
            <v xml:space="preserve">LÊ VĂN </v>
          </cell>
          <cell r="H548" t="str">
            <v>Nợ Học phí ( cấm thi)</v>
          </cell>
        </row>
        <row r="549">
          <cell r="B549" t="str">
            <v>66DCMX23003</v>
          </cell>
          <cell r="C549" t="str">
            <v>ĐINH XUÂN HOẠT</v>
          </cell>
          <cell r="D549" t="str">
            <v>66DCMX21</v>
          </cell>
          <cell r="F549" t="str">
            <v>HOẠT</v>
          </cell>
          <cell r="G549" t="str">
            <v xml:space="preserve">ĐINH XUÂN </v>
          </cell>
          <cell r="H549" t="str">
            <v>Nợ Học phí ( cấm thi)</v>
          </cell>
        </row>
        <row r="550">
          <cell r="B550" t="str">
            <v>66DCMX23248</v>
          </cell>
          <cell r="C550" t="str">
            <v>LÊ VĂN NGỌC</v>
          </cell>
          <cell r="D550" t="str">
            <v>66DCMX21</v>
          </cell>
          <cell r="F550" t="str">
            <v>NGỌC</v>
          </cell>
          <cell r="G550" t="str">
            <v xml:space="preserve">LÊ VĂN </v>
          </cell>
          <cell r="H550" t="str">
            <v>Nợ Học phí ( cấm thi)</v>
          </cell>
        </row>
        <row r="551">
          <cell r="B551" t="str">
            <v>66DCMX20018</v>
          </cell>
          <cell r="C551" t="str">
            <v>LÊ TRỌNG THIỆN</v>
          </cell>
          <cell r="D551" t="str">
            <v>66DCMX21</v>
          </cell>
          <cell r="F551" t="str">
            <v>THIỆN</v>
          </cell>
          <cell r="G551" t="str">
            <v xml:space="preserve">LÊ TRỌNG </v>
          </cell>
          <cell r="H551" t="str">
            <v>Nợ Học phí ( cấm thi)</v>
          </cell>
        </row>
        <row r="552">
          <cell r="B552" t="str">
            <v>66DCMX20656</v>
          </cell>
          <cell r="C552" t="str">
            <v>NGUYỄN QUANG THIỀU</v>
          </cell>
          <cell r="D552" t="str">
            <v>66DCMX21</v>
          </cell>
          <cell r="F552" t="str">
            <v>THIỀU</v>
          </cell>
          <cell r="G552" t="str">
            <v xml:space="preserve">NGUYỄN QUANG </v>
          </cell>
          <cell r="H552" t="str">
            <v>Nợ Học phí ( cấm thi)</v>
          </cell>
        </row>
        <row r="553">
          <cell r="B553" t="str">
            <v>66DCMX20754</v>
          </cell>
          <cell r="C553" t="str">
            <v>TRỊNH QUANG VINH</v>
          </cell>
          <cell r="D553" t="str">
            <v>66DCMX21</v>
          </cell>
          <cell r="F553" t="str">
            <v>VINH</v>
          </cell>
          <cell r="G553" t="str">
            <v xml:space="preserve">TRỊNH QUANG </v>
          </cell>
          <cell r="H553" t="str">
            <v>Nợ Học phí ( cấm thi)</v>
          </cell>
        </row>
        <row r="554">
          <cell r="B554" t="str">
            <v>66DCMX20992</v>
          </cell>
          <cell r="C554" t="str">
            <v>NGUYỄN HỮU XUÂN</v>
          </cell>
          <cell r="D554" t="str">
            <v>66DCMX21</v>
          </cell>
          <cell r="F554" t="str">
            <v>XUÂN</v>
          </cell>
          <cell r="G554" t="str">
            <v xml:space="preserve">NGUYỄN HỮU </v>
          </cell>
        </row>
        <row r="555">
          <cell r="B555" t="str">
            <v>66DCMX21513</v>
          </cell>
          <cell r="C555" t="str">
            <v>BÙI VƯƠNG ANH</v>
          </cell>
          <cell r="D555" t="str">
            <v>66DCMX22</v>
          </cell>
          <cell r="F555" t="str">
            <v>ANH</v>
          </cell>
          <cell r="G555" t="str">
            <v xml:space="preserve">BÙI VƯƠNG </v>
          </cell>
          <cell r="H555" t="str">
            <v>Nợ Học phí ( cấm thi)</v>
          </cell>
        </row>
        <row r="556">
          <cell r="B556" t="str">
            <v>66DCMX22088</v>
          </cell>
          <cell r="C556" t="str">
            <v>NGUYỄN VĂN CẢNH</v>
          </cell>
          <cell r="D556" t="str">
            <v>66DCMX22</v>
          </cell>
          <cell r="F556" t="str">
            <v>CẢNH</v>
          </cell>
          <cell r="G556" t="str">
            <v xml:space="preserve">NGUYỄN VĂN </v>
          </cell>
          <cell r="H556" t="str">
            <v>Nợ Học phí ( cấm thi)</v>
          </cell>
        </row>
        <row r="557">
          <cell r="B557" t="str">
            <v>66DCMX21577</v>
          </cell>
          <cell r="C557" t="str">
            <v>MAI VĂN DŨNG</v>
          </cell>
          <cell r="D557" t="str">
            <v>66DCMX22</v>
          </cell>
          <cell r="F557" t="str">
            <v>DŨNG</v>
          </cell>
          <cell r="G557" t="str">
            <v xml:space="preserve">MAI VĂN </v>
          </cell>
          <cell r="H557" t="str">
            <v>Nợ Học phí ( cấm thi)</v>
          </cell>
        </row>
        <row r="558">
          <cell r="B558" t="str">
            <v>66DCMX23051</v>
          </cell>
          <cell r="C558" t="str">
            <v>LÊ VĂN DUY</v>
          </cell>
          <cell r="D558" t="str">
            <v>66DCMX22</v>
          </cell>
          <cell r="F558" t="str">
            <v>DUY</v>
          </cell>
          <cell r="G558" t="str">
            <v xml:space="preserve">LÊ VĂN </v>
          </cell>
          <cell r="H558" t="str">
            <v>Nợ Học phí ( cấm thi)</v>
          </cell>
        </row>
        <row r="559">
          <cell r="B559" t="str">
            <v>66DCMX21823</v>
          </cell>
          <cell r="C559" t="str">
            <v>NGUYỄN TẤT HỘI</v>
          </cell>
          <cell r="D559" t="str">
            <v>66DCMX22</v>
          </cell>
          <cell r="F559" t="str">
            <v>HỘI</v>
          </cell>
          <cell r="G559" t="str">
            <v xml:space="preserve">NGUYỄN TẤT </v>
          </cell>
          <cell r="H559" t="str">
            <v>Nợ Học phí ( cấm thi)</v>
          </cell>
        </row>
        <row r="560">
          <cell r="B560" t="str">
            <v>66DCMX21193</v>
          </cell>
          <cell r="C560" t="str">
            <v>VŨ THÀNH LONG</v>
          </cell>
          <cell r="D560" t="str">
            <v>66DCMX22</v>
          </cell>
          <cell r="F560" t="str">
            <v>LONG</v>
          </cell>
          <cell r="G560" t="str">
            <v xml:space="preserve">VŨ THÀNH </v>
          </cell>
          <cell r="H560" t="str">
            <v>Nợ Học phí ( cấm thi)</v>
          </cell>
        </row>
        <row r="561">
          <cell r="B561" t="str">
            <v>66DCMX23165</v>
          </cell>
          <cell r="C561" t="str">
            <v>NGUYỄN VĂN LƯỢNG</v>
          </cell>
          <cell r="D561" t="str">
            <v>66DCMX22</v>
          </cell>
          <cell r="F561" t="str">
            <v>LƯỢNG</v>
          </cell>
          <cell r="G561" t="str">
            <v xml:space="preserve">NGUYỄN VĂN </v>
          </cell>
          <cell r="H561" t="str">
            <v>Nợ Học phí ( cấm thi)</v>
          </cell>
        </row>
        <row r="562">
          <cell r="B562" t="str">
            <v>66DCMX22010</v>
          </cell>
          <cell r="C562" t="str">
            <v>PHAN THẾ MINH</v>
          </cell>
          <cell r="D562" t="str">
            <v>66DCMX22</v>
          </cell>
          <cell r="F562" t="str">
            <v>MINH</v>
          </cell>
          <cell r="G562" t="str">
            <v xml:space="preserve">PHAN THẾ </v>
          </cell>
          <cell r="H562" t="str">
            <v>Nợ Học phí ( cấm thi)</v>
          </cell>
        </row>
        <row r="563">
          <cell r="B563" t="str">
            <v>66DCMX23127</v>
          </cell>
          <cell r="C563" t="str">
            <v>ĐỖ XUÂN TRUNG</v>
          </cell>
          <cell r="D563" t="str">
            <v>66DCMX22</v>
          </cell>
          <cell r="F563" t="str">
            <v>TRUNG</v>
          </cell>
          <cell r="G563" t="str">
            <v xml:space="preserve">ĐỖ XUÂN </v>
          </cell>
          <cell r="H563" t="str">
            <v>Nợ Học phí ( cấm thi)</v>
          </cell>
        </row>
        <row r="564">
          <cell r="B564" t="str">
            <v>66DCMX21230</v>
          </cell>
          <cell r="C564" t="str">
            <v>ĐINH THẾ UẨN</v>
          </cell>
          <cell r="D564" t="str">
            <v>66DCMX22</v>
          </cell>
          <cell r="F564" t="str">
            <v>UẨN</v>
          </cell>
          <cell r="G564" t="str">
            <v xml:space="preserve">ĐINH THẾ </v>
          </cell>
          <cell r="H564" t="str">
            <v>Nợ Học phí ( cấm thi)</v>
          </cell>
        </row>
        <row r="565">
          <cell r="B565" t="str">
            <v>66DCMX22875</v>
          </cell>
          <cell r="C565" t="str">
            <v>NGUYỄN VĂN ĐẠT</v>
          </cell>
          <cell r="D565" t="str">
            <v>66DCMX23</v>
          </cell>
          <cell r="F565" t="str">
            <v>ĐẠT</v>
          </cell>
          <cell r="G565" t="str">
            <v xml:space="preserve">NGUYỄN VĂN </v>
          </cell>
          <cell r="H565" t="str">
            <v>Nợ Học phí ( cấm thi)</v>
          </cell>
        </row>
        <row r="566">
          <cell r="B566" t="str">
            <v>66DCMX22562</v>
          </cell>
          <cell r="C566" t="str">
            <v>BÙI TRỌNG HIẾU</v>
          </cell>
          <cell r="D566" t="str">
            <v>66DCMX23</v>
          </cell>
          <cell r="F566" t="str">
            <v>HIẾU</v>
          </cell>
          <cell r="G566" t="str">
            <v xml:space="preserve">BÙI TRỌNG </v>
          </cell>
          <cell r="H566" t="str">
            <v>Nợ Học phí ( cấm thi)</v>
          </cell>
        </row>
        <row r="567">
          <cell r="B567" t="str">
            <v>66DCMX22458</v>
          </cell>
          <cell r="C567" t="str">
            <v>NGUYỄN HỮU NAM</v>
          </cell>
          <cell r="D567" t="str">
            <v>66DCMX23</v>
          </cell>
          <cell r="F567" t="str">
            <v>NAM</v>
          </cell>
          <cell r="G567" t="str">
            <v xml:space="preserve">NGUYỄN HỮU </v>
          </cell>
          <cell r="H567" t="str">
            <v>Nợ Học phí ( cấm thi)</v>
          </cell>
        </row>
        <row r="568">
          <cell r="B568" t="str">
            <v>66DCMX22797</v>
          </cell>
          <cell r="C568" t="str">
            <v>TRẦN VĂN THỌ</v>
          </cell>
          <cell r="D568" t="str">
            <v>66DCMX23</v>
          </cell>
          <cell r="F568" t="str">
            <v>THỌ</v>
          </cell>
          <cell r="G568" t="str">
            <v xml:space="preserve">TRẦN VĂN </v>
          </cell>
          <cell r="H568" t="str">
            <v>Nợ Học phí ( cấm thi)</v>
          </cell>
        </row>
        <row r="569">
          <cell r="B569" t="str">
            <v>66DCMX22866</v>
          </cell>
          <cell r="C569" t="str">
            <v>HOÀNG HỮU THẮNG</v>
          </cell>
          <cell r="D569" t="str">
            <v>66DCMX23</v>
          </cell>
          <cell r="F569" t="str">
            <v>THẮNG</v>
          </cell>
          <cell r="G569" t="str">
            <v xml:space="preserve">HOÀNG HỮU </v>
          </cell>
          <cell r="H569" t="str">
            <v>Nợ Học phí ( cấm thi)</v>
          </cell>
        </row>
        <row r="570">
          <cell r="B570" t="str">
            <v>66DCMX22511</v>
          </cell>
          <cell r="C570" t="str">
            <v>NGUYỄN THÀNH TRUNG</v>
          </cell>
          <cell r="D570" t="str">
            <v>66DCMX23</v>
          </cell>
          <cell r="F570" t="str">
            <v>TRUNG</v>
          </cell>
          <cell r="G570" t="str">
            <v xml:space="preserve">NGUYỄN THÀNH </v>
          </cell>
          <cell r="H570" t="str">
            <v>Nợ Học phí ( cấm thi)</v>
          </cell>
        </row>
        <row r="571">
          <cell r="B571" t="str">
            <v>66DCMX22654</v>
          </cell>
          <cell r="C571" t="str">
            <v>NGUYỄN THÀNH TRUNG</v>
          </cell>
          <cell r="D571" t="str">
            <v>66DCMX23</v>
          </cell>
          <cell r="F571" t="str">
            <v>TRUNG</v>
          </cell>
          <cell r="G571" t="str">
            <v xml:space="preserve">NGUYỄN THÀNH </v>
          </cell>
          <cell r="H571" t="str">
            <v>Nợ Học phí ( cấm thi)</v>
          </cell>
        </row>
        <row r="572">
          <cell r="B572" t="str">
            <v>66DCOT20138</v>
          </cell>
          <cell r="C572" t="str">
            <v>ĐẶNG ĐỨC BẰNG</v>
          </cell>
          <cell r="D572" t="str">
            <v>66DCOT21</v>
          </cell>
          <cell r="F572" t="str">
            <v>BẰNG</v>
          </cell>
          <cell r="G572" t="str">
            <v xml:space="preserve">ĐẶNG ĐỨC </v>
          </cell>
        </row>
        <row r="573">
          <cell r="B573" t="str">
            <v>66DCOT20236</v>
          </cell>
          <cell r="C573" t="str">
            <v>NGUYỄN ANH DŨNG</v>
          </cell>
          <cell r="D573" t="str">
            <v>66DCOT21</v>
          </cell>
          <cell r="F573" t="str">
            <v>DŨNG</v>
          </cell>
          <cell r="G573" t="str">
            <v xml:space="preserve">NGUYỄN ANH </v>
          </cell>
          <cell r="H573" t="str">
            <v>Nợ Học phí ( cấm thi)</v>
          </cell>
        </row>
        <row r="574">
          <cell r="B574" t="str">
            <v>66DCOT20283</v>
          </cell>
          <cell r="C574" t="str">
            <v>NGUYỄN ANH DŨNG</v>
          </cell>
          <cell r="D574" t="str">
            <v>66DCOT21</v>
          </cell>
          <cell r="F574" t="str">
            <v>DŨNG</v>
          </cell>
          <cell r="G574" t="str">
            <v xml:space="preserve">NGUYỄN ANH </v>
          </cell>
          <cell r="H574" t="str">
            <v>Nợ Học phí ( cấm thi)</v>
          </cell>
        </row>
        <row r="575">
          <cell r="B575" t="str">
            <v>66DCOT20206</v>
          </cell>
          <cell r="C575" t="str">
            <v>NGÔ VĂN DƯƠNG</v>
          </cell>
          <cell r="D575" t="str">
            <v>66DCOT21</v>
          </cell>
          <cell r="F575" t="str">
            <v>DƯƠNG</v>
          </cell>
          <cell r="G575" t="str">
            <v xml:space="preserve">NGÔ VĂN </v>
          </cell>
          <cell r="H575" t="str">
            <v>Nợ Học phí ( cấm thi)</v>
          </cell>
        </row>
        <row r="576">
          <cell r="B576" t="str">
            <v>66DCOT23009</v>
          </cell>
          <cell r="C576" t="str">
            <v>NGUYỄN MINH ĐỨC</v>
          </cell>
          <cell r="D576" t="str">
            <v>66DCOT21</v>
          </cell>
          <cell r="F576" t="str">
            <v>ĐỨC</v>
          </cell>
          <cell r="G576" t="str">
            <v xml:space="preserve">NGUYỄN MINH </v>
          </cell>
          <cell r="H576" t="str">
            <v>Nợ Học phí ( cấm thi)</v>
          </cell>
        </row>
        <row r="577">
          <cell r="B577" t="str">
            <v>66DCOT20466</v>
          </cell>
          <cell r="C577" t="str">
            <v>LÊ VĂN MINH</v>
          </cell>
          <cell r="D577" t="str">
            <v>66DCOT21</v>
          </cell>
          <cell r="F577" t="str">
            <v>MINH</v>
          </cell>
          <cell r="G577" t="str">
            <v xml:space="preserve">LÊ VĂN </v>
          </cell>
          <cell r="H577" t="str">
            <v>Nợ Học phí ( cấm thi)</v>
          </cell>
        </row>
        <row r="578">
          <cell r="B578" t="str">
            <v>66DCOT20444</v>
          </cell>
          <cell r="C578" t="str">
            <v>HOÀNG ANH TÙNG</v>
          </cell>
          <cell r="D578" t="str">
            <v>66DCOT21</v>
          </cell>
          <cell r="F578" t="str">
            <v>TÙNG</v>
          </cell>
          <cell r="G578" t="str">
            <v xml:space="preserve">HOÀNG ANH </v>
          </cell>
          <cell r="H578" t="str">
            <v>Nợ Học phí ( cấm thi)</v>
          </cell>
        </row>
        <row r="579">
          <cell r="B579" t="str">
            <v>66DCOT20248</v>
          </cell>
          <cell r="C579" t="str">
            <v>NGUYỄN ĐỨC VẠN</v>
          </cell>
          <cell r="D579" t="str">
            <v>66DCOT21</v>
          </cell>
          <cell r="F579" t="str">
            <v>VẠN</v>
          </cell>
          <cell r="G579" t="str">
            <v xml:space="preserve">NGUYỄN ĐỨC </v>
          </cell>
          <cell r="H579" t="str">
            <v>Nợ Học phí ( cấm thi)</v>
          </cell>
        </row>
        <row r="580">
          <cell r="B580" t="str">
            <v>66DCOT20219</v>
          </cell>
          <cell r="C580" t="str">
            <v>NGUYỄN VĂN VŨ</v>
          </cell>
          <cell r="D580" t="str">
            <v>66DCOT21</v>
          </cell>
          <cell r="F580" t="str">
            <v>VŨ</v>
          </cell>
          <cell r="G580" t="str">
            <v xml:space="preserve">NGUYỄN VĂN </v>
          </cell>
          <cell r="H580" t="str">
            <v>Nợ Học phí ( cấm thi)</v>
          </cell>
        </row>
        <row r="581">
          <cell r="B581" t="str">
            <v>66DCOT20872</v>
          </cell>
          <cell r="C581" t="str">
            <v>PHẠM NAM ANH</v>
          </cell>
          <cell r="D581" t="str">
            <v>66DCOT22</v>
          </cell>
          <cell r="F581" t="str">
            <v>ANH</v>
          </cell>
          <cell r="G581" t="str">
            <v xml:space="preserve">PHẠM NAM </v>
          </cell>
          <cell r="H581" t="str">
            <v>Nợ Học phí ( cấm thi)</v>
          </cell>
        </row>
        <row r="582">
          <cell r="B582" t="str">
            <v>66DCOT20836</v>
          </cell>
          <cell r="C582" t="str">
            <v>NGUYỄN VIẾT CHINH</v>
          </cell>
          <cell r="D582" t="str">
            <v>66DCOT22</v>
          </cell>
          <cell r="F582" t="str">
            <v>CHINH</v>
          </cell>
          <cell r="G582" t="str">
            <v xml:space="preserve">NGUYỄN VIẾT </v>
          </cell>
          <cell r="H582" t="str">
            <v>Nợ Học phí ( cấm thi)</v>
          </cell>
        </row>
        <row r="583">
          <cell r="B583" t="str">
            <v>66DCOT20685</v>
          </cell>
          <cell r="C583" t="str">
            <v>NGUYỄN MẠNH CƯỜNG</v>
          </cell>
          <cell r="D583" t="str">
            <v>66DCOT22</v>
          </cell>
          <cell r="F583" t="str">
            <v>CƯỜNG</v>
          </cell>
          <cell r="G583" t="str">
            <v xml:space="preserve">NGUYỄN MẠNH </v>
          </cell>
          <cell r="H583" t="str">
            <v>Nợ Học phí ( cấm thi)</v>
          </cell>
        </row>
        <row r="584">
          <cell r="B584" t="str">
            <v>66DCOT20664</v>
          </cell>
          <cell r="C584" t="str">
            <v>HÀ VĂN HỘI</v>
          </cell>
          <cell r="D584" t="str">
            <v>66DCOT22</v>
          </cell>
          <cell r="F584" t="str">
            <v>HỘI</v>
          </cell>
          <cell r="G584" t="str">
            <v xml:space="preserve">HÀ VĂN </v>
          </cell>
          <cell r="H584" t="str">
            <v>Nợ Học phí ( cấm thi)</v>
          </cell>
        </row>
        <row r="585">
          <cell r="B585" t="str">
            <v>66DCOT20509</v>
          </cell>
          <cell r="C585" t="str">
            <v>NGUYỄN QUỐC HUY</v>
          </cell>
          <cell r="D585" t="str">
            <v>66DCOT22</v>
          </cell>
          <cell r="F585" t="str">
            <v>HUY</v>
          </cell>
          <cell r="G585" t="str">
            <v xml:space="preserve">NGUYỄN QUỐC </v>
          </cell>
          <cell r="H585" t="str">
            <v>Nợ Học phí ( cấm thi)</v>
          </cell>
        </row>
        <row r="586">
          <cell r="B586" t="str">
            <v>66DCOT20781</v>
          </cell>
          <cell r="C586" t="str">
            <v>TRẦN VĂN KHÁNH</v>
          </cell>
          <cell r="D586" t="str">
            <v>66DCOT22</v>
          </cell>
          <cell r="F586" t="str">
            <v>KHÁNH</v>
          </cell>
          <cell r="G586" t="str">
            <v xml:space="preserve">TRẦN VĂN </v>
          </cell>
          <cell r="H586" t="str">
            <v>Nợ Học phí ( cấm thi)</v>
          </cell>
        </row>
        <row r="587">
          <cell r="B587" t="str">
            <v>66DCOT20559</v>
          </cell>
          <cell r="C587" t="str">
            <v>PHẠM ĐÌNH LƯƠNG</v>
          </cell>
          <cell r="D587" t="str">
            <v>66DCOT22</v>
          </cell>
          <cell r="F587" t="str">
            <v>LƯƠNG</v>
          </cell>
          <cell r="G587" t="str">
            <v xml:space="preserve">PHẠM ĐÌNH </v>
          </cell>
          <cell r="H587" t="str">
            <v>Nợ Học phí ( cấm thi)</v>
          </cell>
        </row>
        <row r="588">
          <cell r="B588" t="str">
            <v>66DCOT22922</v>
          </cell>
          <cell r="C588" t="str">
            <v>NGUYỄN CÔNG LƯU</v>
          </cell>
          <cell r="D588" t="str">
            <v>66DCOT22</v>
          </cell>
          <cell r="F588" t="str">
            <v>LƯU</v>
          </cell>
          <cell r="G588" t="str">
            <v xml:space="preserve">NGUYỄN CÔNG </v>
          </cell>
          <cell r="H588" t="str">
            <v>Nợ Học phí ( cấm thi)</v>
          </cell>
        </row>
        <row r="589">
          <cell r="B589" t="str">
            <v>66DCOT20701</v>
          </cell>
          <cell r="C589" t="str">
            <v>LÊ NAM PHONG</v>
          </cell>
          <cell r="D589" t="str">
            <v>66DCOT22</v>
          </cell>
          <cell r="F589" t="str">
            <v>PHONG</v>
          </cell>
          <cell r="G589" t="str">
            <v xml:space="preserve">LÊ NAM </v>
          </cell>
          <cell r="H589" t="str">
            <v>Nợ Học phí ( cấm thi)</v>
          </cell>
        </row>
        <row r="590">
          <cell r="B590" t="str">
            <v>66DCOT20870</v>
          </cell>
          <cell r="C590" t="str">
            <v>NGUYỄN KHẮC TÂN</v>
          </cell>
          <cell r="D590" t="str">
            <v>66DCOT22</v>
          </cell>
          <cell r="F590" t="str">
            <v>TÂN</v>
          </cell>
          <cell r="G590" t="str">
            <v xml:space="preserve">NGUYỄN KHẮC </v>
          </cell>
        </row>
        <row r="591">
          <cell r="B591" t="str">
            <v>66DCOT20900</v>
          </cell>
          <cell r="C591" t="str">
            <v>PHẠM HUY TUYỂN</v>
          </cell>
          <cell r="D591" t="str">
            <v>66DCOT22</v>
          </cell>
          <cell r="F591" t="str">
            <v>TUYỂN</v>
          </cell>
          <cell r="G591" t="str">
            <v xml:space="preserve">PHẠM HUY </v>
          </cell>
          <cell r="H591" t="str">
            <v>Nợ Học phí ( cấm thi)</v>
          </cell>
        </row>
        <row r="592">
          <cell r="B592" t="str">
            <v>66DCOT20734</v>
          </cell>
          <cell r="C592" t="str">
            <v>PHẠM HUY TƯỞNG</v>
          </cell>
          <cell r="D592" t="str">
            <v>66DCOT22</v>
          </cell>
          <cell r="F592" t="str">
            <v>TƯỞNG</v>
          </cell>
          <cell r="G592" t="str">
            <v xml:space="preserve">PHẠM HUY </v>
          </cell>
          <cell r="H592" t="str">
            <v>Nợ Học phí ( cấm thi)</v>
          </cell>
        </row>
        <row r="593">
          <cell r="B593" t="str">
            <v>66DCOT21012</v>
          </cell>
          <cell r="C593" t="str">
            <v>HOÀNG TRUNG KIÊN</v>
          </cell>
          <cell r="D593" t="str">
            <v>66DCOT23</v>
          </cell>
          <cell r="F593" t="str">
            <v>KIÊN</v>
          </cell>
          <cell r="G593" t="str">
            <v xml:space="preserve">HOÀNG TRUNG </v>
          </cell>
          <cell r="H593" t="str">
            <v>Nợ Học phí ( cấm thi)</v>
          </cell>
        </row>
        <row r="594">
          <cell r="B594" t="str">
            <v>66DCOT21083</v>
          </cell>
          <cell r="C594" t="str">
            <v>NGUYỄN MINH PHONG</v>
          </cell>
          <cell r="D594" t="str">
            <v>66DCOT23</v>
          </cell>
          <cell r="F594" t="str">
            <v>PHONG</v>
          </cell>
          <cell r="G594" t="str">
            <v xml:space="preserve">NGUYỄN MINH </v>
          </cell>
          <cell r="H594" t="str">
            <v>Nợ Học phí ( cấm thi)</v>
          </cell>
        </row>
        <row r="595">
          <cell r="B595" t="str">
            <v>66DCOT21909</v>
          </cell>
          <cell r="C595" t="str">
            <v>LÊ ĐỨC ANH</v>
          </cell>
          <cell r="D595" t="str">
            <v>66DCOT24</v>
          </cell>
          <cell r="F595" t="str">
            <v>ANH</v>
          </cell>
          <cell r="G595" t="str">
            <v xml:space="preserve">LÊ ĐỨC </v>
          </cell>
          <cell r="H595" t="str">
            <v>Nợ Học phí ( cấm thi)</v>
          </cell>
        </row>
        <row r="596">
          <cell r="B596" t="str">
            <v>66DCOT21655</v>
          </cell>
          <cell r="C596" t="str">
            <v>LÊ HOÀNG ĐỨC</v>
          </cell>
          <cell r="D596" t="str">
            <v>66DCOT24</v>
          </cell>
          <cell r="F596" t="str">
            <v>ĐỨC</v>
          </cell>
          <cell r="G596" t="str">
            <v xml:space="preserve">LÊ HOÀNG </v>
          </cell>
          <cell r="H596" t="str">
            <v>Nợ Học phí ( cấm thi)</v>
          </cell>
        </row>
        <row r="597">
          <cell r="B597" t="str">
            <v>66DCOT21803</v>
          </cell>
          <cell r="C597" t="str">
            <v>TRẦN TRỌNG ĐẠT</v>
          </cell>
          <cell r="D597" t="str">
            <v>66DCOT24</v>
          </cell>
          <cell r="F597" t="str">
            <v>ĐẠT</v>
          </cell>
          <cell r="G597" t="str">
            <v xml:space="preserve">TRẦN TRỌNG </v>
          </cell>
          <cell r="H597" t="str">
            <v>Nợ Học phí ( cấm thi)</v>
          </cell>
        </row>
        <row r="598">
          <cell r="B598" t="str">
            <v>66DCOT22559</v>
          </cell>
          <cell r="C598" t="str">
            <v>PHẠM VĂN QUẢNG</v>
          </cell>
          <cell r="D598" t="str">
            <v>66DCOT24</v>
          </cell>
          <cell r="F598" t="str">
            <v>QUẢNG</v>
          </cell>
          <cell r="G598" t="str">
            <v xml:space="preserve">PHẠM VĂN </v>
          </cell>
          <cell r="H598" t="str">
            <v>Nợ Học phí ( cấm thi)</v>
          </cell>
        </row>
        <row r="599">
          <cell r="B599" t="str">
            <v>66DCOT22099</v>
          </cell>
          <cell r="C599" t="str">
            <v>NGUYỄN XUÂN TÂN</v>
          </cell>
          <cell r="D599" t="str">
            <v>66DCOT24</v>
          </cell>
          <cell r="F599" t="str">
            <v>TÂN</v>
          </cell>
          <cell r="G599" t="str">
            <v xml:space="preserve">NGUYỄN XUÂN </v>
          </cell>
          <cell r="H599" t="str">
            <v>Nợ Học phí ( cấm thi)</v>
          </cell>
        </row>
        <row r="600">
          <cell r="B600" t="str">
            <v>66DCOT21873</v>
          </cell>
          <cell r="C600" t="str">
            <v>VŨ VĂN TOÀN</v>
          </cell>
          <cell r="D600" t="str">
            <v>66DCOT24</v>
          </cell>
          <cell r="F600" t="str">
            <v>TOÀN</v>
          </cell>
          <cell r="G600" t="str">
            <v xml:space="preserve">VŨ VĂN </v>
          </cell>
          <cell r="H600" t="str">
            <v>Nợ Học phí ( cấm thi)</v>
          </cell>
        </row>
        <row r="601">
          <cell r="B601" t="str">
            <v>66DCQT20958</v>
          </cell>
          <cell r="C601" t="str">
            <v>ĐỖ THỊ OANH</v>
          </cell>
          <cell r="D601" t="str">
            <v>66DCQT21</v>
          </cell>
          <cell r="F601" t="str">
            <v>OANH</v>
          </cell>
          <cell r="G601" t="str">
            <v xml:space="preserve">ĐỖ THỊ </v>
          </cell>
          <cell r="H601" t="str">
            <v>Nợ Học phí ( cấm thi)</v>
          </cell>
        </row>
        <row r="602">
          <cell r="B602" t="str">
            <v>66DCQT20666</v>
          </cell>
          <cell r="C602" t="str">
            <v>TRIỆU NHƯ THÀNH</v>
          </cell>
          <cell r="D602" t="str">
            <v>66DCQT21</v>
          </cell>
          <cell r="F602" t="str">
            <v>THÀNH</v>
          </cell>
          <cell r="G602" t="str">
            <v xml:space="preserve">TRIỆU NHƯ </v>
          </cell>
          <cell r="H602" t="str">
            <v>Nợ Học phí ( cấm thi)</v>
          </cell>
        </row>
        <row r="603">
          <cell r="B603" t="str">
            <v>66DCQT21085</v>
          </cell>
          <cell r="C603" t="str">
            <v>NGUYỄN THANH TÚ</v>
          </cell>
          <cell r="D603" t="str">
            <v>66DCQT21</v>
          </cell>
          <cell r="F603" t="str">
            <v>TÚ</v>
          </cell>
          <cell r="G603" t="str">
            <v xml:space="preserve">NGUYỄN THANH </v>
          </cell>
          <cell r="H603" t="str">
            <v>Nợ Học phí ( cấm thi)</v>
          </cell>
        </row>
        <row r="604">
          <cell r="B604" t="str">
            <v>66DCQT21983</v>
          </cell>
          <cell r="C604" t="str">
            <v>HOÀNG AN</v>
          </cell>
          <cell r="D604" t="str">
            <v>66DCQT22</v>
          </cell>
          <cell r="F604" t="str">
            <v>AN</v>
          </cell>
          <cell r="G604" t="str">
            <v xml:space="preserve">HOÀNG </v>
          </cell>
          <cell r="H604" t="str">
            <v>Nợ Học phí ( cấm thi)</v>
          </cell>
        </row>
        <row r="605">
          <cell r="B605" t="str">
            <v>66DCQT22073</v>
          </cell>
          <cell r="C605" t="str">
            <v>NGUYỄN TRƯƠNG NGỌC ANH</v>
          </cell>
          <cell r="D605" t="str">
            <v>66DCQT22</v>
          </cell>
          <cell r="F605" t="str">
            <v>ANH</v>
          </cell>
          <cell r="G605" t="str">
            <v xml:space="preserve">NGUYỄN TRƯƠNG NGỌC </v>
          </cell>
          <cell r="H605" t="str">
            <v>Nợ Học phí ( cấm thi)</v>
          </cell>
        </row>
        <row r="606">
          <cell r="B606" t="str">
            <v>66DCQT21555</v>
          </cell>
          <cell r="C606" t="str">
            <v>BÙI THU HUYỀN</v>
          </cell>
          <cell r="D606" t="str">
            <v>66DCQT22</v>
          </cell>
          <cell r="F606" t="str">
            <v>HUYỀN</v>
          </cell>
          <cell r="G606" t="str">
            <v xml:space="preserve">BÙI THU </v>
          </cell>
          <cell r="H606" t="str">
            <v>Nợ Học phí ( cấm thi)</v>
          </cell>
        </row>
        <row r="607">
          <cell r="B607" t="str">
            <v>66DCQT21844</v>
          </cell>
          <cell r="C607" t="str">
            <v>LÊ TÀI SƠN</v>
          </cell>
          <cell r="D607" t="str">
            <v>66DCQT22</v>
          </cell>
          <cell r="F607" t="str">
            <v>SƠN</v>
          </cell>
          <cell r="G607" t="str">
            <v xml:space="preserve">LÊ TÀI </v>
          </cell>
          <cell r="H607" t="str">
            <v>Nợ Học phí ( cấm thi)</v>
          </cell>
        </row>
        <row r="608">
          <cell r="B608" t="str">
            <v>66DCQT22123</v>
          </cell>
          <cell r="C608" t="str">
            <v>ĐỖ THẾ ANH</v>
          </cell>
          <cell r="D608" t="str">
            <v>66DCQT23</v>
          </cell>
          <cell r="F608" t="str">
            <v>ANH</v>
          </cell>
          <cell r="G608" t="str">
            <v xml:space="preserve">ĐỖ THẾ </v>
          </cell>
          <cell r="H608" t="str">
            <v>Nợ Học phí ( cấm thi)</v>
          </cell>
        </row>
        <row r="609">
          <cell r="B609" t="str">
            <v>66DCQT22522</v>
          </cell>
          <cell r="C609" t="str">
            <v>VŨ HOÀNG ĐÌNH</v>
          </cell>
          <cell r="D609" t="str">
            <v>66DCQT23</v>
          </cell>
          <cell r="F609" t="str">
            <v>ĐÌNH</v>
          </cell>
          <cell r="G609" t="str">
            <v xml:space="preserve">VŨ HOÀNG </v>
          </cell>
          <cell r="H609" t="str">
            <v>Nợ Học phí ( cấm thi)</v>
          </cell>
        </row>
        <row r="610">
          <cell r="B610" t="str">
            <v>66DCQT22327</v>
          </cell>
          <cell r="C610" t="str">
            <v>NGUYỄN THỊ THU HUYỀN</v>
          </cell>
          <cell r="D610" t="str">
            <v>66DCQT23</v>
          </cell>
          <cell r="F610" t="str">
            <v>HUYỀN</v>
          </cell>
          <cell r="G610" t="str">
            <v xml:space="preserve">NGUYỄN THỊ THU </v>
          </cell>
          <cell r="H610" t="str">
            <v>Nợ Học phí ( cấm thi)</v>
          </cell>
        </row>
        <row r="611">
          <cell r="B611" t="str">
            <v>66DCQT22633</v>
          </cell>
          <cell r="C611" t="str">
            <v>ĐINH QUANG HƯỞNG</v>
          </cell>
          <cell r="D611" t="str">
            <v>66DCQT23</v>
          </cell>
          <cell r="F611" t="str">
            <v>HƯỞNG</v>
          </cell>
          <cell r="G611" t="str">
            <v xml:space="preserve">ĐINH QUANG </v>
          </cell>
          <cell r="H611" t="str">
            <v>Nợ Học phí ( cấm thi)</v>
          </cell>
        </row>
        <row r="612">
          <cell r="B612" t="str">
            <v>66DCQT23091</v>
          </cell>
          <cell r="C612" t="str">
            <v>TRẦN QUỐC CƯỜNG</v>
          </cell>
          <cell r="D612" t="str">
            <v>66DCQT24</v>
          </cell>
          <cell r="F612" t="str">
            <v>CƯỜNG</v>
          </cell>
          <cell r="G612" t="str">
            <v xml:space="preserve">TRẦN QUỐC </v>
          </cell>
          <cell r="H612" t="str">
            <v>Nợ Học phí ( cấm thi)</v>
          </cell>
        </row>
        <row r="613">
          <cell r="B613" t="str">
            <v>66DCQT22899</v>
          </cell>
          <cell r="C613" t="str">
            <v>NGUYỄN TOÀN OANH</v>
          </cell>
          <cell r="D613" t="str">
            <v>66DCQT24</v>
          </cell>
          <cell r="F613" t="str">
            <v>OANH</v>
          </cell>
          <cell r="G613" t="str">
            <v xml:space="preserve">NGUYỄN TOÀN </v>
          </cell>
          <cell r="H613" t="str">
            <v>Nợ Học phí ( cấm thi)</v>
          </cell>
        </row>
        <row r="614">
          <cell r="B614" t="str">
            <v>66DCQT23232</v>
          </cell>
          <cell r="C614" t="str">
            <v>NGUYỄN HUỲNH ĐĂNG  PHÚC</v>
          </cell>
          <cell r="D614" t="str">
            <v>66DCQT24</v>
          </cell>
          <cell r="F614" t="str">
            <v>PHÚC</v>
          </cell>
          <cell r="G614" t="str">
            <v xml:space="preserve">NGUYỄN HUỲNH ĐĂNG  </v>
          </cell>
          <cell r="H614" t="str">
            <v>Nợ Học phí ( cấm thi)</v>
          </cell>
        </row>
        <row r="615">
          <cell r="B615" t="str">
            <v>66DCQT23265</v>
          </cell>
          <cell r="C615" t="str">
            <v>MAI AN THUYÊN</v>
          </cell>
          <cell r="D615" t="str">
            <v>66DCQT24</v>
          </cell>
          <cell r="F615" t="str">
            <v>THUYÊN</v>
          </cell>
          <cell r="G615" t="str">
            <v xml:space="preserve">MAI AN </v>
          </cell>
          <cell r="H615" t="str">
            <v>Nợ Học phí ( cấm thi)</v>
          </cell>
        </row>
        <row r="616">
          <cell r="B616" t="str">
            <v>66DCTM20946</v>
          </cell>
          <cell r="C616" t="str">
            <v>ĐOÀN THANH VƯỢNG</v>
          </cell>
          <cell r="D616" t="str">
            <v>66DCTM21</v>
          </cell>
          <cell r="F616" t="str">
            <v>VƯỢNG</v>
          </cell>
          <cell r="G616" t="str">
            <v xml:space="preserve">ĐOÀN THANH </v>
          </cell>
          <cell r="H616" t="str">
            <v>Nợ Học phí ( cấm thi)</v>
          </cell>
        </row>
        <row r="617">
          <cell r="B617" t="str">
            <v>66DCTM21640</v>
          </cell>
          <cell r="C617" t="str">
            <v>NGUYỄN CHÍ CÔNG</v>
          </cell>
          <cell r="D617" t="str">
            <v>66DCTM22</v>
          </cell>
          <cell r="F617" t="str">
            <v>CÔNG</v>
          </cell>
          <cell r="G617" t="str">
            <v xml:space="preserve">NGUYỄN CHÍ </v>
          </cell>
          <cell r="H617" t="str">
            <v>Nợ Học phí ( cấm thi)</v>
          </cell>
        </row>
        <row r="618">
          <cell r="B618" t="str">
            <v>66DCTM21374</v>
          </cell>
          <cell r="C618" t="str">
            <v>HOÀNG TRỌNG ĐẠI</v>
          </cell>
          <cell r="D618" t="str">
            <v>66DCTM22</v>
          </cell>
          <cell r="F618" t="str">
            <v>ĐẠI</v>
          </cell>
          <cell r="G618" t="str">
            <v xml:space="preserve">HOÀNG TRỌNG </v>
          </cell>
          <cell r="H618" t="str">
            <v>Nợ Học phí ( cấm thi)</v>
          </cell>
        </row>
        <row r="619">
          <cell r="B619" t="str">
            <v>66DCTM22195</v>
          </cell>
          <cell r="C619" t="str">
            <v>TRẦN NGỌC LONG</v>
          </cell>
          <cell r="D619" t="str">
            <v>66DCTM22</v>
          </cell>
          <cell r="F619" t="str">
            <v>LONG</v>
          </cell>
          <cell r="G619" t="str">
            <v xml:space="preserve">TRẦN NGỌC </v>
          </cell>
          <cell r="H619" t="str">
            <v>Nợ Học phí ( cấm thi)</v>
          </cell>
        </row>
        <row r="620">
          <cell r="B620" t="str">
            <v>66DCTM20771</v>
          </cell>
          <cell r="C620" t="str">
            <v>NGUYỄN TRUNG KIÊN</v>
          </cell>
          <cell r="D620" t="str">
            <v>66DCTM23</v>
          </cell>
          <cell r="F620" t="str">
            <v>KIÊN</v>
          </cell>
          <cell r="G620" t="str">
            <v xml:space="preserve">NGUYỄN TRUNG </v>
          </cell>
          <cell r="H620" t="str">
            <v>Nợ Học phí ( cấm thi)</v>
          </cell>
        </row>
        <row r="621">
          <cell r="B621" t="str">
            <v>66DCTM20737</v>
          </cell>
          <cell r="C621" t="str">
            <v>NGÔ HẢI LONG</v>
          </cell>
          <cell r="D621" t="str">
            <v>66DCTM23</v>
          </cell>
          <cell r="F621" t="str">
            <v>LONG</v>
          </cell>
          <cell r="G621" t="str">
            <v xml:space="preserve">NGÔ HẢI </v>
          </cell>
          <cell r="H621" t="str">
            <v>Nợ Học phí ( cấm thi)</v>
          </cell>
        </row>
        <row r="622">
          <cell r="B622" t="str">
            <v>66DCTM23182</v>
          </cell>
          <cell r="C622" t="str">
            <v>NGUYỄN VĂN QUYẾT</v>
          </cell>
          <cell r="D622" t="str">
            <v>66DCTM23</v>
          </cell>
          <cell r="F622" t="str">
            <v>QUYẾT</v>
          </cell>
          <cell r="G622" t="str">
            <v xml:space="preserve">NGUYỄN VĂN </v>
          </cell>
          <cell r="H622" t="str">
            <v>Nợ Học phí ( cấm thi)</v>
          </cell>
        </row>
        <row r="623">
          <cell r="B623" t="str">
            <v>66DCKX23145</v>
          </cell>
          <cell r="C623" t="str">
            <v>LÊ THỊ TÚ ANH</v>
          </cell>
          <cell r="D623" t="str">
            <v>66DCTN21</v>
          </cell>
          <cell r="F623" t="str">
            <v>ANH</v>
          </cell>
          <cell r="G623" t="str">
            <v xml:space="preserve">LÊ THỊ TÚ </v>
          </cell>
          <cell r="H623" t="str">
            <v>Nợ Học phí ( cấm thi)</v>
          </cell>
        </row>
        <row r="624">
          <cell r="B624" t="str">
            <v>66DCTN21921</v>
          </cell>
          <cell r="C624" t="str">
            <v>VŨ NGỌC ÁNH</v>
          </cell>
          <cell r="D624" t="str">
            <v>66DCTN21</v>
          </cell>
          <cell r="F624" t="str">
            <v>ÁNH</v>
          </cell>
          <cell r="G624" t="str">
            <v xml:space="preserve">VŨ NGỌC </v>
          </cell>
          <cell r="H624" t="str">
            <v>Nợ Học phí ( cấm thi)</v>
          </cell>
        </row>
        <row r="625">
          <cell r="B625" t="str">
            <v>66DCTN21800</v>
          </cell>
          <cell r="C625" t="str">
            <v>BÙI THỊ HỒNG NHUNG</v>
          </cell>
          <cell r="D625" t="str">
            <v>66DCTN21</v>
          </cell>
          <cell r="F625" t="str">
            <v>NHUNG</v>
          </cell>
          <cell r="G625" t="str">
            <v xml:space="preserve">BÙI THỊ HỒNG </v>
          </cell>
          <cell r="H625" t="str">
            <v>Nợ Học phí ( cấm thi)</v>
          </cell>
        </row>
        <row r="626">
          <cell r="B626" t="str">
            <v>66DCTN22072</v>
          </cell>
          <cell r="C626" t="str">
            <v>LÊ THỊ TÍNH</v>
          </cell>
          <cell r="D626" t="str">
            <v>66DCTN21</v>
          </cell>
          <cell r="F626" t="str">
            <v>TÍNH</v>
          </cell>
          <cell r="G626" t="str">
            <v xml:space="preserve">LÊ THỊ </v>
          </cell>
          <cell r="H626" t="str">
            <v>Nợ Học phí ( cấm thi)</v>
          </cell>
        </row>
        <row r="627">
          <cell r="B627" t="str">
            <v>66DCTN22145</v>
          </cell>
          <cell r="C627" t="str">
            <v>MAI THỊ TRANG</v>
          </cell>
          <cell r="D627" t="str">
            <v>66DCTN21</v>
          </cell>
          <cell r="F627" t="str">
            <v>TRANG</v>
          </cell>
          <cell r="G627" t="str">
            <v xml:space="preserve">MAI THỊ </v>
          </cell>
          <cell r="H627" t="str">
            <v>Nợ Học phí ( cấm thi)</v>
          </cell>
        </row>
        <row r="628">
          <cell r="B628" t="str">
            <v>66DCTN23112</v>
          </cell>
          <cell r="C628" t="str">
            <v>TRẦN BÁ NGUYÊN</v>
          </cell>
          <cell r="D628" t="str">
            <v>66DCTN22</v>
          </cell>
          <cell r="F628" t="str">
            <v>NGUYÊN</v>
          </cell>
          <cell r="G628" t="str">
            <v xml:space="preserve">TRẦN BÁ </v>
          </cell>
          <cell r="H628" t="str">
            <v>Nợ Học phí ( cấm thi)</v>
          </cell>
        </row>
        <row r="629">
          <cell r="B629" t="str">
            <v>66DCTN22787</v>
          </cell>
          <cell r="C629" t="str">
            <v>TỐNG THỊ TÂM</v>
          </cell>
          <cell r="D629" t="str">
            <v>66DCTN22</v>
          </cell>
          <cell r="F629" t="str">
            <v>TÂM</v>
          </cell>
          <cell r="G629" t="str">
            <v xml:space="preserve">TỐNG THỊ </v>
          </cell>
          <cell r="H629" t="str">
            <v>Nợ Học phí ( cấm thi)</v>
          </cell>
        </row>
        <row r="630">
          <cell r="B630" t="str">
            <v>66DCTN22507</v>
          </cell>
          <cell r="C630" t="str">
            <v>NGUYỄN VĂN THAO</v>
          </cell>
          <cell r="D630" t="str">
            <v>66DCTN22</v>
          </cell>
          <cell r="F630" t="str">
            <v>THAO</v>
          </cell>
          <cell r="G630" t="str">
            <v xml:space="preserve">NGUYỄN VĂN </v>
          </cell>
        </row>
        <row r="631">
          <cell r="B631" t="str">
            <v>66DCTN22400</v>
          </cell>
          <cell r="C631" t="str">
            <v>LÊ THỊ THƯƠNG</v>
          </cell>
          <cell r="D631" t="str">
            <v>66DCTN22</v>
          </cell>
          <cell r="F631" t="str">
            <v>THƯƠNG</v>
          </cell>
          <cell r="G631" t="str">
            <v xml:space="preserve">LÊ THỊ </v>
          </cell>
        </row>
        <row r="632">
          <cell r="B632" t="str">
            <v>66DCTN23029</v>
          </cell>
          <cell r="C632" t="str">
            <v>TRẦN QUÝ THƯƠNG</v>
          </cell>
          <cell r="D632" t="str">
            <v>66DCTN22</v>
          </cell>
          <cell r="F632" t="str">
            <v>THƯƠNG</v>
          </cell>
          <cell r="G632" t="str">
            <v xml:space="preserve">TRẦN QUÝ </v>
          </cell>
          <cell r="H632" t="str">
            <v>Nợ Học phí ( cấm thi)</v>
          </cell>
        </row>
        <row r="633">
          <cell r="B633" t="str">
            <v>66DCTN23020</v>
          </cell>
          <cell r="C633" t="str">
            <v>ĐẬU THỊ YẾN</v>
          </cell>
          <cell r="D633" t="str">
            <v>66DCTN22</v>
          </cell>
          <cell r="F633" t="str">
            <v>YẾN</v>
          </cell>
          <cell r="G633" t="str">
            <v xml:space="preserve">ĐẬU THỊ </v>
          </cell>
          <cell r="H633" t="str">
            <v>Nợ Học phí ( cấm thi)</v>
          </cell>
        </row>
        <row r="634">
          <cell r="B634" t="str">
            <v>66DCVB22154</v>
          </cell>
          <cell r="C634" t="str">
            <v>PHẠM ĐỨC ANH</v>
          </cell>
          <cell r="D634" t="str">
            <v>66DCVB21</v>
          </cell>
          <cell r="F634" t="str">
            <v>ANH</v>
          </cell>
          <cell r="G634" t="str">
            <v xml:space="preserve">PHẠM ĐỨC </v>
          </cell>
          <cell r="H634" t="str">
            <v>Nợ Học phí ( cấm thi)</v>
          </cell>
        </row>
        <row r="635">
          <cell r="B635" t="str">
            <v>66DCVB20690</v>
          </cell>
          <cell r="C635" t="str">
            <v>NGUYỄN XUÂN HAI</v>
          </cell>
          <cell r="D635" t="str">
            <v>66DCVB21</v>
          </cell>
          <cell r="F635" t="str">
            <v>HAI</v>
          </cell>
          <cell r="G635" t="str">
            <v xml:space="preserve">NGUYỄN XUÂN </v>
          </cell>
          <cell r="H635" t="str">
            <v>Nợ Học phí ( cấm thi)</v>
          </cell>
        </row>
        <row r="636">
          <cell r="B636" t="str">
            <v>66DCVB22815</v>
          </cell>
          <cell r="C636" t="str">
            <v>NGUYỄN HOÀNG HẢI</v>
          </cell>
          <cell r="D636" t="str">
            <v>66DCVB21</v>
          </cell>
          <cell r="F636" t="str">
            <v>HẢI</v>
          </cell>
          <cell r="G636" t="str">
            <v xml:space="preserve">NGUYỄN HOÀNG </v>
          </cell>
          <cell r="H636" t="str">
            <v>Nợ Học phí ( cấm thi)</v>
          </cell>
        </row>
        <row r="637">
          <cell r="B637" t="str">
            <v>66DCVB20301</v>
          </cell>
          <cell r="C637" t="str">
            <v>ĐỖ LÊ HOÀNG HIỆP</v>
          </cell>
          <cell r="D637" t="str">
            <v>66DCVB21</v>
          </cell>
          <cell r="F637" t="str">
            <v>HIỆP</v>
          </cell>
          <cell r="G637" t="str">
            <v xml:space="preserve">ĐỖ LÊ HOÀNG </v>
          </cell>
          <cell r="H637" t="str">
            <v>Nợ Học phí ( cấm thi)</v>
          </cell>
        </row>
        <row r="638">
          <cell r="B638" t="str">
            <v>66DCVB20919</v>
          </cell>
          <cell r="C638" t="str">
            <v>VŨ TRỌNG HIẾU</v>
          </cell>
          <cell r="D638" t="str">
            <v>66DCVB21</v>
          </cell>
          <cell r="F638" t="str">
            <v>HIẾU</v>
          </cell>
          <cell r="G638" t="str">
            <v xml:space="preserve">VŨ TRỌNG </v>
          </cell>
          <cell r="H638" t="str">
            <v>Nợ Học phí ( cấm thi)</v>
          </cell>
        </row>
        <row r="639">
          <cell r="B639" t="str">
            <v>66DCVB20880</v>
          </cell>
          <cell r="C639" t="str">
            <v>NGUYỄN MINH HOÀNG</v>
          </cell>
          <cell r="D639" t="str">
            <v>66DCVB21</v>
          </cell>
          <cell r="F639" t="str">
            <v>HOÀNG</v>
          </cell>
          <cell r="G639" t="str">
            <v xml:space="preserve">NGUYỄN MINH </v>
          </cell>
          <cell r="H639" t="str">
            <v>Nợ Học phí ( cấm thi)</v>
          </cell>
        </row>
        <row r="640">
          <cell r="B640" t="str">
            <v>66DCVB20136</v>
          </cell>
          <cell r="C640" t="str">
            <v>VŨ VĂN TRỌNG</v>
          </cell>
          <cell r="D640" t="str">
            <v>66DCVB21</v>
          </cell>
          <cell r="F640" t="str">
            <v>TRỌNG</v>
          </cell>
          <cell r="G640" t="str">
            <v xml:space="preserve">VŨ VĂN </v>
          </cell>
          <cell r="H640" t="str">
            <v>Nợ Học phí ( cấm thi)</v>
          </cell>
        </row>
        <row r="641">
          <cell r="B641" t="str">
            <v>66DCVB20855</v>
          </cell>
          <cell r="C641" t="str">
            <v>NGUYỄN XUÂN TRƯỜNG</v>
          </cell>
          <cell r="D641" t="str">
            <v>66DCVB21</v>
          </cell>
          <cell r="F641" t="str">
            <v>TRƯỜNG</v>
          </cell>
          <cell r="G641" t="str">
            <v xml:space="preserve">NGUYỄN XUÂN </v>
          </cell>
          <cell r="H641" t="str">
            <v>Nợ Học phí ( cấm thi)</v>
          </cell>
        </row>
        <row r="642">
          <cell r="B642" t="str">
            <v>66DCVL21533</v>
          </cell>
          <cell r="C642" t="str">
            <v>VŨ THỊ VI ANH</v>
          </cell>
          <cell r="D642" t="str">
            <v>66DCVL21</v>
          </cell>
          <cell r="F642" t="str">
            <v>ANH</v>
          </cell>
          <cell r="G642" t="str">
            <v xml:space="preserve">VŨ THỊ VI </v>
          </cell>
          <cell r="H642" t="str">
            <v>Nợ Học phí ( cấm thi)</v>
          </cell>
        </row>
        <row r="643">
          <cell r="B643" t="str">
            <v>66DCVL20064</v>
          </cell>
          <cell r="C643" t="str">
            <v>NGUYỄN THỊ THU HÒA</v>
          </cell>
          <cell r="D643" t="str">
            <v>66DCVL21</v>
          </cell>
          <cell r="F643" t="str">
            <v>HÒA</v>
          </cell>
          <cell r="G643" t="str">
            <v xml:space="preserve">NGUYỄN THỊ THU </v>
          </cell>
        </row>
        <row r="644">
          <cell r="B644" t="str">
            <v>66DCVL21886</v>
          </cell>
          <cell r="C644" t="str">
            <v>DƯƠNG ĐỨC ANH</v>
          </cell>
          <cell r="D644" t="str">
            <v>66DCVL22</v>
          </cell>
          <cell r="F644" t="str">
            <v>ANH</v>
          </cell>
          <cell r="G644" t="str">
            <v xml:space="preserve">DƯƠNG ĐỨC </v>
          </cell>
          <cell r="H644" t="str">
            <v>Nợ Học phí ( cấm thi)</v>
          </cell>
        </row>
        <row r="645">
          <cell r="B645" t="str">
            <v>66DCVL23059</v>
          </cell>
          <cell r="C645" t="str">
            <v>LÊ HUY HÙNG</v>
          </cell>
          <cell r="D645" t="str">
            <v>66DCVL22</v>
          </cell>
          <cell r="F645" t="str">
            <v>HÙNG</v>
          </cell>
          <cell r="G645" t="str">
            <v xml:space="preserve">LÊ HUY </v>
          </cell>
          <cell r="H645" t="str">
            <v>Nợ Học phí ( cấm thi)</v>
          </cell>
        </row>
        <row r="646">
          <cell r="B646" t="str">
            <v>66DCVL22817</v>
          </cell>
          <cell r="C646" t="str">
            <v>NGUYỄN DUY HUY</v>
          </cell>
          <cell r="D646" t="str">
            <v>66DCVL22</v>
          </cell>
          <cell r="F646" t="str">
            <v>HUY</v>
          </cell>
          <cell r="G646" t="str">
            <v xml:space="preserve">NGUYỄN DUY </v>
          </cell>
          <cell r="H646" t="str">
            <v>Nợ Học phí ( cấm thi)</v>
          </cell>
        </row>
        <row r="647">
          <cell r="B647" t="str">
            <v>66DCVL22946</v>
          </cell>
          <cell r="C647" t="str">
            <v>HOÀNG MINH QUANG</v>
          </cell>
          <cell r="D647" t="str">
            <v>66DCVL22</v>
          </cell>
          <cell r="F647" t="str">
            <v>QUANG</v>
          </cell>
          <cell r="G647" t="str">
            <v xml:space="preserve">HOÀNG MINH </v>
          </cell>
          <cell r="H647" t="str">
            <v>Nợ Học phí ( cấm thi)</v>
          </cell>
        </row>
        <row r="648">
          <cell r="B648" t="str">
            <v>66DCVL22197</v>
          </cell>
          <cell r="C648" t="str">
            <v>TRẦN VĂN THÀNH</v>
          </cell>
          <cell r="D648" t="str">
            <v>66DCVL22</v>
          </cell>
          <cell r="F648" t="str">
            <v>THÀNH</v>
          </cell>
          <cell r="G648" t="str">
            <v xml:space="preserve">TRẦN VĂN </v>
          </cell>
          <cell r="H648" t="str">
            <v>Nợ Học phí ( cấm thi)</v>
          </cell>
        </row>
        <row r="649">
          <cell r="B649" t="str">
            <v>66DCVS20019</v>
          </cell>
          <cell r="C649" t="str">
            <v>NGUYỄN VĂN CHIẾN</v>
          </cell>
          <cell r="D649" t="str">
            <v>66DCVS21</v>
          </cell>
          <cell r="F649" t="str">
            <v>CHIẾN</v>
          </cell>
          <cell r="G649" t="str">
            <v xml:space="preserve">NGUYỄN VĂN </v>
          </cell>
          <cell r="H649" t="str">
            <v>Nợ Học phí ( cấm thi)</v>
          </cell>
        </row>
        <row r="650">
          <cell r="B650" t="str">
            <v>66DCVS21071</v>
          </cell>
          <cell r="C650" t="str">
            <v>HOÀNG NGỌC THANH</v>
          </cell>
          <cell r="D650" t="str">
            <v>66DCVS21</v>
          </cell>
          <cell r="F650" t="str">
            <v>THANH</v>
          </cell>
          <cell r="G650" t="str">
            <v xml:space="preserve">HOÀNG NGỌC </v>
          </cell>
          <cell r="H650" t="str">
            <v>Nợ Học phí ( cấm thi)</v>
          </cell>
        </row>
        <row r="651">
          <cell r="B651" t="str">
            <v>66DCVS20178</v>
          </cell>
          <cell r="C651" t="str">
            <v>VŨ VĂN TIẾN</v>
          </cell>
          <cell r="D651" t="str">
            <v>66DCVS21</v>
          </cell>
          <cell r="F651" t="str">
            <v>TIẾN</v>
          </cell>
          <cell r="G651" t="str">
            <v xml:space="preserve">VŨ VĂN </v>
          </cell>
        </row>
        <row r="652">
          <cell r="B652" t="str">
            <v>67DCCA20025</v>
          </cell>
          <cell r="C652" t="str">
            <v>NGUYỄN THIỆN ĐỨC</v>
          </cell>
          <cell r="D652" t="str">
            <v>67DCCA21</v>
          </cell>
          <cell r="F652" t="str">
            <v>ĐỨC</v>
          </cell>
          <cell r="G652" t="str">
            <v xml:space="preserve">NGUYỄN THIỆN </v>
          </cell>
        </row>
        <row r="653">
          <cell r="B653" t="str">
            <v>67DCCA20021</v>
          </cell>
          <cell r="C653" t="str">
            <v>LÊ VĂN ĐẠT</v>
          </cell>
          <cell r="D653" t="str">
            <v>67DCCA21</v>
          </cell>
          <cell r="F653" t="str">
            <v>ĐẠT</v>
          </cell>
          <cell r="G653" t="str">
            <v xml:space="preserve">LÊ VĂN </v>
          </cell>
          <cell r="H653" t="str">
            <v>Nợ Học phí ( cấm thi)</v>
          </cell>
        </row>
        <row r="654">
          <cell r="B654" t="str">
            <v>67DCCA20046</v>
          </cell>
          <cell r="C654" t="str">
            <v>ĐỖ NGỌC HUY</v>
          </cell>
          <cell r="D654" t="str">
            <v>67DCCA21</v>
          </cell>
          <cell r="F654" t="str">
            <v>HUY</v>
          </cell>
          <cell r="G654" t="str">
            <v xml:space="preserve">ĐỖ NGỌC </v>
          </cell>
          <cell r="H654" t="str">
            <v>Nợ Học phí ( cấm thi)</v>
          </cell>
        </row>
        <row r="655">
          <cell r="B655" t="str">
            <v>67DCCA20057</v>
          </cell>
          <cell r="C655" t="str">
            <v>LÊ SĨ MẠNH</v>
          </cell>
          <cell r="D655" t="str">
            <v>67DCCA21</v>
          </cell>
          <cell r="F655" t="str">
            <v>MẠNH</v>
          </cell>
          <cell r="G655" t="str">
            <v xml:space="preserve">LÊ SĨ </v>
          </cell>
          <cell r="H655" t="str">
            <v>Nợ Học phí ( cấm thi)</v>
          </cell>
        </row>
        <row r="656">
          <cell r="B656" t="str">
            <v>67DCCA20059</v>
          </cell>
          <cell r="C656" t="str">
            <v>KIỀU MẠNH NAM</v>
          </cell>
          <cell r="D656" t="str">
            <v>67DCCA21</v>
          </cell>
          <cell r="F656" t="str">
            <v>NAM</v>
          </cell>
          <cell r="G656" t="str">
            <v xml:space="preserve">KIỀU MẠNH </v>
          </cell>
          <cell r="H656" t="str">
            <v>Nợ Học phí ( cấm thi)</v>
          </cell>
        </row>
        <row r="657">
          <cell r="B657" t="str">
            <v>67DCCA20081</v>
          </cell>
          <cell r="C657" t="str">
            <v>LƯƠNG VĂN TRỌNG</v>
          </cell>
          <cell r="D657" t="str">
            <v>67DCCA21</v>
          </cell>
          <cell r="F657" t="str">
            <v>TRỌNG</v>
          </cell>
          <cell r="G657" t="str">
            <v xml:space="preserve">LƯƠNG VĂN </v>
          </cell>
          <cell r="H657" t="str">
            <v>Nợ Học phí ( cấm thi)</v>
          </cell>
        </row>
        <row r="658">
          <cell r="B658" t="str">
            <v>67DCCA20042</v>
          </cell>
          <cell r="C658" t="str">
            <v>VŨ QUANG HÙNG</v>
          </cell>
          <cell r="D658" t="str">
            <v>67DCCA22</v>
          </cell>
          <cell r="F658" t="str">
            <v>HÙNG</v>
          </cell>
          <cell r="G658" t="str">
            <v xml:space="preserve">VŨ QUANG </v>
          </cell>
          <cell r="H658" t="str">
            <v>Nợ Học phí ( cấm thi)</v>
          </cell>
        </row>
        <row r="659">
          <cell r="B659" t="str">
            <v>67DCCA20043</v>
          </cell>
          <cell r="C659" t="str">
            <v>TRẦN THẾ HUY</v>
          </cell>
          <cell r="D659" t="str">
            <v>67DCCA22</v>
          </cell>
          <cell r="F659" t="str">
            <v>HUY</v>
          </cell>
          <cell r="G659" t="str">
            <v xml:space="preserve">TRẦN THẾ </v>
          </cell>
          <cell r="H659" t="str">
            <v>Nợ Học phí ( cấm thi)</v>
          </cell>
        </row>
        <row r="660">
          <cell r="B660" t="str">
            <v>67DCCA20049</v>
          </cell>
          <cell r="C660" t="str">
            <v>HOÀNG LÂM</v>
          </cell>
          <cell r="D660" t="str">
            <v>67DCCA22</v>
          </cell>
          <cell r="F660" t="str">
            <v>LÂM</v>
          </cell>
          <cell r="G660" t="str">
            <v xml:space="preserve">HOÀNG </v>
          </cell>
          <cell r="H660" t="str">
            <v>Nợ Học phí ( cấm thi)</v>
          </cell>
        </row>
        <row r="661">
          <cell r="B661" t="str">
            <v>67DCCA20058</v>
          </cell>
          <cell r="C661" t="str">
            <v>PHẠM CÔNG MINH</v>
          </cell>
          <cell r="D661" t="str">
            <v>67DCCA22</v>
          </cell>
          <cell r="F661" t="str">
            <v>MINH</v>
          </cell>
          <cell r="G661" t="str">
            <v xml:space="preserve">PHẠM CÔNG </v>
          </cell>
          <cell r="H661" t="str">
            <v>Nợ Học phí ( cấm thi)</v>
          </cell>
        </row>
        <row r="662">
          <cell r="B662" t="str">
            <v>67DCCA20070</v>
          </cell>
          <cell r="C662" t="str">
            <v>BÙI VĂN TẢO</v>
          </cell>
          <cell r="D662" t="str">
            <v>67DCCA22</v>
          </cell>
          <cell r="F662" t="str">
            <v>TẢO</v>
          </cell>
          <cell r="G662" t="str">
            <v xml:space="preserve">BÙI VĂN </v>
          </cell>
          <cell r="H662" t="str">
            <v>Nợ Học phí ( cấm thi)</v>
          </cell>
        </row>
        <row r="663">
          <cell r="B663" t="str">
            <v>67DCCA20089</v>
          </cell>
          <cell r="C663" t="str">
            <v>LÃ XUÂN VỊNH</v>
          </cell>
          <cell r="D663" t="str">
            <v>67DCCA22</v>
          </cell>
          <cell r="F663" t="str">
            <v>VỊNH</v>
          </cell>
          <cell r="G663" t="str">
            <v xml:space="preserve">LÃ XUÂN </v>
          </cell>
          <cell r="H663" t="str">
            <v>Nợ Học phí ( cấm thi)</v>
          </cell>
        </row>
        <row r="664">
          <cell r="B664" t="str">
            <v>67DCCC20008</v>
          </cell>
          <cell r="C664" t="str">
            <v>VŨ CẢNH KỲ</v>
          </cell>
          <cell r="D664" t="str">
            <v>67DCCC21</v>
          </cell>
          <cell r="F664" t="str">
            <v>KỲ</v>
          </cell>
          <cell r="G664" t="str">
            <v xml:space="preserve">VŨ CẢNH </v>
          </cell>
          <cell r="H664" t="str">
            <v>Nợ Học phí ( cấm thi)</v>
          </cell>
        </row>
        <row r="665">
          <cell r="B665" t="str">
            <v>67DCCC20020</v>
          </cell>
          <cell r="C665" t="str">
            <v>NGUYỄN VĂN NAM</v>
          </cell>
          <cell r="D665" t="str">
            <v>67DCCC21</v>
          </cell>
          <cell r="F665" t="str">
            <v>NAM</v>
          </cell>
          <cell r="G665" t="str">
            <v xml:space="preserve">NGUYỄN VĂN </v>
          </cell>
          <cell r="H665" t="str">
            <v>Nợ Học phí ( cấm thi)</v>
          </cell>
        </row>
        <row r="666">
          <cell r="B666" t="str">
            <v>67DCCC20012</v>
          </cell>
          <cell r="C666" t="str">
            <v>ĐÀM VĂN QUANG</v>
          </cell>
          <cell r="D666" t="str">
            <v>67DCCC21</v>
          </cell>
          <cell r="F666" t="str">
            <v>QUANG</v>
          </cell>
          <cell r="G666" t="str">
            <v xml:space="preserve">ĐÀM VĂN </v>
          </cell>
          <cell r="H666" t="str">
            <v>Nợ Học phí ( cấm thi)</v>
          </cell>
        </row>
        <row r="667">
          <cell r="B667" t="str">
            <v>67DCCC20013</v>
          </cell>
          <cell r="C667" t="str">
            <v>TRẦN VĂN TRIỆU</v>
          </cell>
          <cell r="D667" t="str">
            <v>67DCCC21</v>
          </cell>
          <cell r="F667" t="str">
            <v>TRIỆU</v>
          </cell>
          <cell r="G667" t="str">
            <v xml:space="preserve">TRẦN VĂN </v>
          </cell>
          <cell r="H667" t="str">
            <v>Nợ Học phí ( cấm thi)</v>
          </cell>
        </row>
        <row r="668">
          <cell r="B668" t="str">
            <v>67DCCC20015</v>
          </cell>
          <cell r="C668" t="str">
            <v>ĐINH QUỐC VƯƠNG</v>
          </cell>
          <cell r="D668" t="str">
            <v>67DCCC21</v>
          </cell>
          <cell r="F668" t="str">
            <v>VƯƠNG</v>
          </cell>
          <cell r="G668" t="str">
            <v xml:space="preserve">ĐINH QUỐC </v>
          </cell>
          <cell r="H668" t="str">
            <v>Nợ Học phí ( cấm thi)</v>
          </cell>
        </row>
        <row r="669">
          <cell r="B669" t="str">
            <v>67DCCC20016</v>
          </cell>
          <cell r="C669" t="str">
            <v>TRẦN TRỌNG XUYÊN</v>
          </cell>
          <cell r="D669" t="str">
            <v>67DCCC21</v>
          </cell>
          <cell r="F669" t="str">
            <v>XUYÊN</v>
          </cell>
          <cell r="G669" t="str">
            <v xml:space="preserve">TRẦN TRỌNG </v>
          </cell>
          <cell r="H669" t="str">
            <v>Nợ Học phí ( cấm thi)</v>
          </cell>
        </row>
        <row r="670">
          <cell r="B670" t="str">
            <v>67DCCD20130</v>
          </cell>
          <cell r="C670" t="str">
            <v>NGUYỄN VĂN LINH</v>
          </cell>
          <cell r="D670" t="str">
            <v>67DCCD21</v>
          </cell>
          <cell r="F670" t="str">
            <v>LINH</v>
          </cell>
          <cell r="G670" t="str">
            <v xml:space="preserve">NGUYỄN VĂN </v>
          </cell>
          <cell r="H670" t="str">
            <v>Nợ Học phí ( cấm thi)</v>
          </cell>
        </row>
        <row r="671">
          <cell r="B671" t="str">
            <v>67DCCD20072</v>
          </cell>
          <cell r="C671" t="str">
            <v>NGUYỄN HỒNG QUÂN</v>
          </cell>
          <cell r="D671" t="str">
            <v>67DCCD21</v>
          </cell>
          <cell r="F671" t="str">
            <v>QUÂN</v>
          </cell>
          <cell r="G671" t="str">
            <v xml:space="preserve">NGUYỄN HỒNG </v>
          </cell>
          <cell r="H671" t="str">
            <v>Nợ Học phí ( cấm thi)</v>
          </cell>
        </row>
        <row r="672">
          <cell r="B672" t="str">
            <v>67DCCD20103</v>
          </cell>
          <cell r="C672" t="str">
            <v>NGUYỄN ĐỨC THỌ</v>
          </cell>
          <cell r="D672" t="str">
            <v>67DCCD21</v>
          </cell>
          <cell r="F672" t="str">
            <v>THỌ</v>
          </cell>
          <cell r="G672" t="str">
            <v xml:space="preserve">NGUYỄN ĐỨC </v>
          </cell>
          <cell r="H672" t="str">
            <v>Nợ Học phí ( cấm thi)</v>
          </cell>
        </row>
        <row r="673">
          <cell r="B673" t="str">
            <v>67DCCD20001</v>
          </cell>
          <cell r="C673" t="str">
            <v>NGUYỄN HÀ TIẾN ANH</v>
          </cell>
          <cell r="D673" t="str">
            <v>67DCCD22</v>
          </cell>
          <cell r="F673" t="str">
            <v>ANH</v>
          </cell>
          <cell r="G673" t="str">
            <v xml:space="preserve">NGUYỄN HÀ TIẾN </v>
          </cell>
          <cell r="H673" t="str">
            <v>Nợ Học phí ( cấm thi)</v>
          </cell>
        </row>
        <row r="674">
          <cell r="B674" t="str">
            <v>67DCCD20046</v>
          </cell>
          <cell r="C674" t="str">
            <v>TRẦN VĂN HƯNG</v>
          </cell>
          <cell r="D674" t="str">
            <v>67DCCD22</v>
          </cell>
          <cell r="F674" t="str">
            <v>HƯNG</v>
          </cell>
          <cell r="G674" t="str">
            <v xml:space="preserve">TRẦN VĂN </v>
          </cell>
          <cell r="H674" t="str">
            <v>Nợ Học phí ( cấm thi)</v>
          </cell>
        </row>
        <row r="675">
          <cell r="B675" t="str">
            <v>67DCCO20080</v>
          </cell>
          <cell r="C675" t="str">
            <v>ĐOÀN TRỌNG HUY</v>
          </cell>
          <cell r="D675" t="str">
            <v>67DCCO21</v>
          </cell>
          <cell r="F675" t="str">
            <v>HUY</v>
          </cell>
          <cell r="G675" t="str">
            <v xml:space="preserve">ĐOÀN TRỌNG </v>
          </cell>
          <cell r="H675" t="str">
            <v>Nợ Học phí ( cấm thi)</v>
          </cell>
        </row>
        <row r="676">
          <cell r="B676" t="str">
            <v>67DCCO20091</v>
          </cell>
          <cell r="C676" t="str">
            <v>TRỊNH TÙNG LÂM</v>
          </cell>
          <cell r="D676" t="str">
            <v>67DCCO21</v>
          </cell>
          <cell r="F676" t="str">
            <v>LÂM</v>
          </cell>
          <cell r="G676" t="str">
            <v xml:space="preserve">TRỊNH TÙNG </v>
          </cell>
          <cell r="H676" t="str">
            <v>Nợ Học phí ( cấm thi)</v>
          </cell>
        </row>
        <row r="677">
          <cell r="B677" t="str">
            <v>67DCCO20206</v>
          </cell>
          <cell r="C677" t="str">
            <v>NGUYỄN VŨ TRƯỜNG LÂN</v>
          </cell>
          <cell r="D677" t="str">
            <v>67DCCO21</v>
          </cell>
          <cell r="F677" t="str">
            <v>LÂN</v>
          </cell>
          <cell r="G677" t="str">
            <v xml:space="preserve">NGUYỄN VŨ TRƯỜNG </v>
          </cell>
          <cell r="H677" t="str">
            <v>Nợ Học phí ( cấm thi)</v>
          </cell>
        </row>
        <row r="678">
          <cell r="B678" t="str">
            <v>67DCCO20178</v>
          </cell>
          <cell r="C678" t="str">
            <v>ĐẶNG NGỌC TRUNG</v>
          </cell>
          <cell r="D678" t="str">
            <v>67DCCO21</v>
          </cell>
          <cell r="F678" t="str">
            <v>TRUNG</v>
          </cell>
          <cell r="G678" t="str">
            <v xml:space="preserve">ĐẶNG NGỌC </v>
          </cell>
          <cell r="H678" t="str">
            <v>Nợ Học phí ( cấm thi)</v>
          </cell>
        </row>
        <row r="679">
          <cell r="B679" t="str">
            <v>67DCCO20179</v>
          </cell>
          <cell r="C679" t="str">
            <v>NGUYỄN THÀNH TRUNG</v>
          </cell>
          <cell r="D679" t="str">
            <v>67DCCO21</v>
          </cell>
          <cell r="F679" t="str">
            <v>TRUNG</v>
          </cell>
          <cell r="G679" t="str">
            <v xml:space="preserve">NGUYỄN THÀNH </v>
          </cell>
          <cell r="H679" t="str">
            <v>Nợ Học phí ( cấm thi)</v>
          </cell>
        </row>
        <row r="680">
          <cell r="B680" t="str">
            <v>67DCCO20188</v>
          </cell>
          <cell r="C680" t="str">
            <v>ĐẶNG VĂN TUẤN</v>
          </cell>
          <cell r="D680" t="str">
            <v>67DCCO21</v>
          </cell>
          <cell r="F680" t="str">
            <v>TUẤN</v>
          </cell>
          <cell r="G680" t="str">
            <v xml:space="preserve">ĐẶNG VĂN </v>
          </cell>
          <cell r="H680" t="str">
            <v>Nợ Học phí ( cấm thi)</v>
          </cell>
        </row>
        <row r="681">
          <cell r="B681" t="str">
            <v>67DCCO20095</v>
          </cell>
          <cell r="C681" t="str">
            <v>NINH TUẤN LINH</v>
          </cell>
          <cell r="D681" t="str">
            <v>67DCCO22</v>
          </cell>
          <cell r="F681" t="str">
            <v>LINH</v>
          </cell>
          <cell r="G681" t="str">
            <v xml:space="preserve">NINH TUẤN </v>
          </cell>
          <cell r="H681" t="str">
            <v>Nợ Học phí ( cấm thi)</v>
          </cell>
        </row>
        <row r="682">
          <cell r="B682" t="str">
            <v>67DCCO20064</v>
          </cell>
          <cell r="C682" t="str">
            <v>NGUYỄN XUÂN HỒNG</v>
          </cell>
          <cell r="D682" t="str">
            <v>67DCCO23</v>
          </cell>
          <cell r="F682" t="str">
            <v>HỒNG</v>
          </cell>
          <cell r="G682" t="str">
            <v xml:space="preserve">NGUYỄN XUÂN </v>
          </cell>
          <cell r="H682" t="str">
            <v>Nợ Học phí ( cấm thi)</v>
          </cell>
        </row>
        <row r="683">
          <cell r="B683" t="str">
            <v>67DCCO20208</v>
          </cell>
          <cell r="C683" t="str">
            <v>LÊ XUÂN MẠNH</v>
          </cell>
          <cell r="D683" t="str">
            <v>67DCCO23</v>
          </cell>
          <cell r="F683" t="str">
            <v>MẠNH</v>
          </cell>
          <cell r="G683" t="str">
            <v xml:space="preserve">LÊ XUÂN </v>
          </cell>
          <cell r="H683" t="str">
            <v>Nợ Học phí ( cấm thi)</v>
          </cell>
        </row>
        <row r="684">
          <cell r="B684" t="str">
            <v>67DCCO20109</v>
          </cell>
          <cell r="C684" t="str">
            <v>VÕ HOÀI NAM</v>
          </cell>
          <cell r="D684" t="str">
            <v>67DCCO23</v>
          </cell>
          <cell r="F684" t="str">
            <v>NAM</v>
          </cell>
          <cell r="G684" t="str">
            <v xml:space="preserve">VÕ HOÀI </v>
          </cell>
          <cell r="H684" t="str">
            <v>Nợ Học phí ( cấm thi)</v>
          </cell>
        </row>
        <row r="685">
          <cell r="B685" t="str">
            <v>67DCCO20128</v>
          </cell>
          <cell r="C685" t="str">
            <v>NGUYỄN VĂN QUYỀN</v>
          </cell>
          <cell r="D685" t="str">
            <v>67DCCO23</v>
          </cell>
          <cell r="F685" t="str">
            <v>QUYỀN</v>
          </cell>
          <cell r="G685" t="str">
            <v xml:space="preserve">NGUYỄN VĂN </v>
          </cell>
          <cell r="H685" t="str">
            <v>Nợ Học phí ( cấm thi)</v>
          </cell>
        </row>
        <row r="686">
          <cell r="B686" t="str">
            <v>67DCCO20173</v>
          </cell>
          <cell r="C686" t="str">
            <v>NGUYỄN ĐÌNH TRỌNG</v>
          </cell>
          <cell r="D686" t="str">
            <v>67DCCO23</v>
          </cell>
          <cell r="F686" t="str">
            <v>TRỌNG</v>
          </cell>
          <cell r="G686" t="str">
            <v xml:space="preserve">NGUYỄN ĐÌNH </v>
          </cell>
          <cell r="H686" t="str">
            <v>Nợ Học phí ( cấm thi)</v>
          </cell>
        </row>
        <row r="687">
          <cell r="B687" t="str">
            <v>67DCDS20002</v>
          </cell>
          <cell r="C687" t="str">
            <v>TRẦN VIỆT ANH</v>
          </cell>
          <cell r="D687" t="str">
            <v>67DCCS21</v>
          </cell>
          <cell r="F687" t="str">
            <v>ANH</v>
          </cell>
          <cell r="G687" t="str">
            <v xml:space="preserve">TRẦN VIỆT </v>
          </cell>
          <cell r="H687" t="str">
            <v>Nợ Học phí ( cấm thi)</v>
          </cell>
        </row>
        <row r="688">
          <cell r="B688" t="str">
            <v>67DCDB20137</v>
          </cell>
          <cell r="C688" t="str">
            <v>QUẢN VĂN THAO</v>
          </cell>
          <cell r="D688" t="str">
            <v>67DCDB21</v>
          </cell>
          <cell r="F688" t="str">
            <v>THAO</v>
          </cell>
          <cell r="G688" t="str">
            <v xml:space="preserve">QUẢN VĂN </v>
          </cell>
          <cell r="H688" t="str">
            <v>Nợ Học phí ( cấm thi)</v>
          </cell>
        </row>
        <row r="689">
          <cell r="B689" t="str">
            <v>67DCDB20168</v>
          </cell>
          <cell r="C689" t="str">
            <v>NGUYỄN NGỌC TIẾN</v>
          </cell>
          <cell r="D689" t="str">
            <v>67DCDB21</v>
          </cell>
          <cell r="F689" t="str">
            <v>TIẾN</v>
          </cell>
          <cell r="G689" t="str">
            <v xml:space="preserve">NGUYỄN NGỌC </v>
          </cell>
          <cell r="H689" t="str">
            <v>Nợ Học phí ( cấm thi)</v>
          </cell>
        </row>
        <row r="690">
          <cell r="B690" t="str">
            <v>67DCDB20002</v>
          </cell>
          <cell r="C690" t="str">
            <v>LÊ TUẤN ANH</v>
          </cell>
          <cell r="D690" t="str">
            <v>67DCDB22</v>
          </cell>
          <cell r="F690" t="str">
            <v>ANH</v>
          </cell>
          <cell r="G690" t="str">
            <v xml:space="preserve">LÊ TUẤN </v>
          </cell>
          <cell r="H690" t="str">
            <v>Nợ Học phí ( cấm thi)</v>
          </cell>
        </row>
        <row r="691">
          <cell r="B691" t="str">
            <v>67DCDB20060</v>
          </cell>
          <cell r="C691" t="str">
            <v>ĐẶNG CÔNG HIỂN</v>
          </cell>
          <cell r="D691" t="str">
            <v>67DCDB22</v>
          </cell>
          <cell r="F691" t="str">
            <v>HIỂN</v>
          </cell>
          <cell r="H691" t="str">
            <v>Nợ Học phí ( cấm thi)</v>
          </cell>
        </row>
        <row r="692">
          <cell r="B692" t="str">
            <v>67DCDB20086</v>
          </cell>
          <cell r="C692" t="str">
            <v>PHẠM ĐÌNH HUY</v>
          </cell>
          <cell r="D692" t="str">
            <v>67DCDB22</v>
          </cell>
          <cell r="F692" t="str">
            <v>HUY</v>
          </cell>
          <cell r="G692" t="str">
            <v xml:space="preserve">PHẠM ĐÌNH </v>
          </cell>
          <cell r="H692" t="str">
            <v>Nợ Học phí ( cấm thi)</v>
          </cell>
        </row>
        <row r="693">
          <cell r="B693" t="str">
            <v>67DCDB20091</v>
          </cell>
          <cell r="C693" t="str">
            <v>NGUYỄN TUẤN KHẢI</v>
          </cell>
          <cell r="D693" t="str">
            <v>67DCDB22</v>
          </cell>
          <cell r="F693" t="str">
            <v>KHẢI</v>
          </cell>
          <cell r="G693" t="str">
            <v xml:space="preserve">NGUYỄN TUẤN </v>
          </cell>
          <cell r="H693" t="str">
            <v>Nợ Học phí ( cấm thi)</v>
          </cell>
        </row>
        <row r="694">
          <cell r="B694" t="str">
            <v>67DCDB20361</v>
          </cell>
          <cell r="C694" t="str">
            <v>PHẠM ANH QUYỀN</v>
          </cell>
          <cell r="D694" t="str">
            <v>67DCDB22</v>
          </cell>
          <cell r="F694" t="str">
            <v>QUYỀN</v>
          </cell>
          <cell r="G694" t="str">
            <v xml:space="preserve">PHẠM ANH </v>
          </cell>
          <cell r="H694" t="str">
            <v>Nợ Học phí ( cấm thi)</v>
          </cell>
        </row>
        <row r="695">
          <cell r="B695" t="str">
            <v>67DCDB20022</v>
          </cell>
          <cell r="C695" t="str">
            <v>LÊ VĂN CƯỜNG</v>
          </cell>
          <cell r="D695" t="str">
            <v>67DCDB23</v>
          </cell>
          <cell r="F695" t="str">
            <v>CƯỜNG</v>
          </cell>
          <cell r="G695" t="str">
            <v xml:space="preserve">LÊ VĂN </v>
          </cell>
          <cell r="H695" t="str">
            <v>Nợ Học phí ( cấm thi)</v>
          </cell>
        </row>
        <row r="696">
          <cell r="B696" t="str">
            <v>67DCDB20024</v>
          </cell>
          <cell r="C696" t="str">
            <v>TRẦN VĂN DƯ</v>
          </cell>
          <cell r="D696" t="str">
            <v>67DCDB23</v>
          </cell>
          <cell r="F696" t="str">
            <v>DƯ</v>
          </cell>
          <cell r="G696" t="str">
            <v xml:space="preserve">TRẦN VĂN </v>
          </cell>
          <cell r="H696" t="str">
            <v>Nợ Học phí ( cấm thi)</v>
          </cell>
        </row>
        <row r="697">
          <cell r="B697" t="str">
            <v>67DCDB20102</v>
          </cell>
          <cell r="C697" t="str">
            <v>NGUYỄN TUẤN MINH</v>
          </cell>
          <cell r="D697" t="str">
            <v>67DCDB23</v>
          </cell>
          <cell r="F697" t="str">
            <v>MINH</v>
          </cell>
          <cell r="G697" t="str">
            <v xml:space="preserve">NGUYỄN TUẤN </v>
          </cell>
          <cell r="H697" t="str">
            <v>Nợ Học phí ( cấm thi)</v>
          </cell>
        </row>
        <row r="698">
          <cell r="B698" t="str">
            <v>67DCDB20108</v>
          </cell>
          <cell r="C698" t="str">
            <v>HOÀNG NHẬT NAM</v>
          </cell>
          <cell r="D698" t="str">
            <v>67DCDB23</v>
          </cell>
          <cell r="F698" t="str">
            <v>NAM</v>
          </cell>
          <cell r="G698" t="str">
            <v xml:space="preserve">HOÀNG NHẬT </v>
          </cell>
          <cell r="H698" t="str">
            <v>Nợ Học phí ( cấm thi)</v>
          </cell>
        </row>
        <row r="699">
          <cell r="B699" t="str">
            <v>67DCDB20105</v>
          </cell>
          <cell r="C699" t="str">
            <v>PHÙNG GIANG NAM</v>
          </cell>
          <cell r="D699" t="str">
            <v>67DCDB23</v>
          </cell>
          <cell r="F699" t="str">
            <v>NAM</v>
          </cell>
          <cell r="G699" t="str">
            <v xml:space="preserve">PHÙNG GIANG </v>
          </cell>
          <cell r="H699" t="str">
            <v>Nợ Học phí ( cấm thi)</v>
          </cell>
        </row>
        <row r="700">
          <cell r="B700" t="str">
            <v>67DCDD20002</v>
          </cell>
          <cell r="C700" t="str">
            <v>PHẠM TUẤN ANH</v>
          </cell>
          <cell r="D700" t="str">
            <v>67DCDD21</v>
          </cell>
          <cell r="F700" t="str">
            <v>ANH</v>
          </cell>
          <cell r="G700" t="str">
            <v xml:space="preserve">PHẠM TUẤN </v>
          </cell>
          <cell r="H700" t="str">
            <v>Nợ Học phí ( cấm thi)</v>
          </cell>
        </row>
        <row r="701">
          <cell r="B701" t="str">
            <v>67DCDD20022</v>
          </cell>
          <cell r="C701" t="str">
            <v>HÀ TIẾN DŨNG</v>
          </cell>
          <cell r="D701" t="str">
            <v>67DCDD21</v>
          </cell>
          <cell r="F701" t="str">
            <v>DŨNG</v>
          </cell>
          <cell r="G701" t="str">
            <v xml:space="preserve">HÀ TIẾN </v>
          </cell>
          <cell r="H701" t="str">
            <v>Nợ Học phí ( cấm thi)</v>
          </cell>
        </row>
        <row r="702">
          <cell r="B702" t="str">
            <v>66DCDD21055</v>
          </cell>
          <cell r="C702" t="str">
            <v>ĐOÀN HỮU HÙNG</v>
          </cell>
          <cell r="D702" t="str">
            <v>67DCDD21</v>
          </cell>
          <cell r="F702" t="str">
            <v>HÙNG</v>
          </cell>
          <cell r="G702" t="str">
            <v xml:space="preserve">ĐOÀN HỮU </v>
          </cell>
          <cell r="H702" t="str">
            <v>Nợ Học phí ( cấm thi)</v>
          </cell>
        </row>
        <row r="703">
          <cell r="B703" t="str">
            <v>67DCDD20048</v>
          </cell>
          <cell r="C703" t="str">
            <v>NGUYỄN THẾ HƯNG</v>
          </cell>
          <cell r="D703" t="str">
            <v>67DCDD21</v>
          </cell>
          <cell r="F703" t="str">
            <v>HƯNG</v>
          </cell>
          <cell r="G703" t="str">
            <v xml:space="preserve">NGUYỄN THẾ </v>
          </cell>
          <cell r="H703" t="str">
            <v>Nợ Học phí ( cấm thi)</v>
          </cell>
        </row>
        <row r="704">
          <cell r="B704" t="str">
            <v>67DCDD20067</v>
          </cell>
          <cell r="C704" t="str">
            <v>ĐỖ VĂN MẠNH</v>
          </cell>
          <cell r="D704" t="str">
            <v>67DCDD21</v>
          </cell>
          <cell r="F704" t="str">
            <v>MẠNH</v>
          </cell>
          <cell r="G704" t="str">
            <v xml:space="preserve">ĐỖ VĂN </v>
          </cell>
          <cell r="H704" t="str">
            <v>Nợ Học phí ( cấm thi)</v>
          </cell>
        </row>
        <row r="705">
          <cell r="B705" t="str">
            <v>67DCDD20070</v>
          </cell>
          <cell r="C705" t="str">
            <v>LƯU CÔNG NAM</v>
          </cell>
          <cell r="D705" t="str">
            <v>67DCDD21</v>
          </cell>
          <cell r="F705" t="str">
            <v>NAM</v>
          </cell>
          <cell r="G705" t="str">
            <v xml:space="preserve">LƯU CÔNG </v>
          </cell>
          <cell r="H705" t="str">
            <v>Nợ Học phí ( cấm thi)</v>
          </cell>
        </row>
        <row r="706">
          <cell r="B706" t="str">
            <v>67DCDD20083</v>
          </cell>
          <cell r="C706" t="str">
            <v>PHAN NGUYỄN ANH QUỐC</v>
          </cell>
          <cell r="D706" t="str">
            <v>67DCDD21</v>
          </cell>
          <cell r="F706" t="str">
            <v>QUỐC</v>
          </cell>
          <cell r="G706" t="str">
            <v xml:space="preserve">PHAN NGUYỄN ANH </v>
          </cell>
          <cell r="H706" t="str">
            <v>Nợ Học phí ( cấm thi)</v>
          </cell>
        </row>
        <row r="707">
          <cell r="B707" t="str">
            <v>67DCDD20096</v>
          </cell>
          <cell r="C707" t="str">
            <v>NGUYỄN ĐỨC THUẬN</v>
          </cell>
          <cell r="D707" t="str">
            <v>67DCDD21</v>
          </cell>
          <cell r="F707" t="str">
            <v>THUẬN</v>
          </cell>
          <cell r="G707" t="str">
            <v xml:space="preserve">NGUYỄN ĐỨC </v>
          </cell>
          <cell r="H707" t="str">
            <v>Nợ Học phí ( cấm thi)</v>
          </cell>
        </row>
        <row r="708">
          <cell r="B708" t="str">
            <v>67DCDD20115</v>
          </cell>
          <cell r="C708" t="str">
            <v>DƯƠNG ANH TUẤN</v>
          </cell>
          <cell r="D708" t="str">
            <v>67DCDD21</v>
          </cell>
          <cell r="F708" t="str">
            <v>TUẤN</v>
          </cell>
          <cell r="G708" t="str">
            <v xml:space="preserve">DƯƠNG ANH </v>
          </cell>
          <cell r="H708" t="str">
            <v>Nợ Học phí ( cấm thi)</v>
          </cell>
        </row>
        <row r="709">
          <cell r="B709" t="str">
            <v>67DCDD20117</v>
          </cell>
          <cell r="C709" t="str">
            <v>LÊ VĂN TUẤN</v>
          </cell>
          <cell r="D709" t="str">
            <v>67DCDD21</v>
          </cell>
          <cell r="F709" t="str">
            <v>TUẤN</v>
          </cell>
          <cell r="G709" t="str">
            <v xml:space="preserve">LÊ VĂN </v>
          </cell>
          <cell r="H709" t="str">
            <v>Nợ Học phí ( cấm thi)</v>
          </cell>
        </row>
        <row r="710">
          <cell r="B710" t="str">
            <v>67DCDD20003</v>
          </cell>
          <cell r="C710" t="str">
            <v>NGUYỄN NAM ANH</v>
          </cell>
          <cell r="D710" t="str">
            <v>67DCDD22</v>
          </cell>
          <cell r="F710" t="str">
            <v>ANH</v>
          </cell>
          <cell r="G710" t="str">
            <v xml:space="preserve">NGUYỄN NAM </v>
          </cell>
          <cell r="H710" t="str">
            <v>Nợ Học phí ( cấm thi)</v>
          </cell>
        </row>
        <row r="711">
          <cell r="B711" t="str">
            <v>67DCDD20060</v>
          </cell>
          <cell r="C711" t="str">
            <v>VŨ DUY LONG</v>
          </cell>
          <cell r="D711" t="str">
            <v>67DCDD22</v>
          </cell>
          <cell r="F711" t="str">
            <v>LONG</v>
          </cell>
          <cell r="G711" t="str">
            <v xml:space="preserve">VŨ DUY </v>
          </cell>
          <cell r="H711" t="str">
            <v>Nợ Học phí ( cấm thi)</v>
          </cell>
        </row>
        <row r="712">
          <cell r="B712" t="str">
            <v>67DCDD20087</v>
          </cell>
          <cell r="C712" t="str">
            <v>VŨ VĂN TAM</v>
          </cell>
          <cell r="D712" t="str">
            <v>67DCDD22</v>
          </cell>
          <cell r="F712" t="str">
            <v>TAM</v>
          </cell>
          <cell r="G712" t="str">
            <v xml:space="preserve">VŨ VĂN </v>
          </cell>
          <cell r="H712" t="str">
            <v>Nợ Học phí ( cấm thi)</v>
          </cell>
        </row>
        <row r="713">
          <cell r="B713" t="str">
            <v>67DCDD20108</v>
          </cell>
          <cell r="C713" t="str">
            <v>NGUYỄN NHƯ TRIỂN</v>
          </cell>
          <cell r="D713" t="str">
            <v>67DCDD22</v>
          </cell>
          <cell r="F713" t="str">
            <v>TRIỂN</v>
          </cell>
          <cell r="G713" t="str">
            <v xml:space="preserve">NGUYỄN NHƯ </v>
          </cell>
          <cell r="H713" t="str">
            <v>Nợ Học phí ( cấm thi)</v>
          </cell>
        </row>
        <row r="714">
          <cell r="B714" t="str">
            <v>67DCDM20008</v>
          </cell>
          <cell r="C714" t="str">
            <v>NGUYỄN VĂN ĐẠT</v>
          </cell>
          <cell r="D714" t="str">
            <v>67DCDM21</v>
          </cell>
          <cell r="F714" t="str">
            <v>ĐẠT</v>
          </cell>
          <cell r="G714" t="str">
            <v xml:space="preserve">NGUYỄN VĂN </v>
          </cell>
          <cell r="H714" t="str">
            <v>Nợ Học phí ( cấm thi)</v>
          </cell>
        </row>
        <row r="715">
          <cell r="B715" t="str">
            <v>67DCDM20010</v>
          </cell>
          <cell r="C715" t="str">
            <v>LÊ ĐỨC GIỚI</v>
          </cell>
          <cell r="D715" t="str">
            <v>67DCDM21</v>
          </cell>
          <cell r="F715" t="str">
            <v>GIỚI</v>
          </cell>
          <cell r="G715" t="str">
            <v xml:space="preserve">LÊ ĐỨC </v>
          </cell>
          <cell r="H715" t="str">
            <v>Nợ Học phí ( cấm thi)</v>
          </cell>
        </row>
        <row r="716">
          <cell r="B716" t="str">
            <v>67DCDM20012</v>
          </cell>
          <cell r="C716" t="str">
            <v>ĐỖ VIẾT HÀO</v>
          </cell>
          <cell r="D716" t="str">
            <v>67DCDM21</v>
          </cell>
          <cell r="F716" t="str">
            <v>HÀO</v>
          </cell>
          <cell r="G716" t="str">
            <v xml:space="preserve">ĐỖ VIẾT </v>
          </cell>
        </row>
        <row r="717">
          <cell r="B717" t="str">
            <v>67DCDM20017</v>
          </cell>
          <cell r="C717" t="str">
            <v>TRẦN VĂN HIẾU</v>
          </cell>
          <cell r="D717" t="str">
            <v>67DCDM21</v>
          </cell>
          <cell r="F717" t="str">
            <v>HIẾU</v>
          </cell>
          <cell r="G717" t="str">
            <v xml:space="preserve">TRẦN VĂN </v>
          </cell>
        </row>
        <row r="718">
          <cell r="B718" t="str">
            <v>67DCDM20020</v>
          </cell>
          <cell r="C718" t="str">
            <v>BÙI HUY HÙNG</v>
          </cell>
          <cell r="D718" t="str">
            <v>67DCDM21</v>
          </cell>
          <cell r="F718" t="str">
            <v>HÙNG</v>
          </cell>
          <cell r="G718" t="str">
            <v xml:space="preserve">BÙI HUY </v>
          </cell>
          <cell r="H718" t="str">
            <v>Nợ Học phí ( cấm thi)</v>
          </cell>
        </row>
        <row r="719">
          <cell r="B719" t="str">
            <v>67DCDM20022</v>
          </cell>
          <cell r="C719" t="str">
            <v>LÊ VĂN HƯNG</v>
          </cell>
          <cell r="D719" t="str">
            <v>67DCDM21</v>
          </cell>
          <cell r="F719" t="str">
            <v>HƯNG</v>
          </cell>
          <cell r="G719" t="str">
            <v xml:space="preserve">LÊ VĂN </v>
          </cell>
        </row>
        <row r="720">
          <cell r="B720" t="str">
            <v>67DCDM20031</v>
          </cell>
          <cell r="C720" t="str">
            <v>NGUYỄN MINH NAM</v>
          </cell>
          <cell r="D720" t="str">
            <v>67DCDM21</v>
          </cell>
          <cell r="F720" t="str">
            <v>NAM</v>
          </cell>
          <cell r="G720" t="str">
            <v xml:space="preserve">NGUYỄN MINH </v>
          </cell>
          <cell r="H720" t="str">
            <v>Nợ Học phí ( cấm thi)</v>
          </cell>
        </row>
        <row r="721">
          <cell r="B721" t="str">
            <v>67DCDM20032</v>
          </cell>
          <cell r="C721" t="str">
            <v>NGUYỄN HỒNG NGỌC</v>
          </cell>
          <cell r="D721" t="str">
            <v>67DCDM21</v>
          </cell>
          <cell r="F721" t="str">
            <v>NGỌC</v>
          </cell>
          <cell r="G721" t="str">
            <v xml:space="preserve">NGUYỄN HỒNG </v>
          </cell>
        </row>
        <row r="722">
          <cell r="B722" t="str">
            <v>67DCDM20038</v>
          </cell>
          <cell r="C722" t="str">
            <v>NGUYỄN XUÂN SANG</v>
          </cell>
          <cell r="D722" t="str">
            <v>67DCDM21</v>
          </cell>
          <cell r="F722" t="str">
            <v>SANG</v>
          </cell>
          <cell r="G722" t="str">
            <v xml:space="preserve">NGUYỄN XUÂN </v>
          </cell>
          <cell r="H722" t="str">
            <v>Nợ Học phí ( cấm thi)</v>
          </cell>
        </row>
        <row r="723">
          <cell r="B723" t="str">
            <v>67DCDM20050</v>
          </cell>
          <cell r="C723" t="str">
            <v>BÙI QUANG TRUNG</v>
          </cell>
          <cell r="D723" t="str">
            <v>67DCDM21</v>
          </cell>
          <cell r="F723" t="str">
            <v>TRUNG</v>
          </cell>
          <cell r="G723" t="str">
            <v xml:space="preserve">BÙI QUANG </v>
          </cell>
        </row>
        <row r="724">
          <cell r="B724" t="str">
            <v>67DCDM20060</v>
          </cell>
          <cell r="C724" t="str">
            <v>NGUYỄN MẠNH TUẤN</v>
          </cell>
          <cell r="D724" t="str">
            <v>67DCDM21</v>
          </cell>
          <cell r="F724" t="str">
            <v>TUẤN</v>
          </cell>
          <cell r="G724" t="str">
            <v xml:space="preserve">NGUYỄN MẠNH </v>
          </cell>
          <cell r="H724" t="str">
            <v>Nợ Học phí ( cấm thi)</v>
          </cell>
        </row>
        <row r="725">
          <cell r="B725" t="str">
            <v>67DCDM20051</v>
          </cell>
          <cell r="C725" t="str">
            <v>NGUYỄN TRỌNG TUẤN</v>
          </cell>
          <cell r="D725" t="str">
            <v>67DCDM21</v>
          </cell>
          <cell r="F725" t="str">
            <v>TUẤN</v>
          </cell>
          <cell r="G725" t="str">
            <v xml:space="preserve">NGUYỄN TRỌNG </v>
          </cell>
          <cell r="H725" t="str">
            <v>Nợ Học phí ( cấm thi)</v>
          </cell>
        </row>
        <row r="726">
          <cell r="B726" t="str">
            <v>67DCDM20052</v>
          </cell>
          <cell r="C726" t="str">
            <v>NGUYỄN VĂN TUẤN</v>
          </cell>
          <cell r="D726" t="str">
            <v>67DCDM21</v>
          </cell>
          <cell r="F726" t="str">
            <v>TUẤN</v>
          </cell>
          <cell r="G726" t="str">
            <v xml:space="preserve">NGUYỄN VĂN </v>
          </cell>
          <cell r="H726" t="str">
            <v>Nợ Học phí ( cấm thi)</v>
          </cell>
        </row>
        <row r="727">
          <cell r="B727" t="str">
            <v>67DCDT20020</v>
          </cell>
          <cell r="C727" t="str">
            <v>NGÔ TIẾN DŨNG</v>
          </cell>
          <cell r="D727" t="str">
            <v>67DCDT21</v>
          </cell>
          <cell r="F727" t="str">
            <v>DŨNG</v>
          </cell>
          <cell r="G727" t="str">
            <v xml:space="preserve">NGÔ TIẾN </v>
          </cell>
          <cell r="H727" t="str">
            <v>Nợ Học phí ( cấm thi)</v>
          </cell>
        </row>
        <row r="728">
          <cell r="B728" t="str">
            <v>67DCDT20026</v>
          </cell>
          <cell r="C728" t="str">
            <v>VŨ TIẾN ĐẠT</v>
          </cell>
          <cell r="D728" t="str">
            <v>67DCDT21</v>
          </cell>
          <cell r="F728" t="str">
            <v>ĐẠT</v>
          </cell>
          <cell r="G728" t="str">
            <v xml:space="preserve">VŨ TIẾN </v>
          </cell>
          <cell r="H728" t="str">
            <v>Nợ Học phí ( cấm thi)</v>
          </cell>
        </row>
        <row r="729">
          <cell r="B729" t="str">
            <v>67DCDT20123</v>
          </cell>
          <cell r="C729" t="str">
            <v>ĐỖ ANH TUẤN</v>
          </cell>
          <cell r="D729" t="str">
            <v>67DCDT21</v>
          </cell>
          <cell r="F729" t="str">
            <v>TUẤN</v>
          </cell>
          <cell r="G729" t="str">
            <v xml:space="preserve">ĐỖ ANH </v>
          </cell>
          <cell r="H729" t="str">
            <v>Nợ Học phí ( cấm thi)</v>
          </cell>
        </row>
        <row r="730">
          <cell r="B730" t="str">
            <v>67DCDT20009</v>
          </cell>
          <cell r="C730" t="str">
            <v>TRẦN ĐỨC ANH</v>
          </cell>
          <cell r="D730" t="str">
            <v>67DCDT22</v>
          </cell>
          <cell r="F730" t="str">
            <v>ANH</v>
          </cell>
          <cell r="G730" t="str">
            <v xml:space="preserve">TRẦN ĐỨC </v>
          </cell>
          <cell r="H730" t="str">
            <v>Nợ Học phí ( cấm thi)</v>
          </cell>
        </row>
        <row r="731">
          <cell r="B731" t="str">
            <v>67DCDT20031</v>
          </cell>
          <cell r="C731" t="str">
            <v>NGUYỄN CÔNG ĐỨC</v>
          </cell>
          <cell r="D731" t="str">
            <v>67DCDT22</v>
          </cell>
          <cell r="F731" t="str">
            <v>ĐỨC</v>
          </cell>
          <cell r="G731" t="str">
            <v xml:space="preserve">NGUYỄN CÔNG </v>
          </cell>
          <cell r="H731" t="str">
            <v>Nợ Học phí ( cấm thi)</v>
          </cell>
        </row>
        <row r="732">
          <cell r="B732" t="str">
            <v>67DCDT20054</v>
          </cell>
          <cell r="C732" t="str">
            <v>NGUYỄN ĐỨC HOÀNG</v>
          </cell>
          <cell r="D732" t="str">
            <v>67DCDT22</v>
          </cell>
          <cell r="F732" t="str">
            <v>HOÀNG</v>
          </cell>
          <cell r="G732" t="str">
            <v xml:space="preserve">NGUYỄN ĐỨC </v>
          </cell>
          <cell r="H732" t="str">
            <v>Nợ Học phí ( cấm thi)</v>
          </cell>
        </row>
        <row r="733">
          <cell r="B733" t="str">
            <v>67DCDT20061</v>
          </cell>
          <cell r="C733" t="str">
            <v>NGUYỄN ĐẮC HUẤN</v>
          </cell>
          <cell r="D733" t="str">
            <v>67DCDT22</v>
          </cell>
          <cell r="F733" t="str">
            <v>HUẤN</v>
          </cell>
          <cell r="G733" t="str">
            <v xml:space="preserve">NGUYỄN ĐẮC </v>
          </cell>
          <cell r="H733" t="str">
            <v>Nợ Học phí ( cấm thi)</v>
          </cell>
        </row>
        <row r="734">
          <cell r="B734" t="str">
            <v>67DCHT20021</v>
          </cell>
          <cell r="C734" t="str">
            <v>NGUYỄN THỊ THÙY DUNG</v>
          </cell>
          <cell r="D734" t="str">
            <v>67DCHTA1</v>
          </cell>
          <cell r="F734" t="str">
            <v>DUNG</v>
          </cell>
          <cell r="G734" t="str">
            <v xml:space="preserve">NGUYỄN THỊ THÙY </v>
          </cell>
          <cell r="H734" t="str">
            <v>Nợ Học phí ( cấm thi)</v>
          </cell>
        </row>
        <row r="735">
          <cell r="B735" t="str">
            <v>67DCHT20011</v>
          </cell>
          <cell r="C735" t="str">
            <v>TRẦN LINH ANH</v>
          </cell>
          <cell r="D735" t="str">
            <v>67DCHT21</v>
          </cell>
          <cell r="F735" t="str">
            <v>ANH</v>
          </cell>
          <cell r="G735" t="str">
            <v xml:space="preserve">TRẦN LINH </v>
          </cell>
          <cell r="H735" t="str">
            <v>Nợ Học phí ( cấm thi)</v>
          </cell>
        </row>
        <row r="736">
          <cell r="B736" t="str">
            <v>67DCHT20048</v>
          </cell>
          <cell r="C736" t="str">
            <v>HOÀNG ĐỨC HIẾU</v>
          </cell>
          <cell r="D736" t="str">
            <v>67DCHT21</v>
          </cell>
          <cell r="F736" t="str">
            <v>HIẾU</v>
          </cell>
          <cell r="G736" t="str">
            <v xml:space="preserve">HOÀNG ĐỨC </v>
          </cell>
          <cell r="H736" t="str">
            <v>Nợ Học phí ( cấm thi)</v>
          </cell>
        </row>
        <row r="737">
          <cell r="B737" t="str">
            <v>67DCHT20059</v>
          </cell>
          <cell r="C737" t="str">
            <v>LÊ ĐỨC HÙNG</v>
          </cell>
          <cell r="D737" t="str">
            <v>67DCHT21</v>
          </cell>
          <cell r="F737" t="str">
            <v>HÙNG</v>
          </cell>
          <cell r="G737" t="str">
            <v xml:space="preserve">LÊ ĐỨC </v>
          </cell>
          <cell r="H737" t="str">
            <v>Nợ Học phí ( cấm thi)</v>
          </cell>
        </row>
        <row r="738">
          <cell r="B738" t="str">
            <v>67DCHT20118</v>
          </cell>
          <cell r="C738" t="str">
            <v>PHẠM HỒNG QUÂN</v>
          </cell>
          <cell r="D738" t="str">
            <v>67DCHT21</v>
          </cell>
          <cell r="F738" t="str">
            <v>QUÂN</v>
          </cell>
          <cell r="G738" t="str">
            <v xml:space="preserve">PHẠM HỒNG </v>
          </cell>
          <cell r="H738" t="str">
            <v>Nợ Học phí ( cấm thi)</v>
          </cell>
        </row>
        <row r="739">
          <cell r="B739" t="str">
            <v>67DCHT20027</v>
          </cell>
          <cell r="C739" t="str">
            <v>KIỀU DUY DƯƠNG</v>
          </cell>
          <cell r="D739" t="str">
            <v>67DCHT22</v>
          </cell>
          <cell r="F739" t="str">
            <v>DƯƠNG</v>
          </cell>
          <cell r="G739" t="str">
            <v xml:space="preserve">KIỀU DUY </v>
          </cell>
          <cell r="H739" t="str">
            <v>Nợ Học phí ( cấm thi)</v>
          </cell>
        </row>
        <row r="740">
          <cell r="B740" t="str">
            <v>67DCHT20235</v>
          </cell>
          <cell r="C740" t="str">
            <v>NGUYỄN CHÍ HIẾU</v>
          </cell>
          <cell r="D740" t="str">
            <v>67DCHT22</v>
          </cell>
          <cell r="F740" t="str">
            <v>HIẾU</v>
          </cell>
          <cell r="G740" t="str">
            <v xml:space="preserve">NGUYỄN CHÍ </v>
          </cell>
          <cell r="H740" t="str">
            <v>Nợ Học phí ( cấm thi)</v>
          </cell>
        </row>
        <row r="741">
          <cell r="B741" t="str">
            <v>67DCHT20158</v>
          </cell>
          <cell r="C741" t="str">
            <v>HOÀNG ĐỨC TUẤN</v>
          </cell>
          <cell r="D741" t="str">
            <v>67DCHT23</v>
          </cell>
          <cell r="F741" t="str">
            <v>TUẤN</v>
          </cell>
          <cell r="G741" t="str">
            <v xml:space="preserve">HOÀNG ĐỨC </v>
          </cell>
          <cell r="H741" t="str">
            <v>Nợ Học phí ( cấm thi)</v>
          </cell>
        </row>
        <row r="742">
          <cell r="B742" t="str">
            <v>67DCKT20195</v>
          </cell>
          <cell r="C742" t="str">
            <v>AN HÀ THÀNH</v>
          </cell>
          <cell r="D742" t="str">
            <v>67DCKT21</v>
          </cell>
          <cell r="F742" t="str">
            <v>THÀNH</v>
          </cell>
          <cell r="G742" t="str">
            <v xml:space="preserve">AN HÀ </v>
          </cell>
          <cell r="H742" t="str">
            <v>Nợ Học phí ( cấm thi)</v>
          </cell>
        </row>
        <row r="743">
          <cell r="B743" t="str">
            <v xml:space="preserve"> </v>
          </cell>
          <cell r="C743" t="str">
            <v xml:space="preserve"> </v>
          </cell>
          <cell r="D743" t="str">
            <v xml:space="preserve"> </v>
          </cell>
          <cell r="F743" t="str">
            <v/>
          </cell>
          <cell r="G743" t="str">
            <v xml:space="preserve"> </v>
          </cell>
          <cell r="H743" t="str">
            <v>Nợ Học phí ( cấm thi)</v>
          </cell>
        </row>
        <row r="744">
          <cell r="B744" t="str">
            <v>67DCKT20022</v>
          </cell>
          <cell r="C744" t="str">
            <v>BÙI THỊ NGỌC ÁNH</v>
          </cell>
          <cell r="D744" t="str">
            <v>67DCKT22</v>
          </cell>
          <cell r="F744" t="str">
            <v>ÁNH</v>
          </cell>
          <cell r="G744" t="str">
            <v xml:space="preserve">BÙI THỊ NGỌC </v>
          </cell>
          <cell r="H744" t="str">
            <v>Nợ Học phí ( cấm thi)</v>
          </cell>
        </row>
        <row r="745">
          <cell r="F745" t="e">
            <v>#VALUE!</v>
          </cell>
          <cell r="G745" t="e">
            <v>#VALUE!</v>
          </cell>
          <cell r="H745" t="str">
            <v>Nợ Học phí ( cấm thi)</v>
          </cell>
        </row>
        <row r="746">
          <cell r="B746" t="str">
            <v>67DCKT20186</v>
          </cell>
          <cell r="C746" t="str">
            <v>NGUYỄN THỊ SẮC</v>
          </cell>
          <cell r="D746" t="str">
            <v>67DCKT24</v>
          </cell>
          <cell r="F746" t="str">
            <v>SẮC</v>
          </cell>
          <cell r="G746" t="str">
            <v xml:space="preserve">NGUYỄN THỊ </v>
          </cell>
          <cell r="H746" t="str">
            <v>Nợ Học phí ( cấm thi)</v>
          </cell>
        </row>
        <row r="747">
          <cell r="B747" t="str">
            <v>67DCKX20015</v>
          </cell>
          <cell r="C747" t="str">
            <v>VŨ TRUNG DUY</v>
          </cell>
          <cell r="D747" t="str">
            <v>67DCKX21</v>
          </cell>
          <cell r="F747" t="str">
            <v>DUY</v>
          </cell>
          <cell r="G747" t="str">
            <v xml:space="preserve">VŨ TRUNG </v>
          </cell>
          <cell r="H747" t="str">
            <v>Nợ Học phí ( cấm thi)</v>
          </cell>
        </row>
        <row r="748">
          <cell r="B748" t="str">
            <v>67DCKX20021</v>
          </cell>
          <cell r="C748" t="str">
            <v>NGUYỄN THU GIANG</v>
          </cell>
          <cell r="D748" t="str">
            <v>67DCKX22</v>
          </cell>
          <cell r="F748" t="str">
            <v>GIANG</v>
          </cell>
          <cell r="G748" t="str">
            <v xml:space="preserve">NGUYỄN THU </v>
          </cell>
          <cell r="H748" t="str">
            <v>Nợ Học phí ( cấm thi)</v>
          </cell>
        </row>
        <row r="749">
          <cell r="B749" t="str">
            <v>67DCKX20028</v>
          </cell>
          <cell r="C749" t="str">
            <v>HOÀNG THỊ THÚY HẰNG</v>
          </cell>
          <cell r="D749" t="str">
            <v>67DCKX22</v>
          </cell>
          <cell r="F749" t="str">
            <v>HẰNG</v>
          </cell>
          <cell r="G749" t="str">
            <v xml:space="preserve">HOÀNG THỊ THÚY </v>
          </cell>
          <cell r="H749" t="str">
            <v>Nợ Học phí ( cấm thi)</v>
          </cell>
        </row>
        <row r="750">
          <cell r="B750" t="str">
            <v>67DCKX20059</v>
          </cell>
          <cell r="C750" t="str">
            <v>NGUYỄN VĂN LONG</v>
          </cell>
          <cell r="D750" t="str">
            <v>67DCKX22</v>
          </cell>
          <cell r="F750" t="str">
            <v>LONG</v>
          </cell>
          <cell r="G750" t="str">
            <v xml:space="preserve">NGUYỄN VĂN </v>
          </cell>
          <cell r="H750" t="str">
            <v>Nợ Học phí ( cấm thi)</v>
          </cell>
        </row>
        <row r="751">
          <cell r="B751" t="str">
            <v>67DCKX20096</v>
          </cell>
          <cell r="C751" t="str">
            <v>NGUYỄN TIẾN THÀNH</v>
          </cell>
          <cell r="D751" t="str">
            <v>67DCKX22</v>
          </cell>
          <cell r="F751" t="str">
            <v>THÀNH</v>
          </cell>
          <cell r="G751" t="str">
            <v xml:space="preserve">NGUYỄN TIẾN </v>
          </cell>
          <cell r="H751" t="str">
            <v>Nợ Học phí ( cấm thi)</v>
          </cell>
        </row>
        <row r="752">
          <cell r="B752" t="str">
            <v>67DCMO20027</v>
          </cell>
          <cell r="C752" t="str">
            <v>NGUYỄN ĐỨC QUÂN</v>
          </cell>
          <cell r="D752" t="str">
            <v>67DCMO21</v>
          </cell>
          <cell r="F752" t="str">
            <v>QUÂN</v>
          </cell>
          <cell r="G752" t="str">
            <v xml:space="preserve">NGUYỄN ĐỨC </v>
          </cell>
          <cell r="H752" t="str">
            <v>Nợ Học phí ( cấm thi)</v>
          </cell>
        </row>
        <row r="753">
          <cell r="B753" t="str">
            <v>67DCMO20028</v>
          </cell>
          <cell r="C753" t="str">
            <v>NGUYỄN VĂN QUÍ</v>
          </cell>
          <cell r="D753" t="str">
            <v>67DCMO21</v>
          </cell>
          <cell r="F753" t="str">
            <v>QUÍ</v>
          </cell>
          <cell r="G753" t="str">
            <v xml:space="preserve">NGUYỄN VĂN </v>
          </cell>
          <cell r="H753" t="str">
            <v>Nợ Học phí ( cấm thi)</v>
          </cell>
        </row>
        <row r="754">
          <cell r="B754" t="str">
            <v>67DCMO20042</v>
          </cell>
          <cell r="C754" t="str">
            <v>NGUYỄN ĐÌNH TÙNG</v>
          </cell>
          <cell r="D754" t="str">
            <v>67DCMO21</v>
          </cell>
          <cell r="F754" t="str">
            <v>TÙNG</v>
          </cell>
          <cell r="G754" t="str">
            <v xml:space="preserve">NGUYỄN ĐÌNH </v>
          </cell>
          <cell r="H754" t="str">
            <v>Nợ Học phí ( cấm thi)</v>
          </cell>
        </row>
        <row r="755">
          <cell r="B755" t="str">
            <v>67DCMT20016</v>
          </cell>
          <cell r="C755" t="str">
            <v>PHẠM NGỌC HUY</v>
          </cell>
          <cell r="D755" t="str">
            <v>67DCMT21</v>
          </cell>
          <cell r="F755" t="str">
            <v>HUY</v>
          </cell>
          <cell r="G755" t="str">
            <v xml:space="preserve">PHẠM NGỌC </v>
          </cell>
          <cell r="H755" t="str">
            <v>Nợ Học phí ( cấm thi)</v>
          </cell>
        </row>
        <row r="756">
          <cell r="B756" t="str">
            <v>67DCMX20008</v>
          </cell>
          <cell r="C756" t="str">
            <v>PHẠM QUANG ANH</v>
          </cell>
          <cell r="D756" t="str">
            <v>67DCMX21</v>
          </cell>
          <cell r="F756" t="str">
            <v>ANH</v>
          </cell>
          <cell r="G756" t="str">
            <v xml:space="preserve">PHẠM QUANG </v>
          </cell>
          <cell r="H756" t="str">
            <v>Nợ Học phí ( cấm thi)</v>
          </cell>
        </row>
        <row r="757">
          <cell r="B757" t="str">
            <v>67DCMX20009</v>
          </cell>
          <cell r="C757" t="str">
            <v>NGUYỄN MINH ÁNH</v>
          </cell>
          <cell r="D757" t="str">
            <v>67DCMX21</v>
          </cell>
          <cell r="F757" t="str">
            <v>ÁNH</v>
          </cell>
          <cell r="G757" t="str">
            <v xml:space="preserve">NGUYỄN MINH </v>
          </cell>
          <cell r="H757" t="str">
            <v>Nợ Học phí ( cấm thi)</v>
          </cell>
        </row>
        <row r="758">
          <cell r="B758" t="str">
            <v>67DCMX20037</v>
          </cell>
          <cell r="C758" t="str">
            <v>PHẠM VĂN HÀO</v>
          </cell>
          <cell r="D758" t="str">
            <v>67DCMX21</v>
          </cell>
          <cell r="F758" t="str">
            <v>HÀO</v>
          </cell>
          <cell r="G758" t="str">
            <v xml:space="preserve">PHẠM VĂN </v>
          </cell>
          <cell r="H758" t="str">
            <v>Nợ Học phí ( cấm thi)</v>
          </cell>
        </row>
        <row r="759">
          <cell r="B759" t="str">
            <v>67DCMX20038</v>
          </cell>
          <cell r="C759" t="str">
            <v>THIỀU QUANG HÀO</v>
          </cell>
          <cell r="D759" t="str">
            <v>67DCMX21</v>
          </cell>
          <cell r="F759" t="str">
            <v>HÀO</v>
          </cell>
          <cell r="G759" t="str">
            <v xml:space="preserve">THIỀU QUANG </v>
          </cell>
          <cell r="H759" t="str">
            <v>Nợ Học phí ( cấm thi)</v>
          </cell>
        </row>
        <row r="760">
          <cell r="B760" t="str">
            <v>67DCMX20044</v>
          </cell>
          <cell r="C760" t="str">
            <v>ĐINH VĂN HÙNG</v>
          </cell>
          <cell r="D760" t="str">
            <v>67DCMX21</v>
          </cell>
          <cell r="F760" t="str">
            <v>HÙNG</v>
          </cell>
          <cell r="G760" t="str">
            <v xml:space="preserve">ĐINH VĂN </v>
          </cell>
          <cell r="H760" t="str">
            <v>Nợ Học phí ( cấm thi)</v>
          </cell>
        </row>
        <row r="761">
          <cell r="B761" t="str">
            <v>67DCMX20052</v>
          </cell>
          <cell r="C761" t="str">
            <v>NGUYỄN ĐĂNG KHÁNH</v>
          </cell>
          <cell r="D761" t="str">
            <v>67DCMX21</v>
          </cell>
          <cell r="F761" t="str">
            <v>KHÁNH</v>
          </cell>
          <cell r="G761" t="str">
            <v xml:space="preserve">NGUYỄN ĐĂNG </v>
          </cell>
          <cell r="H761" t="str">
            <v>Nợ Học phí ( cấm thi)</v>
          </cell>
        </row>
        <row r="762">
          <cell r="B762" t="str">
            <v>67DCMX20062</v>
          </cell>
          <cell r="C762" t="str">
            <v>ĐẶNG MINH LƯƠNG</v>
          </cell>
          <cell r="D762" t="str">
            <v>67DCMX21</v>
          </cell>
          <cell r="F762" t="str">
            <v>LƯƠNG</v>
          </cell>
          <cell r="G762" t="str">
            <v xml:space="preserve">ĐẶNG MINH </v>
          </cell>
          <cell r="H762" t="str">
            <v>Nợ Học phí ( cấm thi)</v>
          </cell>
        </row>
        <row r="763">
          <cell r="B763" t="str">
            <v>67DCMX20066</v>
          </cell>
          <cell r="C763" t="str">
            <v>MAI HOÀNG MẠNH</v>
          </cell>
          <cell r="D763" t="str">
            <v>67DCMX21</v>
          </cell>
          <cell r="F763" t="str">
            <v>MẠNH</v>
          </cell>
          <cell r="G763" t="str">
            <v xml:space="preserve">MAI HOÀNG </v>
          </cell>
          <cell r="H763" t="str">
            <v>Nợ Học phí ( cấm thi)</v>
          </cell>
        </row>
        <row r="764">
          <cell r="B764" t="str">
            <v>67DCMX20101</v>
          </cell>
          <cell r="C764" t="str">
            <v>PHẠM MINH TRÍ</v>
          </cell>
          <cell r="D764" t="str">
            <v>67DCMX21</v>
          </cell>
          <cell r="F764" t="str">
            <v>TRÍ</v>
          </cell>
          <cell r="G764" t="str">
            <v xml:space="preserve">PHẠM MINH </v>
          </cell>
          <cell r="H764" t="str">
            <v>Nợ Học phí ( cấm thi)</v>
          </cell>
        </row>
        <row r="765">
          <cell r="B765" t="str">
            <v>67DCMX20104</v>
          </cell>
          <cell r="C765" t="str">
            <v>TRẦN ĐỨC TRUNG</v>
          </cell>
          <cell r="D765" t="str">
            <v>67DCMX21</v>
          </cell>
          <cell r="F765" t="str">
            <v>TRUNG</v>
          </cell>
          <cell r="G765" t="str">
            <v xml:space="preserve">TRẦN ĐỨC </v>
          </cell>
          <cell r="H765" t="str">
            <v>Nợ Học phí ( cấm thi)</v>
          </cell>
        </row>
        <row r="766">
          <cell r="B766" t="str">
            <v>67DCMX20063</v>
          </cell>
          <cell r="C766" t="str">
            <v>NGUYỄN ĐÌNH MẠNH</v>
          </cell>
          <cell r="D766" t="str">
            <v>67DCMX22</v>
          </cell>
          <cell r="F766" t="str">
            <v>MẠNH</v>
          </cell>
          <cell r="G766" t="str">
            <v xml:space="preserve">NGUYỄN ĐÌNH </v>
          </cell>
          <cell r="H766" t="str">
            <v>Nợ Học phí ( cấm thi)</v>
          </cell>
        </row>
        <row r="767">
          <cell r="B767" t="str">
            <v>66DCDB21406</v>
          </cell>
          <cell r="C767" t="str">
            <v>NGUYỄN THÀNH TRUNG</v>
          </cell>
          <cell r="D767" t="str">
            <v>67DCOT21</v>
          </cell>
          <cell r="F767" t="str">
            <v>TRUNG</v>
          </cell>
          <cell r="G767" t="str">
            <v xml:space="preserve">NGUYỄN THÀNH </v>
          </cell>
        </row>
        <row r="768">
          <cell r="B768" t="str">
            <v>67DCOT20120</v>
          </cell>
          <cell r="C768" t="str">
            <v>NGÔ HUY HOÀNG</v>
          </cell>
          <cell r="D768" t="str">
            <v>67DCOT22</v>
          </cell>
          <cell r="F768" t="str">
            <v>HOÀNG</v>
          </cell>
          <cell r="G768" t="str">
            <v xml:space="preserve">NGÔ HUY </v>
          </cell>
          <cell r="H768" t="str">
            <v>Nợ Học phí ( cấm thi)</v>
          </cell>
        </row>
        <row r="769">
          <cell r="B769" t="str">
            <v>67DCOT20119</v>
          </cell>
          <cell r="C769" t="str">
            <v>NGUYỄN VIỆT HOÀNG</v>
          </cell>
          <cell r="D769" t="str">
            <v>67DCOT22</v>
          </cell>
          <cell r="F769" t="str">
            <v>HOÀNG</v>
          </cell>
          <cell r="G769" t="str">
            <v xml:space="preserve">NGUYỄN VIỆT </v>
          </cell>
          <cell r="H769" t="str">
            <v>Nợ Học phí ( cấm thi)</v>
          </cell>
        </row>
        <row r="770">
          <cell r="B770" t="str">
            <v>67DCOT20074</v>
          </cell>
          <cell r="C770" t="str">
            <v>NGUYỄN MINH ĐỨC</v>
          </cell>
          <cell r="D770" t="str">
            <v>67DCOT23</v>
          </cell>
          <cell r="F770" t="str">
            <v>ĐỨC</v>
          </cell>
          <cell r="G770" t="str">
            <v xml:space="preserve">NGUYỄN MINH </v>
          </cell>
          <cell r="H770" t="str">
            <v>Nợ Học phí ( cấm thi)</v>
          </cell>
        </row>
        <row r="771">
          <cell r="B771" t="str">
            <v>67DCOT20069</v>
          </cell>
          <cell r="C771" t="str">
            <v>PHẠM BÁ ĐỘ</v>
          </cell>
          <cell r="D771" t="str">
            <v>67DCOT25</v>
          </cell>
          <cell r="F771" t="str">
            <v>ĐỘ</v>
          </cell>
          <cell r="G771" t="str">
            <v xml:space="preserve">PHẠM BÁ </v>
          </cell>
          <cell r="H771" t="str">
            <v>Nợ Học phí ( cấm thi)</v>
          </cell>
        </row>
        <row r="772">
          <cell r="B772" t="str">
            <v>67DCOT20126</v>
          </cell>
          <cell r="C772" t="str">
            <v>Lê Ngọc Hùng</v>
          </cell>
          <cell r="D772" t="str">
            <v>67DCOT25</v>
          </cell>
          <cell r="F772" t="str">
            <v>Hùng</v>
          </cell>
          <cell r="G772" t="str">
            <v xml:space="preserve">Lê Ngọc </v>
          </cell>
          <cell r="H772" t="str">
            <v>Nợ Học phí ( cấm thi)</v>
          </cell>
        </row>
        <row r="773">
          <cell r="B773" t="str">
            <v>67DCOT20202</v>
          </cell>
          <cell r="C773" t="str">
            <v>TRƯƠNG HOÀNG PHÚC</v>
          </cell>
          <cell r="D773" t="str">
            <v>67DCOT25</v>
          </cell>
          <cell r="F773" t="str">
            <v>PHÚC</v>
          </cell>
          <cell r="G773" t="str">
            <v xml:space="preserve">TRƯƠNG HOÀNG </v>
          </cell>
          <cell r="H773" t="str">
            <v>Nợ Học phí ( cấm thi)</v>
          </cell>
        </row>
        <row r="774">
          <cell r="B774" t="str">
            <v>67DCOT20252</v>
          </cell>
          <cell r="C774" t="str">
            <v>NGUYỄN TRỌNG THIỆN</v>
          </cell>
          <cell r="D774" t="str">
            <v>67DCOT25</v>
          </cell>
          <cell r="F774" t="str">
            <v>THIỆN</v>
          </cell>
          <cell r="G774" t="str">
            <v xml:space="preserve">NGUYỄN TRỌNG </v>
          </cell>
          <cell r="H774" t="str">
            <v>Nợ Học phí ( cấm thi)</v>
          </cell>
        </row>
        <row r="775">
          <cell r="B775" t="str">
            <v>67DCOT20400</v>
          </cell>
          <cell r="C775" t="str">
            <v>BÙI ĐỨC TRIỆU</v>
          </cell>
          <cell r="D775" t="str">
            <v>67DCOT25</v>
          </cell>
          <cell r="F775" t="str">
            <v>TRIỆU</v>
          </cell>
          <cell r="G775" t="str">
            <v xml:space="preserve">BÙI ĐỨC </v>
          </cell>
          <cell r="H775" t="str">
            <v>Nợ Học phí ( cấm thi)</v>
          </cell>
        </row>
        <row r="776">
          <cell r="B776" t="str">
            <v>67DCOT20300</v>
          </cell>
          <cell r="C776" t="str">
            <v>NGUYỄN BÙI THANH TÙNG</v>
          </cell>
          <cell r="D776" t="str">
            <v>67DCOT25</v>
          </cell>
          <cell r="F776" t="str">
            <v>TÙNG</v>
          </cell>
          <cell r="G776" t="str">
            <v xml:space="preserve">NGUYỄN BÙI THANH </v>
          </cell>
          <cell r="H776" t="str">
            <v>Nợ Học phí ( cấm thi)</v>
          </cell>
        </row>
        <row r="777">
          <cell r="B777" t="str">
            <v>67DCQT20057</v>
          </cell>
          <cell r="C777" t="str">
            <v>NGUYỄN DUY KHƯƠNG</v>
          </cell>
          <cell r="D777" t="str">
            <v>67DCQT21</v>
          </cell>
          <cell r="F777" t="str">
            <v>KHƯƠNG</v>
          </cell>
          <cell r="G777" t="str">
            <v xml:space="preserve">NGUYỄN DUY </v>
          </cell>
          <cell r="H777" t="str">
            <v>Nợ Học phí ( cấm thi)</v>
          </cell>
        </row>
        <row r="778">
          <cell r="B778" t="str">
            <v>67DCQT20087</v>
          </cell>
          <cell r="C778" t="str">
            <v>LÊ MẠNH PHÚ</v>
          </cell>
          <cell r="D778" t="str">
            <v>67DCQT21</v>
          </cell>
          <cell r="F778" t="str">
            <v>PHÚ</v>
          </cell>
          <cell r="G778" t="str">
            <v xml:space="preserve">LÊ MẠNH </v>
          </cell>
          <cell r="H778" t="str">
            <v>Nợ Học phí ( cấm thi)</v>
          </cell>
        </row>
        <row r="779">
          <cell r="B779" t="str">
            <v>67DCQT20100</v>
          </cell>
          <cell r="C779" t="str">
            <v>HOÀNG NGỌC SƠN</v>
          </cell>
          <cell r="D779" t="str">
            <v>67DCQT21</v>
          </cell>
          <cell r="F779" t="str">
            <v>SƠN</v>
          </cell>
          <cell r="G779" t="str">
            <v xml:space="preserve">HOÀNG NGỌC </v>
          </cell>
          <cell r="H779" t="str">
            <v>Nợ Học phí ( cấm thi)</v>
          </cell>
        </row>
        <row r="780">
          <cell r="B780" t="str">
            <v>67DCQT20129</v>
          </cell>
          <cell r="C780" t="str">
            <v>MAI THỊ THU UYÊN</v>
          </cell>
          <cell r="D780" t="str">
            <v>67DCQT21</v>
          </cell>
          <cell r="F780" t="str">
            <v>UYÊN</v>
          </cell>
          <cell r="G780" t="str">
            <v xml:space="preserve">MAI THỊ THU </v>
          </cell>
          <cell r="H780" t="str">
            <v>Nợ Học phí ( cấm thi)</v>
          </cell>
        </row>
        <row r="781">
          <cell r="B781" t="str">
            <v>67DCQT20037</v>
          </cell>
          <cell r="C781" t="str">
            <v>BÙI QUANG HẢI</v>
          </cell>
          <cell r="D781" t="str">
            <v>67DCQT22</v>
          </cell>
          <cell r="F781" t="str">
            <v>HẢI</v>
          </cell>
          <cell r="G781" t="str">
            <v xml:space="preserve">BÙI QUANG </v>
          </cell>
          <cell r="H781" t="str">
            <v>Nợ Học phí ( cấm thi)</v>
          </cell>
        </row>
        <row r="782">
          <cell r="B782" t="str">
            <v>67DCQT20045</v>
          </cell>
          <cell r="C782" t="str">
            <v>HOÀNG ĐÔNG HIẾU</v>
          </cell>
          <cell r="D782" t="str">
            <v>67DCQT22</v>
          </cell>
          <cell r="F782" t="str">
            <v>HIẾU</v>
          </cell>
          <cell r="G782" t="str">
            <v xml:space="preserve">HOÀNG ĐÔNG </v>
          </cell>
          <cell r="H782" t="str">
            <v>Nợ Học phí ( cấm thi)</v>
          </cell>
        </row>
        <row r="783">
          <cell r="B783" t="str">
            <v>67DCQT20075</v>
          </cell>
          <cell r="C783" t="str">
            <v>NGUYỄN NGỌC MINH</v>
          </cell>
          <cell r="D783" t="str">
            <v>67DCQT22</v>
          </cell>
          <cell r="F783" t="str">
            <v>MINH</v>
          </cell>
          <cell r="G783" t="str">
            <v xml:space="preserve">NGUYỄN NGỌC </v>
          </cell>
          <cell r="H783" t="str">
            <v>Nợ Học phí ( cấm thi)</v>
          </cell>
        </row>
        <row r="784">
          <cell r="B784" t="str">
            <v>67DCQT20080</v>
          </cell>
          <cell r="C784" t="str">
            <v>HOÀNG THỊ THUỶ NGÂN</v>
          </cell>
          <cell r="D784" t="str">
            <v>67DCQT22</v>
          </cell>
          <cell r="F784" t="str">
            <v>NGÂN</v>
          </cell>
          <cell r="G784" t="str">
            <v xml:space="preserve">HOÀNG THỊ THUỶ </v>
          </cell>
          <cell r="H784" t="str">
            <v>Nợ Học phí ( cấm thi)</v>
          </cell>
        </row>
        <row r="785">
          <cell r="B785" t="str">
            <v>67DCQT20095</v>
          </cell>
          <cell r="C785" t="str">
            <v>LÊ THỊ QUỲNH</v>
          </cell>
          <cell r="D785" t="str">
            <v>67DCQT22</v>
          </cell>
          <cell r="F785" t="str">
            <v>QUỲNH</v>
          </cell>
          <cell r="G785" t="str">
            <v xml:space="preserve">LÊ THỊ </v>
          </cell>
          <cell r="H785" t="str">
            <v>Nợ Học phí ( cấm thi)</v>
          </cell>
        </row>
        <row r="786">
          <cell r="B786" t="str">
            <v>67DCTM20043</v>
          </cell>
          <cell r="C786" t="str">
            <v>LÊ QUANG HƯNG</v>
          </cell>
          <cell r="D786" t="str">
            <v>67DCTM22</v>
          </cell>
          <cell r="F786" t="str">
            <v>HƯNG</v>
          </cell>
          <cell r="G786" t="str">
            <v xml:space="preserve">LÊ QUANG </v>
          </cell>
          <cell r="H786" t="str">
            <v>Nợ Học phí ( cấm thi)</v>
          </cell>
        </row>
        <row r="787">
          <cell r="B787" t="str">
            <v>67DCTM20044</v>
          </cell>
          <cell r="C787" t="str">
            <v>NGUYỄN NGỌC HƯNG</v>
          </cell>
          <cell r="D787" t="str">
            <v>67DCTM22</v>
          </cell>
          <cell r="F787" t="str">
            <v>HƯNG</v>
          </cell>
          <cell r="G787" t="str">
            <v xml:space="preserve">NGUYỄN NGỌC </v>
          </cell>
          <cell r="H787" t="str">
            <v>Nợ Học phí ( cấm thi)</v>
          </cell>
        </row>
        <row r="788">
          <cell r="B788" t="str">
            <v>67DCTM20077</v>
          </cell>
          <cell r="C788" t="str">
            <v>TRẦN MINH QUANG</v>
          </cell>
          <cell r="D788" t="str">
            <v>67DCTM22</v>
          </cell>
          <cell r="F788" t="str">
            <v>QUANG</v>
          </cell>
          <cell r="G788" t="str">
            <v xml:space="preserve">TRẦN MINH </v>
          </cell>
          <cell r="H788" t="str">
            <v>Nợ Học phí ( cấm thi)</v>
          </cell>
        </row>
        <row r="789">
          <cell r="B789" t="str">
            <v>67DCTN20004</v>
          </cell>
          <cell r="C789" t="str">
            <v>TRẦN QUỐC BẢO</v>
          </cell>
          <cell r="D789" t="str">
            <v>67DCTN21</v>
          </cell>
          <cell r="F789" t="str">
            <v>BẢO</v>
          </cell>
          <cell r="G789" t="str">
            <v xml:space="preserve">TRẦN QUỐC </v>
          </cell>
          <cell r="H789" t="str">
            <v>Nợ Học phí ( cấm thi)</v>
          </cell>
        </row>
        <row r="790">
          <cell r="B790" t="str">
            <v>67DCTN20005</v>
          </cell>
          <cell r="C790" t="str">
            <v>VI MẠNH CƯỜNG</v>
          </cell>
          <cell r="D790" t="str">
            <v>67DCTN21</v>
          </cell>
          <cell r="F790" t="str">
            <v>CƯỜNG</v>
          </cell>
          <cell r="G790" t="str">
            <v xml:space="preserve">VI MẠNH </v>
          </cell>
          <cell r="H790" t="str">
            <v>Nợ Học phí ( cấm thi)</v>
          </cell>
        </row>
        <row r="791">
          <cell r="B791" t="str">
            <v>67DCTN20009</v>
          </cell>
          <cell r="C791" t="str">
            <v>NGUYỄN VĂN DŨNG</v>
          </cell>
          <cell r="D791" t="str">
            <v>67DCTN21</v>
          </cell>
          <cell r="F791" t="str">
            <v>DŨNG</v>
          </cell>
          <cell r="G791" t="str">
            <v xml:space="preserve">NGUYỄN VĂN </v>
          </cell>
          <cell r="H791" t="str">
            <v>Nợ Học phí ( cấm thi)</v>
          </cell>
        </row>
        <row r="792">
          <cell r="B792" t="str">
            <v>67DCTN20032</v>
          </cell>
          <cell r="C792" t="str">
            <v>TRẦN HƯƠNG LY</v>
          </cell>
          <cell r="D792" t="str">
            <v>67DCTN21</v>
          </cell>
          <cell r="F792" t="str">
            <v>LY</v>
          </cell>
          <cell r="G792" t="str">
            <v xml:space="preserve">TRẦN HƯƠNG </v>
          </cell>
          <cell r="H792" t="str">
            <v>Nợ Học phí ( cấm thi)</v>
          </cell>
        </row>
        <row r="793">
          <cell r="B793" t="str">
            <v>67DCTN20058</v>
          </cell>
          <cell r="C793" t="str">
            <v>BÙI THỊ MINH THƯ</v>
          </cell>
          <cell r="D793" t="str">
            <v>67DCTN21</v>
          </cell>
          <cell r="F793" t="str">
            <v>THƯ</v>
          </cell>
          <cell r="G793" t="str">
            <v xml:space="preserve">BÙI THỊ MINH </v>
          </cell>
          <cell r="H793" t="str">
            <v>Nợ Học phí ( cấm thi)</v>
          </cell>
        </row>
        <row r="794">
          <cell r="B794" t="str">
            <v>67DCTN20070</v>
          </cell>
          <cell r="C794" t="str">
            <v>NGUYỄN THỊ VÂN</v>
          </cell>
          <cell r="D794" t="str">
            <v>67DCTN21</v>
          </cell>
          <cell r="F794" t="str">
            <v>VÂN</v>
          </cell>
          <cell r="G794" t="str">
            <v xml:space="preserve">NGUYỄN THỊ </v>
          </cell>
          <cell r="H794" t="str">
            <v>Nợ Học phí ( cấm thi)</v>
          </cell>
        </row>
        <row r="795">
          <cell r="B795" t="str">
            <v>67DCVB20002</v>
          </cell>
          <cell r="C795" t="str">
            <v>MAI LÊ ĐỨC ANH</v>
          </cell>
          <cell r="D795" t="str">
            <v>67DCVB21</v>
          </cell>
          <cell r="F795" t="str">
            <v>ANH</v>
          </cell>
          <cell r="G795" t="str">
            <v xml:space="preserve">MAI LÊ ĐỨC </v>
          </cell>
          <cell r="H795" t="str">
            <v>Nợ Học phí ( cấm thi)</v>
          </cell>
        </row>
        <row r="796">
          <cell r="B796" t="str">
            <v>67DCVB20009</v>
          </cell>
          <cell r="C796" t="str">
            <v>NGUYỄN ĐỨC CƯỜNG</v>
          </cell>
          <cell r="D796" t="str">
            <v>67DCVB21</v>
          </cell>
          <cell r="F796" t="str">
            <v>CƯỜNG</v>
          </cell>
          <cell r="G796" t="str">
            <v xml:space="preserve">NGUYỄN ĐỨC </v>
          </cell>
          <cell r="H796" t="str">
            <v>Nợ Học phí ( cấm thi)</v>
          </cell>
        </row>
        <row r="797">
          <cell r="B797" t="str">
            <v>67DCVB20012</v>
          </cell>
          <cell r="C797" t="str">
            <v>NGUYỄN VĂN DŨNG</v>
          </cell>
          <cell r="D797" t="str">
            <v>67DCVB21</v>
          </cell>
          <cell r="F797" t="str">
            <v>DŨNG</v>
          </cell>
          <cell r="G797" t="str">
            <v xml:space="preserve">NGUYỄN VĂN </v>
          </cell>
          <cell r="H797" t="str">
            <v>Nợ Học phí ( cấm thi)</v>
          </cell>
        </row>
        <row r="798">
          <cell r="B798" t="str">
            <v>67DCVB20024</v>
          </cell>
          <cell r="C798" t="str">
            <v>HOÀNG ĐĂNG HOÀ</v>
          </cell>
          <cell r="D798" t="str">
            <v>67DCVB21</v>
          </cell>
          <cell r="F798" t="str">
            <v>HOÀ</v>
          </cell>
          <cell r="G798" t="str">
            <v xml:space="preserve">HOÀNG ĐĂNG </v>
          </cell>
          <cell r="H798" t="str">
            <v>Nợ Học phí ( cấm thi)</v>
          </cell>
        </row>
        <row r="799">
          <cell r="B799" t="str">
            <v>67DCVB20043</v>
          </cell>
          <cell r="C799" t="str">
            <v>NGUYỄN HÙNG MẠNH</v>
          </cell>
          <cell r="D799" t="str">
            <v>67DCVB21</v>
          </cell>
          <cell r="F799" t="str">
            <v>MẠNH</v>
          </cell>
          <cell r="G799" t="str">
            <v xml:space="preserve">NGUYỄN HÙNG </v>
          </cell>
          <cell r="H799" t="str">
            <v>Nợ Học phí ( cấm thi)</v>
          </cell>
        </row>
        <row r="800">
          <cell r="B800" t="str">
            <v>67DCVB20045</v>
          </cell>
          <cell r="C800" t="str">
            <v>LÊ KIM NGÂN</v>
          </cell>
          <cell r="D800" t="str">
            <v>67DCVB21</v>
          </cell>
          <cell r="F800" t="str">
            <v>NGÂN</v>
          </cell>
          <cell r="G800" t="str">
            <v xml:space="preserve">LÊ KIM </v>
          </cell>
          <cell r="H800" t="str">
            <v>Nợ Học phí ( cấm thi)</v>
          </cell>
        </row>
        <row r="801">
          <cell r="B801" t="str">
            <v>67DCVL20001</v>
          </cell>
          <cell r="C801" t="str">
            <v>NGUYỄN DUY ANH</v>
          </cell>
          <cell r="D801" t="str">
            <v>67DCVL21</v>
          </cell>
          <cell r="F801" t="str">
            <v>ANH</v>
          </cell>
          <cell r="G801" t="str">
            <v xml:space="preserve">NGUYỄN DUY </v>
          </cell>
          <cell r="H801" t="str">
            <v>Nợ Học phí ( cấm thi)</v>
          </cell>
        </row>
        <row r="802">
          <cell r="B802" t="str">
            <v>67DCVL20015</v>
          </cell>
          <cell r="C802" t="str">
            <v>ĐỖ VĂN CHIẾN</v>
          </cell>
          <cell r="D802" t="str">
            <v>67DCVL21</v>
          </cell>
          <cell r="F802" t="str">
            <v>CHIẾN</v>
          </cell>
          <cell r="G802" t="str">
            <v xml:space="preserve">ĐỖ VĂN </v>
          </cell>
          <cell r="H802" t="str">
            <v>Nợ Học phí ( cấm thi)</v>
          </cell>
        </row>
        <row r="803">
          <cell r="B803" t="str">
            <v>67DCVL20004</v>
          </cell>
          <cell r="C803" t="str">
            <v>TRẦN THỊ PHƯƠNG ANH</v>
          </cell>
          <cell r="D803" t="str">
            <v>67DCVL22</v>
          </cell>
          <cell r="F803" t="str">
            <v>ANH</v>
          </cell>
          <cell r="G803" t="str">
            <v xml:space="preserve">TRẦN THỊ PHƯƠNG </v>
          </cell>
          <cell r="H803" t="str">
            <v>Nợ Học phí ( cấm thi)</v>
          </cell>
        </row>
        <row r="804">
          <cell r="B804" t="str">
            <v>67DCVL20103</v>
          </cell>
          <cell r="C804" t="str">
            <v>NGUYỄN NGỌC THUÝ</v>
          </cell>
          <cell r="D804" t="str">
            <v>67DCVL22</v>
          </cell>
          <cell r="F804" t="str">
            <v>THUÝ</v>
          </cell>
          <cell r="G804" t="str">
            <v xml:space="preserve">NGUYỄN NGỌC </v>
          </cell>
          <cell r="H804" t="str">
            <v>Nợ Học phí ( cấm thi)</v>
          </cell>
        </row>
        <row r="805">
          <cell r="B805" t="str">
            <v>67DCVL20109</v>
          </cell>
          <cell r="C805" t="str">
            <v>NGUYỄN THU TRANG</v>
          </cell>
          <cell r="D805" t="str">
            <v>67DCVL22</v>
          </cell>
          <cell r="F805" t="str">
            <v>TRANG</v>
          </cell>
          <cell r="G805" t="str">
            <v xml:space="preserve">NGUYỄN THU </v>
          </cell>
          <cell r="H805" t="str">
            <v>Nợ Học phí ( cấm thi)</v>
          </cell>
        </row>
        <row r="806">
          <cell r="B806" t="str">
            <v>66DLCD20389</v>
          </cell>
          <cell r="C806" t="str">
            <v>Lê Anh Hải</v>
          </cell>
          <cell r="D806" t="str">
            <v>66DLCD21</v>
          </cell>
          <cell r="F806" t="str">
            <v>Hải</v>
          </cell>
          <cell r="G806" t="str">
            <v xml:space="preserve">Lê Anh </v>
          </cell>
          <cell r="H806" t="str">
            <v>Nợ Học phí ( cấm thi)</v>
          </cell>
        </row>
        <row r="807">
          <cell r="B807" t="str">
            <v>66DLCD20660</v>
          </cell>
          <cell r="C807" t="str">
            <v>Lê Đình Nhu</v>
          </cell>
          <cell r="D807" t="str">
            <v>66DLCD21</v>
          </cell>
          <cell r="F807" t="str">
            <v>Nhu</v>
          </cell>
          <cell r="G807" t="str">
            <v xml:space="preserve">Lê Đình </v>
          </cell>
          <cell r="H807" t="str">
            <v>Nợ Học phí ( cấm thi)</v>
          </cell>
        </row>
        <row r="808">
          <cell r="B808" t="str">
            <v>66DLCD20485</v>
          </cell>
          <cell r="C808" t="str">
            <v>Nguyễn Thanh Tùng</v>
          </cell>
          <cell r="D808" t="str">
            <v>66DLCD21</v>
          </cell>
          <cell r="F808" t="str">
            <v>Tùng</v>
          </cell>
          <cell r="G808" t="str">
            <v xml:space="preserve">Nguyễn Thanh </v>
          </cell>
          <cell r="H808" t="str">
            <v>Nợ Học phí ( cấm thi)</v>
          </cell>
        </row>
        <row r="809">
          <cell r="B809" t="str">
            <v>66DLCD20568</v>
          </cell>
          <cell r="C809" t="str">
            <v>Vũ Ngọc Khánh</v>
          </cell>
          <cell r="D809" t="str">
            <v>66DLCD22</v>
          </cell>
          <cell r="F809" t="str">
            <v>Khánh</v>
          </cell>
          <cell r="G809" t="str">
            <v xml:space="preserve">Vũ Ngọc </v>
          </cell>
          <cell r="H809" t="str">
            <v>Nợ Học phí ( cấm thi)</v>
          </cell>
        </row>
        <row r="810">
          <cell r="B810" t="str">
            <v>66DLCD20560</v>
          </cell>
          <cell r="C810" t="str">
            <v>Nguyễn Tài Lượng</v>
          </cell>
          <cell r="D810" t="str">
            <v>66DLCD22</v>
          </cell>
          <cell r="F810" t="str">
            <v>Lượng</v>
          </cell>
          <cell r="G810" t="str">
            <v xml:space="preserve">Nguyễn Tài </v>
          </cell>
          <cell r="H810" t="str">
            <v>Nợ Học phí ( cấm thi)</v>
          </cell>
        </row>
        <row r="811">
          <cell r="B811" t="str">
            <v>66DLCD20256</v>
          </cell>
          <cell r="C811" t="str">
            <v>Nguyễn Tiến Thành</v>
          </cell>
          <cell r="D811" t="str">
            <v>66DLCD22</v>
          </cell>
          <cell r="F811" t="str">
            <v>Thành</v>
          </cell>
          <cell r="G811" t="str">
            <v xml:space="preserve">Nguyễn Tiến </v>
          </cell>
          <cell r="H811" t="str">
            <v>Nợ Học phí ( cấm thi)</v>
          </cell>
        </row>
        <row r="812">
          <cell r="B812" t="str">
            <v>66DLCD20607</v>
          </cell>
          <cell r="C812" t="str">
            <v>Nguyễn Đình Thuận</v>
          </cell>
          <cell r="D812" t="str">
            <v>66DLCD22</v>
          </cell>
          <cell r="F812" t="str">
            <v>Thuận</v>
          </cell>
          <cell r="G812" t="str">
            <v xml:space="preserve">Nguyễn Đình </v>
          </cell>
          <cell r="H812" t="str">
            <v>Nợ Học phí ( cấm thi)</v>
          </cell>
        </row>
        <row r="813">
          <cell r="B813" t="str">
            <v>66DLCD20267</v>
          </cell>
          <cell r="C813" t="str">
            <v>Nguyễn Văn Tiến</v>
          </cell>
          <cell r="D813" t="str">
            <v>66DLCD22</v>
          </cell>
          <cell r="F813" t="str">
            <v>Tiến</v>
          </cell>
          <cell r="G813" t="str">
            <v xml:space="preserve">Nguyễn Văn </v>
          </cell>
          <cell r="H813" t="str">
            <v>Nợ Học phí ( cấm thi)</v>
          </cell>
        </row>
        <row r="814">
          <cell r="B814" t="str">
            <v>66DLCD20799</v>
          </cell>
          <cell r="C814" t="str">
            <v>Lê Thanh Bình</v>
          </cell>
          <cell r="D814" t="str">
            <v>66DLCD24</v>
          </cell>
          <cell r="F814" t="str">
            <v>Bình</v>
          </cell>
          <cell r="G814" t="str">
            <v xml:space="preserve">Lê Thanh </v>
          </cell>
          <cell r="H814" t="str">
            <v>Nợ Học phí ( cấm thi)</v>
          </cell>
        </row>
        <row r="815">
          <cell r="B815" t="str">
            <v>66DLCD20770</v>
          </cell>
          <cell r="C815" t="str">
            <v>Nguyễn Văn Duy</v>
          </cell>
          <cell r="D815" t="str">
            <v>66DLCD24</v>
          </cell>
          <cell r="F815" t="str">
            <v>Duy</v>
          </cell>
          <cell r="G815" t="str">
            <v xml:space="preserve">Nguyễn Văn </v>
          </cell>
          <cell r="H815" t="str">
            <v>Nợ Học phí ( cấm thi)</v>
          </cell>
        </row>
        <row r="816">
          <cell r="B816" t="str">
            <v>66DLCD20040</v>
          </cell>
          <cell r="C816" t="str">
            <v>Đỗ Văn Đạt</v>
          </cell>
          <cell r="D816" t="str">
            <v>66DLCD24</v>
          </cell>
          <cell r="F816" t="str">
            <v>Đạt</v>
          </cell>
          <cell r="G816" t="str">
            <v xml:space="preserve">Đỗ Văn </v>
          </cell>
          <cell r="H816" t="str">
            <v>Nợ Học phí ( cấm thi)</v>
          </cell>
        </row>
        <row r="817">
          <cell r="B817" t="str">
            <v>66DLCD20623</v>
          </cell>
          <cell r="C817" t="str">
            <v>Trịnh Tuấn Vũ</v>
          </cell>
          <cell r="D817" t="str">
            <v>66DLCD24</v>
          </cell>
          <cell r="F817" t="str">
            <v>Vũ</v>
          </cell>
          <cell r="G817" t="str">
            <v xml:space="preserve">Trịnh Tuấn </v>
          </cell>
          <cell r="H817" t="str">
            <v>Nợ Học phí ( cấm thi)</v>
          </cell>
        </row>
        <row r="818">
          <cell r="B818" t="str">
            <v>66DLCD20789</v>
          </cell>
          <cell r="C818" t="str">
            <v>Bùi Văn Hưng</v>
          </cell>
          <cell r="D818" t="str">
            <v>66DLCD25</v>
          </cell>
          <cell r="F818" t="str">
            <v>Hưng</v>
          </cell>
          <cell r="G818" t="str">
            <v xml:space="preserve">Bùi Văn </v>
          </cell>
          <cell r="H818" t="str">
            <v>Nợ Học phí ( cấm thi)</v>
          </cell>
        </row>
        <row r="819">
          <cell r="B819" t="str">
            <v>66DLCD20024</v>
          </cell>
          <cell r="C819" t="str">
            <v>Nguyễn Thanh Tuấn</v>
          </cell>
          <cell r="D819" t="str">
            <v>66DLCD25</v>
          </cell>
          <cell r="F819" t="str">
            <v>Tuấn</v>
          </cell>
          <cell r="G819" t="str">
            <v xml:space="preserve">Nguyễn Thanh </v>
          </cell>
          <cell r="H819" t="str">
            <v>Nợ Học phí ( cấm thi)</v>
          </cell>
        </row>
        <row r="820">
          <cell r="B820" t="str">
            <v>66DLCD20749</v>
          </cell>
          <cell r="C820" t="str">
            <v>Nguyễn Thế Anh</v>
          </cell>
          <cell r="D820" t="str">
            <v>66DLCD26</v>
          </cell>
          <cell r="F820" t="str">
            <v>Anh</v>
          </cell>
          <cell r="G820" t="str">
            <v xml:space="preserve">Nguyễn Thế </v>
          </cell>
          <cell r="H820" t="str">
            <v>Nợ Học phí ( cấm thi)</v>
          </cell>
        </row>
        <row r="821">
          <cell r="B821" t="str">
            <v>66DLCD20826</v>
          </cell>
          <cell r="C821" t="str">
            <v>Phạm Tuấn Anh</v>
          </cell>
          <cell r="D821" t="str">
            <v>66DLCD26</v>
          </cell>
          <cell r="F821" t="str">
            <v>Anh</v>
          </cell>
          <cell r="G821" t="str">
            <v xml:space="preserve">Phạm Tuấn </v>
          </cell>
          <cell r="H821" t="str">
            <v>Nợ Học phí ( cấm thi)</v>
          </cell>
        </row>
        <row r="822">
          <cell r="B822" t="str">
            <v>66DLCD20606</v>
          </cell>
          <cell r="C822" t="str">
            <v>Lê Lâm Bằng</v>
          </cell>
          <cell r="D822" t="str">
            <v>66DLCD26</v>
          </cell>
          <cell r="F822" t="str">
            <v>Bằng</v>
          </cell>
          <cell r="G822" t="str">
            <v xml:space="preserve">Lê Lâm </v>
          </cell>
          <cell r="H822" t="str">
            <v>Nợ Học phí ( cấm thi)</v>
          </cell>
        </row>
        <row r="823">
          <cell r="B823" t="str">
            <v>66DLCD20586</v>
          </cell>
          <cell r="C823" t="str">
            <v>Nguyễn Xuân Chanh</v>
          </cell>
          <cell r="D823" t="str">
            <v>66DLCD26</v>
          </cell>
          <cell r="F823" t="str">
            <v>Chanh</v>
          </cell>
          <cell r="G823" t="str">
            <v xml:space="preserve">Nguyễn Xuân </v>
          </cell>
          <cell r="H823" t="str">
            <v>Nợ Học phí ( cấm thi)</v>
          </cell>
        </row>
        <row r="824">
          <cell r="B824" t="str">
            <v>66DLCD20757</v>
          </cell>
          <cell r="C824" t="str">
            <v>Nguyễn Văn Dũng</v>
          </cell>
          <cell r="D824" t="str">
            <v>66DLCD26</v>
          </cell>
          <cell r="F824" t="str">
            <v>Dũng</v>
          </cell>
          <cell r="G824" t="str">
            <v xml:space="preserve">Nguyễn Văn </v>
          </cell>
          <cell r="H824" t="str">
            <v>Nợ Học phí ( cấm thi)</v>
          </cell>
        </row>
        <row r="825">
          <cell r="B825" t="str">
            <v>66DLCD20816</v>
          </cell>
          <cell r="C825" t="str">
            <v>Trần Mạnh Hà</v>
          </cell>
          <cell r="D825" t="str">
            <v>66DLCD26</v>
          </cell>
          <cell r="F825" t="str">
            <v>Hà</v>
          </cell>
          <cell r="G825" t="str">
            <v xml:space="preserve">Trần Mạnh </v>
          </cell>
          <cell r="H825" t="str">
            <v>Nợ Học phí ( cấm thi)</v>
          </cell>
        </row>
        <row r="826">
          <cell r="B826" t="str">
            <v>66DLCD20367</v>
          </cell>
          <cell r="C826" t="str">
            <v>Nguyễn Đình Khánh</v>
          </cell>
          <cell r="D826" t="str">
            <v>66DLCD26</v>
          </cell>
          <cell r="F826" t="str">
            <v>Khánh</v>
          </cell>
          <cell r="G826" t="str">
            <v xml:space="preserve">Nguyễn Đình </v>
          </cell>
          <cell r="H826" t="str">
            <v>Nợ Học phí ( cấm thi)</v>
          </cell>
        </row>
        <row r="827">
          <cell r="B827" t="str">
            <v>66DLCD20398</v>
          </cell>
          <cell r="C827" t="str">
            <v>Đặng Nhật Nam</v>
          </cell>
          <cell r="D827" t="str">
            <v>66DLCD26</v>
          </cell>
          <cell r="F827" t="str">
            <v>Nam</v>
          </cell>
          <cell r="G827" t="str">
            <v xml:space="preserve">Đặng Nhật </v>
          </cell>
          <cell r="H827" t="str">
            <v>Nợ Học phí ( cấm thi)</v>
          </cell>
        </row>
        <row r="828">
          <cell r="B828" t="str">
            <v>66DLCD20501</v>
          </cell>
          <cell r="C828" t="str">
            <v>Nguyễn Anh Ngọc</v>
          </cell>
          <cell r="D828" t="str">
            <v>66DLCD26</v>
          </cell>
          <cell r="F828" t="str">
            <v>Ngọc</v>
          </cell>
          <cell r="G828" t="str">
            <v xml:space="preserve">Nguyễn Anh </v>
          </cell>
          <cell r="H828" t="str">
            <v>Nợ Học phí ( cấm thi)</v>
          </cell>
        </row>
        <row r="829">
          <cell r="B829" t="str">
            <v>66DLCD20374</v>
          </cell>
          <cell r="C829" t="str">
            <v>Nguyễn Văn Phong</v>
          </cell>
          <cell r="D829" t="str">
            <v>66DLCD26</v>
          </cell>
          <cell r="F829" t="str">
            <v>Phong</v>
          </cell>
          <cell r="G829" t="str">
            <v xml:space="preserve">Nguyễn Văn </v>
          </cell>
          <cell r="H829" t="str">
            <v>Nợ Học phí ( cấm thi)</v>
          </cell>
        </row>
        <row r="830">
          <cell r="B830" t="str">
            <v>66DLCD20810</v>
          </cell>
          <cell r="C830" t="str">
            <v>Nguyễn Trọng Phú</v>
          </cell>
          <cell r="D830" t="str">
            <v>66DLCD26</v>
          </cell>
          <cell r="F830" t="str">
            <v>Phú</v>
          </cell>
          <cell r="G830" t="str">
            <v xml:space="preserve">Nguyễn Trọng </v>
          </cell>
          <cell r="H830" t="str">
            <v>Nợ Học phí ( cấm thi)</v>
          </cell>
        </row>
        <row r="831">
          <cell r="B831" t="str">
            <v>66DLCD20427</v>
          </cell>
          <cell r="C831" t="str">
            <v>Phạm Hoàng Phú</v>
          </cell>
          <cell r="D831" t="str">
            <v>66DLCD26</v>
          </cell>
          <cell r="F831" t="str">
            <v>Phú</v>
          </cell>
          <cell r="G831" t="str">
            <v xml:space="preserve">Phạm Hoàng </v>
          </cell>
          <cell r="H831" t="str">
            <v>Nợ Học phí ( cấm thi)</v>
          </cell>
        </row>
        <row r="832">
          <cell r="B832" t="str">
            <v>66DLCD20264</v>
          </cell>
          <cell r="C832" t="str">
            <v>Nguyễn Đức Sơn</v>
          </cell>
          <cell r="D832" t="str">
            <v>66DLCD26</v>
          </cell>
          <cell r="F832" t="str">
            <v>Sơn</v>
          </cell>
          <cell r="G832" t="str">
            <v xml:space="preserve">Nguyễn Đức </v>
          </cell>
          <cell r="H832" t="str">
            <v>Nợ Học phí ( cấm thi)</v>
          </cell>
        </row>
        <row r="833">
          <cell r="B833" t="str">
            <v>66DLCD20784</v>
          </cell>
          <cell r="C833" t="str">
            <v>Vũ Anh Tâm</v>
          </cell>
          <cell r="D833" t="str">
            <v>66DLCD26</v>
          </cell>
          <cell r="F833" t="str">
            <v>Tâm</v>
          </cell>
          <cell r="G833" t="str">
            <v xml:space="preserve">Vũ Anh </v>
          </cell>
          <cell r="H833" t="str">
            <v>Nợ Học phí ( cấm thi)</v>
          </cell>
        </row>
        <row r="834">
          <cell r="B834" t="str">
            <v>66DLCD40008</v>
          </cell>
          <cell r="C834" t="str">
            <v>Bùi Quốc  Trung</v>
          </cell>
          <cell r="D834" t="str">
            <v>66DLCD26</v>
          </cell>
          <cell r="F834" t="str">
            <v>Trung</v>
          </cell>
          <cell r="G834" t="str">
            <v xml:space="preserve">Bùi Quốc  </v>
          </cell>
          <cell r="H834" t="str">
            <v>Nợ Học phí ( cấm thi)</v>
          </cell>
        </row>
        <row r="835">
          <cell r="B835" t="str">
            <v>66DLCD20888</v>
          </cell>
          <cell r="C835" t="str">
            <v>BÙI TUẤN ANH</v>
          </cell>
          <cell r="D835" t="str">
            <v>66DLCD27</v>
          </cell>
          <cell r="F835" t="str">
            <v>ANH</v>
          </cell>
          <cell r="G835" t="str">
            <v xml:space="preserve">BÙI TUẤN </v>
          </cell>
          <cell r="H835" t="str">
            <v>Nợ Học phí ( cấm thi)</v>
          </cell>
        </row>
        <row r="836">
          <cell r="B836" t="str">
            <v>66DLCD20860</v>
          </cell>
          <cell r="C836" t="str">
            <v>NGUYỄN VĂN CẬN</v>
          </cell>
          <cell r="D836" t="str">
            <v>66DLCD27</v>
          </cell>
          <cell r="F836" t="str">
            <v>CẬN</v>
          </cell>
          <cell r="G836" t="str">
            <v xml:space="preserve">NGUYỄN VĂN </v>
          </cell>
          <cell r="H836" t="str">
            <v>Nợ Học phí ( cấm thi)</v>
          </cell>
        </row>
        <row r="837">
          <cell r="B837" t="str">
            <v>66DLCD20900</v>
          </cell>
          <cell r="C837" t="str">
            <v>MAI DUY HƯNG</v>
          </cell>
          <cell r="D837" t="str">
            <v>66DLCD27</v>
          </cell>
          <cell r="F837" t="str">
            <v>HƯNG</v>
          </cell>
          <cell r="G837" t="str">
            <v xml:space="preserve">MAI DUY </v>
          </cell>
          <cell r="H837" t="str">
            <v>Nợ Học phí ( cấm thi)</v>
          </cell>
        </row>
        <row r="838">
          <cell r="B838" t="str">
            <v>66DLCD20916</v>
          </cell>
          <cell r="C838" t="str">
            <v>TRỊNH QUANG LINH</v>
          </cell>
          <cell r="D838" t="str">
            <v>66DLCD27</v>
          </cell>
          <cell r="F838" t="str">
            <v>LINH</v>
          </cell>
          <cell r="G838" t="str">
            <v xml:space="preserve">TRỊNH QUANG </v>
          </cell>
          <cell r="H838" t="str">
            <v>Nợ Học phí ( cấm thi)</v>
          </cell>
        </row>
        <row r="839">
          <cell r="B839" t="str">
            <v>66DLCD20912</v>
          </cell>
          <cell r="C839" t="str">
            <v>TRẦN VĂN SỸ</v>
          </cell>
          <cell r="D839" t="str">
            <v>66DLCD27</v>
          </cell>
          <cell r="F839" t="str">
            <v>SỸ</v>
          </cell>
          <cell r="G839" t="str">
            <v xml:space="preserve">TRẦN VĂN </v>
          </cell>
          <cell r="H839" t="str">
            <v>Nợ Học phí ( cấm thi)</v>
          </cell>
        </row>
        <row r="840">
          <cell r="B840" t="str">
            <v>66DLCD20907</v>
          </cell>
          <cell r="C840" t="str">
            <v>LÊ VIẾT SƠN</v>
          </cell>
          <cell r="D840" t="str">
            <v>66DLCD27</v>
          </cell>
          <cell r="F840" t="str">
            <v>SƠN</v>
          </cell>
          <cell r="G840" t="str">
            <v xml:space="preserve">LÊ VIẾT </v>
          </cell>
          <cell r="H840" t="str">
            <v>Nợ Học phí ( cấm thi)</v>
          </cell>
        </row>
        <row r="841">
          <cell r="B841" t="str">
            <v>66DLCD20874</v>
          </cell>
          <cell r="C841" t="str">
            <v>LƯƠNG NGỌC THUY</v>
          </cell>
          <cell r="D841" t="str">
            <v>66DLCD27</v>
          </cell>
          <cell r="F841" t="str">
            <v>THUY</v>
          </cell>
          <cell r="G841" t="str">
            <v xml:space="preserve">LƯƠNG NGỌC </v>
          </cell>
          <cell r="H841" t="str">
            <v>Nợ Học phí ( cấm thi)</v>
          </cell>
        </row>
        <row r="842">
          <cell r="B842" t="str">
            <v>66DLCD20875</v>
          </cell>
          <cell r="C842" t="str">
            <v>KIỀU VĂN TOÀN</v>
          </cell>
          <cell r="D842" t="str">
            <v>66DLCD27</v>
          </cell>
          <cell r="F842" t="str">
            <v>TOÀN</v>
          </cell>
          <cell r="G842" t="str">
            <v xml:space="preserve">KIỀU VĂN </v>
          </cell>
          <cell r="H842" t="str">
            <v>Nợ Học phí ( cấm thi)</v>
          </cell>
        </row>
        <row r="843">
          <cell r="B843" t="str">
            <v>66DLCD20914</v>
          </cell>
          <cell r="C843" t="str">
            <v>NGUYỄN XUÂN TRỌNG</v>
          </cell>
          <cell r="D843" t="str">
            <v>66DLCD27</v>
          </cell>
          <cell r="F843" t="str">
            <v>TRỌNG</v>
          </cell>
          <cell r="G843" t="str">
            <v xml:space="preserve">NGUYỄN XUÂN </v>
          </cell>
          <cell r="H843" t="str">
            <v>Nợ Học phí ( cấm thi)</v>
          </cell>
        </row>
        <row r="844">
          <cell r="B844" t="str">
            <v>66DLCD20889</v>
          </cell>
          <cell r="C844" t="str">
            <v>LÊ VĂN TRƯỜNG</v>
          </cell>
          <cell r="D844" t="str">
            <v>66DLCD27</v>
          </cell>
          <cell r="F844" t="str">
            <v>TRƯỜNG</v>
          </cell>
          <cell r="G844" t="str">
            <v xml:space="preserve">LÊ VĂN </v>
          </cell>
          <cell r="H844" t="str">
            <v>Nợ Học phí ( cấm thi)</v>
          </cell>
        </row>
        <row r="845">
          <cell r="B845" t="str">
            <v>66DLCD20993</v>
          </cell>
          <cell r="C845" t="str">
            <v>VŨ VĂN CHINH</v>
          </cell>
          <cell r="D845" t="str">
            <v>66DLCD28</v>
          </cell>
          <cell r="F845" t="str">
            <v>CHINH</v>
          </cell>
          <cell r="G845" t="str">
            <v xml:space="preserve">VŨ VĂN </v>
          </cell>
          <cell r="H845" t="str">
            <v>Nợ Học phí ( cấm thi)</v>
          </cell>
        </row>
        <row r="846">
          <cell r="B846" t="str">
            <v>66DLCD20979</v>
          </cell>
          <cell r="C846" t="str">
            <v>NGUYỄN TÙNG DƯƠNG</v>
          </cell>
          <cell r="D846" t="str">
            <v>66DLCD28</v>
          </cell>
          <cell r="F846" t="str">
            <v>DƯƠNG</v>
          </cell>
          <cell r="G846" t="str">
            <v xml:space="preserve">NGUYỄN TÙNG </v>
          </cell>
          <cell r="H846" t="str">
            <v>Nợ Học phí ( cấm thi)</v>
          </cell>
        </row>
        <row r="847">
          <cell r="B847" t="str">
            <v>66DLCD20957</v>
          </cell>
          <cell r="C847" t="str">
            <v>ĐOÀN VĂN ĐẠT</v>
          </cell>
          <cell r="D847" t="str">
            <v>66DLCD28</v>
          </cell>
          <cell r="F847" t="str">
            <v>ĐẠT</v>
          </cell>
          <cell r="G847" t="str">
            <v xml:space="preserve">ĐOÀN VĂN </v>
          </cell>
          <cell r="H847" t="str">
            <v>Nợ Học phí ( cấm thi)</v>
          </cell>
        </row>
        <row r="848">
          <cell r="B848" t="str">
            <v>66DLCD20981</v>
          </cell>
          <cell r="C848" t="str">
            <v>LƯU KIM HOÀNG</v>
          </cell>
          <cell r="D848" t="str">
            <v>66DLCD28</v>
          </cell>
          <cell r="F848" t="str">
            <v>HOÀNG</v>
          </cell>
          <cell r="G848" t="str">
            <v xml:space="preserve">LƯU KIM </v>
          </cell>
          <cell r="H848" t="str">
            <v>Nợ Học phí ( cấm thi)</v>
          </cell>
        </row>
        <row r="849">
          <cell r="B849" t="str">
            <v>66DLCD20997</v>
          </cell>
          <cell r="C849" t="str">
            <v>HÀ XUÂN KHÁNH</v>
          </cell>
          <cell r="D849" t="str">
            <v>66DLCD28</v>
          </cell>
          <cell r="F849" t="str">
            <v>KHÁNH</v>
          </cell>
          <cell r="G849" t="str">
            <v xml:space="preserve">HÀ XUÂN </v>
          </cell>
          <cell r="H849" t="str">
            <v>Nợ Học phí ( cấm thi)</v>
          </cell>
        </row>
        <row r="850">
          <cell r="B850" t="str">
            <v>66DLCD20966</v>
          </cell>
          <cell r="C850" t="str">
            <v>PHẠM THÀNH LUÂN</v>
          </cell>
          <cell r="D850" t="str">
            <v>66DLCD28</v>
          </cell>
          <cell r="F850" t="str">
            <v>LUÂN</v>
          </cell>
          <cell r="G850" t="str">
            <v xml:space="preserve">PHẠM THÀNH </v>
          </cell>
          <cell r="H850" t="str">
            <v>Nợ Học phí ( cấm thi)</v>
          </cell>
        </row>
        <row r="851">
          <cell r="B851" t="str">
            <v>66DLCD20994</v>
          </cell>
          <cell r="C851" t="str">
            <v>PHẠM THANH NAM</v>
          </cell>
          <cell r="D851" t="str">
            <v>66DLCD28</v>
          </cell>
          <cell r="F851" t="str">
            <v>NAM</v>
          </cell>
          <cell r="G851" t="str">
            <v xml:space="preserve">PHẠM THANH </v>
          </cell>
          <cell r="H851" t="str">
            <v>Nợ Học phí ( cấm thi)</v>
          </cell>
        </row>
        <row r="852">
          <cell r="B852" t="str">
            <v>66DLCD20985</v>
          </cell>
          <cell r="C852" t="str">
            <v>PHẠM KIÊN TRUNG</v>
          </cell>
          <cell r="D852" t="str">
            <v>66DLCD28</v>
          </cell>
          <cell r="F852" t="str">
            <v>TRUNG</v>
          </cell>
          <cell r="G852" t="str">
            <v xml:space="preserve">PHẠM KIÊN </v>
          </cell>
          <cell r="H852" t="str">
            <v>Nợ Học phí ( cấm thi)</v>
          </cell>
        </row>
        <row r="853">
          <cell r="B853" t="str">
            <v>66DLCD20948</v>
          </cell>
          <cell r="C853" t="str">
            <v>VŨ VIỆT TRUNG</v>
          </cell>
          <cell r="D853" t="str">
            <v>66DLCD28</v>
          </cell>
          <cell r="F853" t="str">
            <v>TRUNG</v>
          </cell>
          <cell r="G853" t="str">
            <v xml:space="preserve">VŨ VIỆT </v>
          </cell>
          <cell r="H853" t="str">
            <v>Nợ Học phí ( cấm thi)</v>
          </cell>
        </row>
        <row r="854">
          <cell r="B854" t="str">
            <v>66DLCD21074</v>
          </cell>
          <cell r="C854" t="str">
            <v>NGUYỄN HOÀNG MINH TUẤN</v>
          </cell>
          <cell r="D854" t="str">
            <v>66DLCD28</v>
          </cell>
          <cell r="F854" t="str">
            <v>TUẤN</v>
          </cell>
          <cell r="G854" t="str">
            <v xml:space="preserve">NGUYỄN HOÀNG MINH </v>
          </cell>
        </row>
        <row r="855">
          <cell r="B855" t="str">
            <v>66DLCD20977</v>
          </cell>
          <cell r="C855" t="str">
            <v>LÊ MINH TUYẾN</v>
          </cell>
          <cell r="D855" t="str">
            <v>66DLCD28</v>
          </cell>
          <cell r="F855" t="str">
            <v>TUYẾN</v>
          </cell>
          <cell r="G855" t="str">
            <v xml:space="preserve">LÊ MINH </v>
          </cell>
          <cell r="H855" t="str">
            <v>Nợ Học phí ( cấm thi)</v>
          </cell>
        </row>
        <row r="856">
          <cell r="B856" t="str">
            <v>66DLCD20964</v>
          </cell>
          <cell r="C856" t="str">
            <v>NGUYỄN VĂN TƯƠNG</v>
          </cell>
          <cell r="D856" t="str">
            <v>66DLCD28</v>
          </cell>
          <cell r="F856" t="str">
            <v>TƯƠNG</v>
          </cell>
          <cell r="G856" t="str">
            <v xml:space="preserve">NGUYỄN VĂN </v>
          </cell>
          <cell r="H856" t="str">
            <v>Nợ Học phí ( cấm thi)</v>
          </cell>
        </row>
        <row r="857">
          <cell r="B857" t="str">
            <v>66DLCD21052</v>
          </cell>
          <cell r="C857" t="str">
            <v>LÊ HUY ANH</v>
          </cell>
          <cell r="D857" t="str">
            <v>66DLCD29</v>
          </cell>
          <cell r="F857" t="str">
            <v>ANH</v>
          </cell>
          <cell r="G857" t="str">
            <v xml:space="preserve">LÊ HUY </v>
          </cell>
          <cell r="H857" t="str">
            <v>Nợ Học phí ( cấm thi)</v>
          </cell>
        </row>
        <row r="858">
          <cell r="B858" t="str">
            <v>66DLCD21023</v>
          </cell>
          <cell r="C858" t="str">
            <v>NGUYỄN TUẤN ANH</v>
          </cell>
          <cell r="D858" t="str">
            <v>66DLCD29</v>
          </cell>
          <cell r="F858" t="str">
            <v>ANH</v>
          </cell>
          <cell r="G858" t="str">
            <v xml:space="preserve">NGUYỄN TUẤN </v>
          </cell>
          <cell r="H858" t="str">
            <v>Nợ Học phí ( cấm thi)</v>
          </cell>
        </row>
        <row r="859">
          <cell r="B859" t="str">
            <v>66DLCD21047</v>
          </cell>
          <cell r="C859" t="str">
            <v>VŨ NGỌC BÍNH</v>
          </cell>
          <cell r="D859" t="str">
            <v>66DLCD29</v>
          </cell>
          <cell r="F859" t="str">
            <v>BÍNH</v>
          </cell>
          <cell r="G859" t="str">
            <v xml:space="preserve">VŨ NGỌC </v>
          </cell>
        </row>
        <row r="860">
          <cell r="B860" t="str">
            <v>66DLCD21077</v>
          </cell>
          <cell r="C860" t="str">
            <v>VŨ NGỌC HIỂN</v>
          </cell>
          <cell r="D860" t="str">
            <v>66DLCD29</v>
          </cell>
          <cell r="F860" t="str">
            <v>HIỂN</v>
          </cell>
          <cell r="G860" t="str">
            <v xml:space="preserve">VŨ NGỌC </v>
          </cell>
          <cell r="H860" t="str">
            <v>Nợ Học phí ( cấm thi)</v>
          </cell>
        </row>
        <row r="861">
          <cell r="B861" t="str">
            <v>66DLCD21020</v>
          </cell>
          <cell r="C861" t="str">
            <v>PHẠM NGỌC HÙNG</v>
          </cell>
          <cell r="D861" t="str">
            <v>66DLCD29</v>
          </cell>
          <cell r="F861" t="str">
            <v>HÙNG</v>
          </cell>
          <cell r="G861" t="str">
            <v xml:space="preserve">PHẠM NGỌC </v>
          </cell>
          <cell r="H861" t="str">
            <v>Nợ Học phí ( cấm thi)</v>
          </cell>
        </row>
        <row r="862">
          <cell r="B862" t="str">
            <v>66DLCD21000</v>
          </cell>
          <cell r="C862" t="str">
            <v>NGUYỄN XUÂN HUY</v>
          </cell>
          <cell r="D862" t="str">
            <v>66DLCD29</v>
          </cell>
          <cell r="F862" t="str">
            <v>HUY</v>
          </cell>
          <cell r="G862" t="str">
            <v xml:space="preserve">NGUYỄN XUÂN </v>
          </cell>
          <cell r="H862" t="str">
            <v>Nợ Học phí ( cấm thi)</v>
          </cell>
        </row>
        <row r="863">
          <cell r="B863" t="str">
            <v>66DLCD21048</v>
          </cell>
          <cell r="C863" t="str">
            <v>ĐỒNG VĂN KỲ</v>
          </cell>
          <cell r="D863" t="str">
            <v>66DLCD29</v>
          </cell>
          <cell r="F863" t="str">
            <v>KỲ</v>
          </cell>
          <cell r="G863" t="str">
            <v xml:space="preserve">ĐỒNG VĂN </v>
          </cell>
          <cell r="H863" t="str">
            <v>Nợ Học phí ( cấm thi)</v>
          </cell>
        </row>
        <row r="864">
          <cell r="B864" t="str">
            <v>66DLCD21083</v>
          </cell>
          <cell r="C864" t="str">
            <v>ĐINH VĂN NAM</v>
          </cell>
          <cell r="D864" t="str">
            <v>66DLCD29</v>
          </cell>
          <cell r="F864" t="str">
            <v>NAM</v>
          </cell>
          <cell r="G864" t="str">
            <v xml:space="preserve">ĐINH VĂN </v>
          </cell>
          <cell r="H864" t="str">
            <v>Nợ Học phí ( cấm thi)</v>
          </cell>
        </row>
        <row r="865">
          <cell r="B865" t="str">
            <v>66DLCD21065</v>
          </cell>
          <cell r="C865" t="str">
            <v>NGUYỄN HỮU NHÂM</v>
          </cell>
          <cell r="D865" t="str">
            <v>66DLCD29</v>
          </cell>
          <cell r="F865" t="str">
            <v>NHÂM</v>
          </cell>
          <cell r="G865" t="str">
            <v xml:space="preserve">NGUYỄN HỮU </v>
          </cell>
          <cell r="H865" t="str">
            <v>Nợ Học phí ( cấm thi)</v>
          </cell>
        </row>
        <row r="866">
          <cell r="B866" t="str">
            <v>66DLCD41003</v>
          </cell>
          <cell r="C866" t="str">
            <v>ĐỖ VĂN  THỌ</v>
          </cell>
          <cell r="D866" t="str">
            <v>66DLCD29</v>
          </cell>
          <cell r="F866" t="str">
            <v>THỌ</v>
          </cell>
          <cell r="G866" t="str">
            <v xml:space="preserve">ĐỖ VĂN  </v>
          </cell>
          <cell r="H866" t="str">
            <v>Nợ Học phí ( cấm thi)</v>
          </cell>
        </row>
        <row r="867">
          <cell r="B867" t="str">
            <v>66DLCD21076</v>
          </cell>
          <cell r="C867" t="str">
            <v>VŨ ĐÌNH THÁI</v>
          </cell>
          <cell r="D867" t="str">
            <v>66DLCD29</v>
          </cell>
          <cell r="F867" t="str">
            <v>THÁI</v>
          </cell>
          <cell r="G867" t="str">
            <v xml:space="preserve">VŨ ĐÌNH </v>
          </cell>
          <cell r="H867" t="str">
            <v>Nợ Học phí ( cấm thi)</v>
          </cell>
        </row>
        <row r="868">
          <cell r="B868" t="str">
            <v>66DLCD21027</v>
          </cell>
          <cell r="C868" t="str">
            <v>NGUYỄN ANH TRUNG</v>
          </cell>
          <cell r="D868" t="str">
            <v>66DLCD29</v>
          </cell>
          <cell r="F868" t="str">
            <v>TRUNG</v>
          </cell>
          <cell r="G868" t="str">
            <v xml:space="preserve">NGUYỄN ANH </v>
          </cell>
          <cell r="H868" t="str">
            <v>Nợ Học phí ( cấm thi)</v>
          </cell>
        </row>
        <row r="869">
          <cell r="B869" t="str">
            <v>66DLCD41001</v>
          </cell>
          <cell r="C869" t="str">
            <v>ĐOÀN NGỌC TUẤN</v>
          </cell>
          <cell r="D869" t="str">
            <v>66DLCD29</v>
          </cell>
          <cell r="F869" t="str">
            <v>TUẤN</v>
          </cell>
          <cell r="G869" t="str">
            <v xml:space="preserve">ĐOÀN NGỌC </v>
          </cell>
          <cell r="H869" t="str">
            <v>Nợ Học phí ( cấm thi)</v>
          </cell>
        </row>
        <row r="870">
          <cell r="B870" t="str">
            <v>66DLCD21021</v>
          </cell>
          <cell r="C870" t="str">
            <v>VŨ VĂN TUYẾN</v>
          </cell>
          <cell r="D870" t="str">
            <v>66DLCD29</v>
          </cell>
          <cell r="F870" t="str">
            <v>TUYẾN</v>
          </cell>
          <cell r="G870" t="str">
            <v xml:space="preserve">VŨ VĂN </v>
          </cell>
          <cell r="H870" t="str">
            <v>Nợ Học phí ( cấm thi)</v>
          </cell>
        </row>
        <row r="871">
          <cell r="B871" t="str">
            <v>66DLDD20015</v>
          </cell>
          <cell r="C871" t="str">
            <v>Lê Bằng</v>
          </cell>
          <cell r="D871" t="str">
            <v>66DLDD21</v>
          </cell>
          <cell r="F871" t="str">
            <v>Bằng</v>
          </cell>
          <cell r="G871" t="str">
            <v xml:space="preserve">Lê </v>
          </cell>
          <cell r="H871" t="str">
            <v>Nợ Học phí ( cấm thi)</v>
          </cell>
        </row>
        <row r="872">
          <cell r="B872" t="str">
            <v>66DLDD20164</v>
          </cell>
          <cell r="C872" t="str">
            <v>Trần Văn Chức</v>
          </cell>
          <cell r="D872" t="str">
            <v>66DLDD21</v>
          </cell>
          <cell r="F872" t="str">
            <v>Chức</v>
          </cell>
          <cell r="G872" t="str">
            <v xml:space="preserve">Trần Văn </v>
          </cell>
          <cell r="H872" t="str">
            <v>Nợ Học phí ( cấm thi)</v>
          </cell>
        </row>
        <row r="873">
          <cell r="B873" t="str">
            <v>66DLDD20205</v>
          </cell>
          <cell r="C873" t="str">
            <v>Nguyễn Văn Công</v>
          </cell>
          <cell r="D873" t="str">
            <v>66DLDD21</v>
          </cell>
          <cell r="F873" t="str">
            <v>Công</v>
          </cell>
          <cell r="G873" t="str">
            <v xml:space="preserve">Nguyễn Văn </v>
          </cell>
          <cell r="H873" t="str">
            <v>Nợ Học phí ( cấm thi)</v>
          </cell>
        </row>
        <row r="874">
          <cell r="B874" t="str">
            <v>66DLDD20549</v>
          </cell>
          <cell r="C874" t="str">
            <v>Nguyễn Văn Công</v>
          </cell>
          <cell r="D874" t="str">
            <v>66DLDD21</v>
          </cell>
          <cell r="F874" t="str">
            <v>Công</v>
          </cell>
          <cell r="G874" t="str">
            <v xml:space="preserve">Nguyễn Văn </v>
          </cell>
          <cell r="H874" t="str">
            <v>Nợ Học phí ( cấm thi)</v>
          </cell>
        </row>
        <row r="875">
          <cell r="B875" t="str">
            <v>66DLDD20510</v>
          </cell>
          <cell r="C875" t="str">
            <v>Nguyễn Đức Dương</v>
          </cell>
          <cell r="D875" t="str">
            <v>66DLDD21</v>
          </cell>
          <cell r="F875" t="str">
            <v>Dương</v>
          </cell>
          <cell r="G875" t="str">
            <v xml:space="preserve">Nguyễn Đức </v>
          </cell>
          <cell r="H875" t="str">
            <v>Nợ Học phí ( cấm thi)</v>
          </cell>
        </row>
        <row r="876">
          <cell r="B876" t="str">
            <v>66DLDD20161</v>
          </cell>
          <cell r="C876" t="str">
            <v>Đoàn Văn Điền</v>
          </cell>
          <cell r="D876" t="str">
            <v>66DLDD21</v>
          </cell>
          <cell r="F876" t="str">
            <v>Điền</v>
          </cell>
          <cell r="G876" t="str">
            <v xml:space="preserve">Đoàn Văn </v>
          </cell>
        </row>
        <row r="877">
          <cell r="B877" t="str">
            <v>66DLDD20416</v>
          </cell>
          <cell r="C877" t="str">
            <v>Trình Xuân Đức</v>
          </cell>
          <cell r="D877" t="str">
            <v>66DLDD21</v>
          </cell>
          <cell r="F877" t="str">
            <v>Đức</v>
          </cell>
          <cell r="G877" t="str">
            <v xml:space="preserve">Trình Xuân </v>
          </cell>
          <cell r="H877" t="str">
            <v>Nợ Học phí ( cấm thi)</v>
          </cell>
        </row>
        <row r="878">
          <cell r="B878" t="str">
            <v>66DLDD20707</v>
          </cell>
          <cell r="C878" t="str">
            <v>Vũ Đình Đức</v>
          </cell>
          <cell r="D878" t="str">
            <v>66DLDD21</v>
          </cell>
          <cell r="F878" t="str">
            <v>Đức</v>
          </cell>
          <cell r="G878" t="str">
            <v xml:space="preserve">Vũ Đình </v>
          </cell>
          <cell r="H878" t="str">
            <v>Nợ Học phí ( cấm thi)</v>
          </cell>
        </row>
        <row r="879">
          <cell r="B879" t="str">
            <v>66DLDD20347</v>
          </cell>
          <cell r="C879" t="str">
            <v>Hồ Hữu Giáp</v>
          </cell>
          <cell r="D879" t="str">
            <v>66DLDD21</v>
          </cell>
          <cell r="F879" t="str">
            <v>Giáp</v>
          </cell>
          <cell r="G879" t="str">
            <v xml:space="preserve">Hồ Hữu </v>
          </cell>
          <cell r="H879" t="str">
            <v>Nợ Học phí ( cấm thi)</v>
          </cell>
        </row>
        <row r="880">
          <cell r="B880" t="str">
            <v>66DLDD20225</v>
          </cell>
          <cell r="C880" t="str">
            <v>Phạm Văn Giáp</v>
          </cell>
          <cell r="D880" t="str">
            <v>66DLDD21</v>
          </cell>
          <cell r="F880" t="str">
            <v>Giáp</v>
          </cell>
          <cell r="G880" t="str">
            <v xml:space="preserve">Phạm Văn </v>
          </cell>
          <cell r="H880" t="str">
            <v>Nợ Học phí ( cấm thi)</v>
          </cell>
        </row>
        <row r="881">
          <cell r="B881" t="str">
            <v>66DLDD20612</v>
          </cell>
          <cell r="C881" t="str">
            <v>Nguyễn Văn Hiệp</v>
          </cell>
          <cell r="D881" t="str">
            <v>66DLDD21</v>
          </cell>
          <cell r="F881" t="str">
            <v>Hiệp</v>
          </cell>
          <cell r="G881" t="str">
            <v xml:space="preserve">Nguyễn Văn </v>
          </cell>
          <cell r="H881" t="str">
            <v>Nợ Học phí ( cấm thi)</v>
          </cell>
        </row>
        <row r="882">
          <cell r="B882" t="str">
            <v>66DLDD20180</v>
          </cell>
          <cell r="C882" t="str">
            <v>Nguyễn Thái Học</v>
          </cell>
          <cell r="D882" t="str">
            <v>66DLDD21</v>
          </cell>
          <cell r="F882" t="str">
            <v>Học</v>
          </cell>
          <cell r="G882" t="str">
            <v xml:space="preserve">Nguyễn Thái </v>
          </cell>
          <cell r="H882" t="str">
            <v>Nợ Học phí ( cấm thi)</v>
          </cell>
        </row>
        <row r="883">
          <cell r="B883" t="str">
            <v>66DLDD20494</v>
          </cell>
          <cell r="C883" t="str">
            <v>Lê Mạnh Hùng</v>
          </cell>
          <cell r="D883" t="str">
            <v>66DLDD21</v>
          </cell>
          <cell r="F883" t="str">
            <v>Hùng</v>
          </cell>
          <cell r="G883" t="str">
            <v xml:space="preserve">Lê Mạnh </v>
          </cell>
          <cell r="H883" t="str">
            <v>Nợ Học phí ( cấm thi)</v>
          </cell>
        </row>
        <row r="884">
          <cell r="B884" t="str">
            <v>66DLDD20043</v>
          </cell>
          <cell r="C884" t="str">
            <v>Lò Duy Hùng</v>
          </cell>
          <cell r="D884" t="str">
            <v>66DLDD21</v>
          </cell>
          <cell r="F884" t="str">
            <v>Hùng</v>
          </cell>
          <cell r="G884" t="str">
            <v xml:space="preserve">Lò Duy </v>
          </cell>
          <cell r="H884" t="str">
            <v>Nợ Học phí ( cấm thi)</v>
          </cell>
        </row>
        <row r="885">
          <cell r="B885" t="str">
            <v>66DLDD20697</v>
          </cell>
          <cell r="C885" t="str">
            <v>Ngô Quang Hùng</v>
          </cell>
          <cell r="D885" t="str">
            <v>66DLDD21</v>
          </cell>
          <cell r="F885" t="str">
            <v>Hùng</v>
          </cell>
          <cell r="G885" t="str">
            <v xml:space="preserve">Ngô Quang </v>
          </cell>
        </row>
        <row r="886">
          <cell r="B886" t="str">
            <v>66DLDD20524</v>
          </cell>
          <cell r="C886" t="str">
            <v>Trương Việt Hưng</v>
          </cell>
          <cell r="D886" t="str">
            <v>66DLDD21</v>
          </cell>
          <cell r="F886" t="str">
            <v>Hưng</v>
          </cell>
          <cell r="G886" t="str">
            <v xml:space="preserve">Trương Việt </v>
          </cell>
          <cell r="H886" t="str">
            <v>Nợ Học phí ( cấm thi)</v>
          </cell>
        </row>
        <row r="887">
          <cell r="B887" t="str">
            <v>66DLDD40001</v>
          </cell>
          <cell r="C887" t="str">
            <v>Lê Quốc  Khánh</v>
          </cell>
          <cell r="D887" t="str">
            <v>66DLDD21</v>
          </cell>
          <cell r="F887" t="str">
            <v>Khánh</v>
          </cell>
          <cell r="G887" t="str">
            <v xml:space="preserve">Lê Quốc  </v>
          </cell>
        </row>
        <row r="888">
          <cell r="B888" t="str">
            <v>66DLDD20468</v>
          </cell>
          <cell r="C888" t="str">
            <v>Bùi Hải Nam</v>
          </cell>
          <cell r="D888" t="str">
            <v>66DLDD21</v>
          </cell>
          <cell r="F888" t="str">
            <v>Nam</v>
          </cell>
          <cell r="G888" t="str">
            <v xml:space="preserve">Bùi Hải </v>
          </cell>
        </row>
        <row r="889">
          <cell r="B889" t="str">
            <v>66DLDD20602</v>
          </cell>
          <cell r="C889" t="str">
            <v>Đỗ Văn Ngọc</v>
          </cell>
          <cell r="D889" t="str">
            <v>66DLDD21</v>
          </cell>
          <cell r="F889" t="str">
            <v>Ngọc</v>
          </cell>
          <cell r="G889" t="str">
            <v xml:space="preserve">Đỗ Văn </v>
          </cell>
          <cell r="H889" t="str">
            <v>Nợ Học phí ( cấm thi)</v>
          </cell>
        </row>
        <row r="890">
          <cell r="B890" t="str">
            <v>66DLDD20782</v>
          </cell>
          <cell r="C890" t="str">
            <v>Phạm Bảo  Ngọc</v>
          </cell>
          <cell r="D890" t="str">
            <v>66DLDD21</v>
          </cell>
          <cell r="F890" t="str">
            <v>Ngọc</v>
          </cell>
          <cell r="G890" t="str">
            <v xml:space="preserve">Phạm Bảo  </v>
          </cell>
        </row>
        <row r="891">
          <cell r="B891" t="str">
            <v>66DLDD20658</v>
          </cell>
          <cell r="C891" t="str">
            <v>Nguyễn Duy Phan</v>
          </cell>
          <cell r="D891" t="str">
            <v>66DLDD21</v>
          </cell>
          <cell r="F891" t="str">
            <v>Phan</v>
          </cell>
          <cell r="G891" t="str">
            <v xml:space="preserve">Nguyễn Duy </v>
          </cell>
          <cell r="H891" t="str">
            <v>Nợ Học phí ( cấm thi)</v>
          </cell>
        </row>
        <row r="892">
          <cell r="B892" t="str">
            <v>66DLDD20767</v>
          </cell>
          <cell r="C892" t="str">
            <v>Nguyễn Văn  Quý</v>
          </cell>
          <cell r="D892" t="str">
            <v>66DLDD21</v>
          </cell>
          <cell r="F892" t="str">
            <v>Quý</v>
          </cell>
          <cell r="G892" t="str">
            <v xml:space="preserve">Nguyễn Văn  </v>
          </cell>
          <cell r="H892" t="str">
            <v>Nợ Học phí ( cấm thi)</v>
          </cell>
        </row>
        <row r="893">
          <cell r="B893" t="str">
            <v>66DLDD20486</v>
          </cell>
          <cell r="C893" t="str">
            <v>Phạm Hồng Sơn</v>
          </cell>
          <cell r="D893" t="str">
            <v>66DLDD21</v>
          </cell>
          <cell r="F893" t="str">
            <v>Sơn</v>
          </cell>
          <cell r="G893" t="str">
            <v xml:space="preserve">Phạm Hồng </v>
          </cell>
          <cell r="H893" t="str">
            <v>Nợ Học phí ( cấm thi)</v>
          </cell>
        </row>
        <row r="894">
          <cell r="B894" t="str">
            <v>66DLDD20747</v>
          </cell>
          <cell r="C894" t="str">
            <v>Nguyễn Văn Thắng</v>
          </cell>
          <cell r="D894" t="str">
            <v>66DLDD21</v>
          </cell>
          <cell r="F894" t="str">
            <v>Thắng</v>
          </cell>
          <cell r="G894" t="str">
            <v xml:space="preserve">Nguyễn Văn </v>
          </cell>
          <cell r="H894" t="str">
            <v>Nợ Học phí ( cấm thi)</v>
          </cell>
        </row>
        <row r="895">
          <cell r="B895" t="str">
            <v>66DLDD20744</v>
          </cell>
          <cell r="C895" t="str">
            <v>Nguyễn Văn Thủy</v>
          </cell>
          <cell r="D895" t="str">
            <v>66DLDD21</v>
          </cell>
          <cell r="F895" t="str">
            <v>Thủy</v>
          </cell>
          <cell r="G895" t="str">
            <v xml:space="preserve">Nguyễn Văn </v>
          </cell>
          <cell r="H895" t="str">
            <v>Nợ Học phí ( cấm thi)</v>
          </cell>
        </row>
        <row r="896">
          <cell r="B896" t="str">
            <v>66DLDD40003</v>
          </cell>
          <cell r="C896" t="str">
            <v>Lê Quốc  Toàn</v>
          </cell>
          <cell r="D896" t="str">
            <v>66DLDD21</v>
          </cell>
          <cell r="F896" t="str">
            <v>Toàn</v>
          </cell>
          <cell r="G896" t="str">
            <v xml:space="preserve">Lê Quốc  </v>
          </cell>
          <cell r="H896" t="str">
            <v>Nợ Học phí ( cấm thi)</v>
          </cell>
        </row>
        <row r="897">
          <cell r="B897" t="str">
            <v>66DLDD20564</v>
          </cell>
          <cell r="C897" t="str">
            <v>Lê Anh Tuấn</v>
          </cell>
          <cell r="D897" t="str">
            <v>66DLDD21</v>
          </cell>
          <cell r="F897" t="str">
            <v>Tuấn</v>
          </cell>
          <cell r="G897" t="str">
            <v xml:space="preserve">Lê Anh </v>
          </cell>
          <cell r="H897" t="str">
            <v>Nợ Học phí ( cấm thi)</v>
          </cell>
        </row>
        <row r="898">
          <cell r="B898" t="str">
            <v>66DLDD20589</v>
          </cell>
          <cell r="C898" t="str">
            <v>Nguyễn Mạnh Xuyên</v>
          </cell>
          <cell r="D898" t="str">
            <v>66DLDD21</v>
          </cell>
          <cell r="F898" t="str">
            <v>Xuyên</v>
          </cell>
          <cell r="G898" t="str">
            <v xml:space="preserve">Nguyễn Mạnh </v>
          </cell>
          <cell r="H898" t="str">
            <v>Nợ Học phí ( cấm thi)</v>
          </cell>
        </row>
        <row r="899">
          <cell r="B899" t="str">
            <v>66DLDD20207</v>
          </cell>
          <cell r="C899" t="str">
            <v>Lại Văn Ba</v>
          </cell>
          <cell r="D899" t="str">
            <v>66DLDD22</v>
          </cell>
          <cell r="F899" t="str">
            <v>Ba</v>
          </cell>
          <cell r="G899" t="str">
            <v xml:space="preserve">Lại Văn </v>
          </cell>
          <cell r="H899" t="str">
            <v>Nợ Học phí ( cấm thi)</v>
          </cell>
        </row>
        <row r="900">
          <cell r="B900" t="str">
            <v>66DLDD20273</v>
          </cell>
          <cell r="C900" t="str">
            <v>Phạm Văn Định</v>
          </cell>
          <cell r="D900" t="str">
            <v>66DLDD22</v>
          </cell>
          <cell r="F900" t="str">
            <v>Định</v>
          </cell>
          <cell r="G900" t="str">
            <v xml:space="preserve">Phạm Văn </v>
          </cell>
          <cell r="H900" t="str">
            <v>Nợ Học phí ( cấm thi)</v>
          </cell>
        </row>
        <row r="901">
          <cell r="B901" t="str">
            <v>66DLDD20183</v>
          </cell>
          <cell r="C901" t="str">
            <v>Đào Duy Đức</v>
          </cell>
          <cell r="D901" t="str">
            <v>66DLDD22</v>
          </cell>
          <cell r="F901" t="str">
            <v>Đức</v>
          </cell>
          <cell r="G901" t="str">
            <v xml:space="preserve">Đào Duy </v>
          </cell>
          <cell r="H901" t="str">
            <v>Nợ Học phí ( cấm thi)</v>
          </cell>
        </row>
        <row r="902">
          <cell r="B902" t="str">
            <v>66DLDD20471</v>
          </cell>
          <cell r="C902" t="str">
            <v>Trần Văn Kiên</v>
          </cell>
          <cell r="D902" t="str">
            <v>66DLDD22</v>
          </cell>
          <cell r="F902" t="str">
            <v>Kiên</v>
          </cell>
          <cell r="G902" t="str">
            <v xml:space="preserve">Trần Văn </v>
          </cell>
          <cell r="H902" t="str">
            <v>Nợ Học phí ( cấm thi)</v>
          </cell>
        </row>
        <row r="903">
          <cell r="B903" t="str">
            <v>66DLDD20717</v>
          </cell>
          <cell r="C903" t="str">
            <v>Lê Văn Lai</v>
          </cell>
          <cell r="D903" t="str">
            <v>66DLDD22</v>
          </cell>
          <cell r="F903" t="str">
            <v>Lai</v>
          </cell>
          <cell r="G903" t="str">
            <v xml:space="preserve">Lê Văn </v>
          </cell>
        </row>
        <row r="904">
          <cell r="B904" t="str">
            <v>66DLKX20516</v>
          </cell>
          <cell r="C904" t="str">
            <v>Kiều Phương Lan</v>
          </cell>
          <cell r="D904" t="str">
            <v>66DLDD22</v>
          </cell>
          <cell r="F904" t="str">
            <v>Lan</v>
          </cell>
          <cell r="G904" t="str">
            <v xml:space="preserve">Kiều Phương </v>
          </cell>
        </row>
        <row r="905">
          <cell r="B905" t="str">
            <v>66DLDD20408</v>
          </cell>
          <cell r="C905" t="str">
            <v>Đinh Hồng Phong</v>
          </cell>
          <cell r="D905" t="str">
            <v>66DLDD22</v>
          </cell>
          <cell r="F905" t="str">
            <v>Phong</v>
          </cell>
          <cell r="G905" t="str">
            <v xml:space="preserve">Đinh Hồng </v>
          </cell>
          <cell r="H905" t="str">
            <v>Nợ Học phí ( cấm thi)</v>
          </cell>
        </row>
        <row r="906">
          <cell r="B906" t="str">
            <v>66DLDD20688</v>
          </cell>
          <cell r="C906" t="str">
            <v>Trần Hữu Sang</v>
          </cell>
          <cell r="D906" t="str">
            <v>66DLDD22</v>
          </cell>
          <cell r="F906" t="str">
            <v>Sang</v>
          </cell>
          <cell r="G906" t="str">
            <v xml:space="preserve">Trần Hữu </v>
          </cell>
          <cell r="H906" t="str">
            <v>Nợ Học phí ( cấm thi)</v>
          </cell>
        </row>
        <row r="907">
          <cell r="B907" t="str">
            <v>66DLDD20487</v>
          </cell>
          <cell r="C907" t="str">
            <v>Phan Ngọc Sơn</v>
          </cell>
          <cell r="D907" t="str">
            <v>66DLDD22</v>
          </cell>
          <cell r="F907" t="str">
            <v>Sơn</v>
          </cell>
          <cell r="G907" t="str">
            <v xml:space="preserve">Phan Ngọc </v>
          </cell>
          <cell r="H907" t="str">
            <v>Nợ Học phí ( cấm thi)</v>
          </cell>
        </row>
        <row r="908">
          <cell r="B908" t="str">
            <v>66DLDD20025</v>
          </cell>
          <cell r="C908" t="str">
            <v>Nguyễn Văn Tràng</v>
          </cell>
          <cell r="D908" t="str">
            <v>66DLDD22</v>
          </cell>
          <cell r="F908" t="str">
            <v>Tràng</v>
          </cell>
          <cell r="G908" t="str">
            <v xml:space="preserve">Nguyễn Văn </v>
          </cell>
          <cell r="H908" t="str">
            <v>Nợ Học phí ( cấm thi)</v>
          </cell>
        </row>
        <row r="909">
          <cell r="B909" t="str">
            <v>66DLDD20128</v>
          </cell>
          <cell r="C909" t="str">
            <v>Nguyễn Anh Tuấn</v>
          </cell>
          <cell r="D909" t="str">
            <v>66DLDD22</v>
          </cell>
          <cell r="F909" t="str">
            <v>Tuấn</v>
          </cell>
          <cell r="G909" t="str">
            <v xml:space="preserve">Nguyễn Anh </v>
          </cell>
          <cell r="H909" t="str">
            <v>Nợ Học phí ( cấm thi)</v>
          </cell>
        </row>
        <row r="910">
          <cell r="B910" t="str">
            <v>66DLKT20881</v>
          </cell>
          <cell r="C910" t="str">
            <v>NGUYỄN THỊ MINH ANH</v>
          </cell>
          <cell r="D910" t="str">
            <v>66DLKT23</v>
          </cell>
          <cell r="F910" t="str">
            <v>ANH</v>
          </cell>
          <cell r="G910" t="str">
            <v xml:space="preserve">NGUYỄN THỊ MINH </v>
          </cell>
          <cell r="H910" t="str">
            <v>Nợ Học phí ( cấm thi)</v>
          </cell>
        </row>
        <row r="911">
          <cell r="B911" t="str">
            <v>66DLKT20934</v>
          </cell>
          <cell r="C911" t="str">
            <v>NGUYỄN TUẤN ANH</v>
          </cell>
          <cell r="D911" t="str">
            <v>66DLKT23</v>
          </cell>
          <cell r="F911" t="str">
            <v>ANH</v>
          </cell>
          <cell r="G911" t="str">
            <v xml:space="preserve">NGUYỄN TUẤN </v>
          </cell>
          <cell r="H911" t="str">
            <v>Nợ Học phí ( cấm thi)</v>
          </cell>
        </row>
        <row r="912">
          <cell r="B912" t="str">
            <v>66DLKT21051</v>
          </cell>
          <cell r="C912" t="str">
            <v>NGUYỄN THỊ BẮC</v>
          </cell>
          <cell r="D912" t="str">
            <v>66DLKT23</v>
          </cell>
          <cell r="F912" t="str">
            <v>BẮC</v>
          </cell>
          <cell r="G912" t="str">
            <v xml:space="preserve">NGUYỄN THỊ </v>
          </cell>
          <cell r="H912" t="str">
            <v>Nợ Học phí ( cấm thi)</v>
          </cell>
        </row>
        <row r="913">
          <cell r="B913" t="str">
            <v>66DLKT21063</v>
          </cell>
          <cell r="C913" t="str">
            <v>ĐINH THỊ NGỌC DIỆP</v>
          </cell>
          <cell r="D913" t="str">
            <v>66DLKT23</v>
          </cell>
          <cell r="F913" t="str">
            <v>DIỆP</v>
          </cell>
          <cell r="G913" t="str">
            <v xml:space="preserve">ĐINH THỊ NGỌC </v>
          </cell>
          <cell r="H913" t="str">
            <v>Nợ Học phí ( cấm thi)</v>
          </cell>
        </row>
        <row r="914">
          <cell r="B914" t="str">
            <v>66DLKT21084</v>
          </cell>
          <cell r="C914" t="str">
            <v>LÊ THỊ THÙY  DUNG</v>
          </cell>
          <cell r="D914" t="str">
            <v>66DLKT23</v>
          </cell>
          <cell r="F914" t="str">
            <v>DUNG</v>
          </cell>
          <cell r="G914" t="str">
            <v xml:space="preserve">LÊ THỊ THÙY  </v>
          </cell>
          <cell r="H914" t="str">
            <v>Nợ Học phí ( cấm thi)</v>
          </cell>
        </row>
        <row r="915">
          <cell r="B915" t="str">
            <v>66DLKT21062</v>
          </cell>
          <cell r="C915" t="str">
            <v>TRẦN THU HẰNG</v>
          </cell>
          <cell r="D915" t="str">
            <v>66DLKT23</v>
          </cell>
          <cell r="F915" t="str">
            <v>HẰNG</v>
          </cell>
          <cell r="G915" t="str">
            <v xml:space="preserve">TRẦN THU </v>
          </cell>
          <cell r="H915" t="str">
            <v>Nợ Học phí ( cấm thi)</v>
          </cell>
        </row>
        <row r="916">
          <cell r="B916" t="str">
            <v>66DLKT20958</v>
          </cell>
          <cell r="C916" t="str">
            <v>HOÀNG MINH HUYỀN</v>
          </cell>
          <cell r="D916" t="str">
            <v>66DLKT23</v>
          </cell>
          <cell r="F916" t="str">
            <v>HUYỀN</v>
          </cell>
          <cell r="G916" t="str">
            <v xml:space="preserve">HOÀNG MINH </v>
          </cell>
        </row>
        <row r="917">
          <cell r="B917" t="str">
            <v>66DLKT21037</v>
          </cell>
          <cell r="C917" t="str">
            <v>LÊ THỊ LIÊN</v>
          </cell>
          <cell r="D917" t="str">
            <v>66DLKT23</v>
          </cell>
          <cell r="F917" t="str">
            <v>LIÊN</v>
          </cell>
          <cell r="G917" t="str">
            <v xml:space="preserve">LÊ THỊ </v>
          </cell>
          <cell r="H917" t="str">
            <v>Nợ Học phí ( cấm thi)</v>
          </cell>
        </row>
        <row r="918">
          <cell r="B918" t="str">
            <v>66DLKT21024</v>
          </cell>
          <cell r="C918" t="str">
            <v>LƯƠNG THỊ TRÀ MY</v>
          </cell>
          <cell r="D918" t="str">
            <v>66DLKT23</v>
          </cell>
          <cell r="F918" t="str">
            <v>MY</v>
          </cell>
          <cell r="G918" t="str">
            <v xml:space="preserve">LƯƠNG THỊ TRÀ </v>
          </cell>
          <cell r="H918" t="str">
            <v>Nợ Học phí ( cấm thi)</v>
          </cell>
        </row>
        <row r="919">
          <cell r="B919" t="str">
            <v>66DLKT20938</v>
          </cell>
          <cell r="C919" t="str">
            <v>NGUYỄN THỊ THÀNH NAM</v>
          </cell>
          <cell r="D919" t="str">
            <v>66DLKT23</v>
          </cell>
          <cell r="F919" t="str">
            <v>NAM</v>
          </cell>
          <cell r="G919" t="str">
            <v xml:space="preserve">NGUYỄN THỊ THÀNH </v>
          </cell>
          <cell r="H919" t="str">
            <v>Nợ Học phí ( cấm thi)</v>
          </cell>
        </row>
        <row r="920">
          <cell r="B920" t="str">
            <v>66DLKT20972</v>
          </cell>
          <cell r="C920" t="str">
            <v>VŨ THỊ NGA</v>
          </cell>
          <cell r="D920" t="str">
            <v>66DLKT23</v>
          </cell>
          <cell r="F920" t="str">
            <v>NGA</v>
          </cell>
          <cell r="G920" t="str">
            <v xml:space="preserve">VŨ THỊ </v>
          </cell>
          <cell r="H920" t="str">
            <v>Nợ Học phí ( cấm thi)</v>
          </cell>
        </row>
        <row r="921">
          <cell r="B921" t="str">
            <v>66DLKT21069</v>
          </cell>
          <cell r="C921" t="str">
            <v>NGUYỄN THỊ NGỌC</v>
          </cell>
          <cell r="D921" t="str">
            <v>66DLKT23</v>
          </cell>
          <cell r="F921" t="str">
            <v>NGỌC</v>
          </cell>
          <cell r="G921" t="str">
            <v xml:space="preserve">NGUYỄN THỊ </v>
          </cell>
          <cell r="H921" t="str">
            <v>Nợ Học phí ( cấm thi)</v>
          </cell>
        </row>
        <row r="922">
          <cell r="B922" t="str">
            <v>66DLKT21053</v>
          </cell>
          <cell r="C922" t="str">
            <v>NGÔ THỊ NHUNG</v>
          </cell>
          <cell r="D922" t="str">
            <v>66DLKT23</v>
          </cell>
          <cell r="F922" t="str">
            <v>NHUNG</v>
          </cell>
          <cell r="G922" t="str">
            <v xml:space="preserve">NGÔ THỊ </v>
          </cell>
          <cell r="H922" t="str">
            <v>Nợ Học phí ( cấm thi)</v>
          </cell>
        </row>
        <row r="923">
          <cell r="B923" t="str">
            <v>66DLKT20973</v>
          </cell>
          <cell r="C923" t="str">
            <v>LƯƠNG MINH PHI</v>
          </cell>
          <cell r="D923" t="str">
            <v>66DLKT23</v>
          </cell>
          <cell r="F923" t="str">
            <v>PHI</v>
          </cell>
          <cell r="G923" t="str">
            <v xml:space="preserve">LƯƠNG MINH </v>
          </cell>
          <cell r="H923" t="str">
            <v>Nợ Học phí ( cấm thi)</v>
          </cell>
        </row>
        <row r="924">
          <cell r="B924" t="str">
            <v>66DLKT21066</v>
          </cell>
          <cell r="C924" t="str">
            <v>NGUYỄN HỒNG PHƯƠNG</v>
          </cell>
          <cell r="D924" t="str">
            <v>66DLKT23</v>
          </cell>
          <cell r="F924" t="str">
            <v>PHƯƠNG</v>
          </cell>
          <cell r="G924" t="str">
            <v xml:space="preserve">NGUYỄN HỒNG </v>
          </cell>
          <cell r="H924" t="str">
            <v>Nợ Học phí ( cấm thi)</v>
          </cell>
        </row>
        <row r="925">
          <cell r="B925" t="str">
            <v>66DLKT21030</v>
          </cell>
          <cell r="C925" t="str">
            <v>NGUYỄN THỊ THU PHƯƠNG</v>
          </cell>
          <cell r="D925" t="str">
            <v>66DLKT23</v>
          </cell>
          <cell r="F925" t="str">
            <v>PHƯƠNG</v>
          </cell>
          <cell r="G925" t="str">
            <v xml:space="preserve">NGUYỄN THỊ THU </v>
          </cell>
          <cell r="H925" t="str">
            <v>Nợ Học phí ( cấm thi)</v>
          </cell>
        </row>
        <row r="926">
          <cell r="B926" t="str">
            <v>66DLKT20887</v>
          </cell>
          <cell r="C926" t="str">
            <v>VŨ THỊ MINH PHƯƠNG</v>
          </cell>
          <cell r="D926" t="str">
            <v>66DLKT23</v>
          </cell>
          <cell r="F926" t="str">
            <v>PHƯƠNG</v>
          </cell>
          <cell r="G926" t="str">
            <v xml:space="preserve">VŨ THỊ MINH </v>
          </cell>
          <cell r="H926" t="str">
            <v>Nợ Học phí ( cấm thi)</v>
          </cell>
        </row>
        <row r="927">
          <cell r="B927" t="str">
            <v>66DLKT20897</v>
          </cell>
          <cell r="C927" t="str">
            <v>NINH THỊ SEN</v>
          </cell>
          <cell r="D927" t="str">
            <v>66DLKT23</v>
          </cell>
          <cell r="F927" t="str">
            <v>SEN</v>
          </cell>
          <cell r="G927" t="str">
            <v xml:space="preserve">NINH THỊ </v>
          </cell>
          <cell r="H927" t="str">
            <v>Nợ Học phí ( cấm thi)</v>
          </cell>
        </row>
        <row r="928">
          <cell r="B928" t="str">
            <v>66DLKT20884</v>
          </cell>
          <cell r="C928" t="str">
            <v>ĐỖ HOÀNG THẠCH</v>
          </cell>
          <cell r="D928" t="str">
            <v>66DLKT23</v>
          </cell>
          <cell r="F928" t="str">
            <v>THẠCH</v>
          </cell>
          <cell r="G928" t="str">
            <v xml:space="preserve">ĐỖ HOÀNG </v>
          </cell>
          <cell r="H928" t="str">
            <v>Nợ Học phí ( cấm thi)</v>
          </cell>
        </row>
        <row r="929">
          <cell r="B929" t="str">
            <v>66DLKT21019</v>
          </cell>
          <cell r="C929" t="str">
            <v>TRẦN MINH THẮNG</v>
          </cell>
          <cell r="D929" t="str">
            <v>66DLKT23</v>
          </cell>
          <cell r="F929" t="str">
            <v>THẮNG</v>
          </cell>
          <cell r="G929" t="str">
            <v xml:space="preserve">TRẦN MINH </v>
          </cell>
          <cell r="H929" t="str">
            <v>Nợ Học phí ( cấm thi)</v>
          </cell>
        </row>
        <row r="930">
          <cell r="B930" t="str">
            <v>66DLKT21003</v>
          </cell>
          <cell r="C930" t="str">
            <v>NGUYỄN THỊ THƠM</v>
          </cell>
          <cell r="D930" t="str">
            <v>66DLKT23</v>
          </cell>
          <cell r="F930" t="str">
            <v>THƠM</v>
          </cell>
          <cell r="G930" t="str">
            <v xml:space="preserve">NGUYỄN THỊ </v>
          </cell>
          <cell r="H930" t="str">
            <v>Nợ Học phí ( cấm thi)</v>
          </cell>
        </row>
        <row r="931">
          <cell r="B931" t="str">
            <v>66DLKT20890</v>
          </cell>
          <cell r="C931" t="str">
            <v>HOÀNG XUÂN THU</v>
          </cell>
          <cell r="D931" t="str">
            <v>66DLKT23</v>
          </cell>
          <cell r="F931" t="str">
            <v>THU</v>
          </cell>
          <cell r="G931" t="str">
            <v xml:space="preserve">HOÀNG XUÂN </v>
          </cell>
          <cell r="H931" t="str">
            <v>Nợ Học phí ( cấm thi)</v>
          </cell>
        </row>
        <row r="932">
          <cell r="B932" t="str">
            <v>66DLKT20898</v>
          </cell>
          <cell r="C932" t="str">
            <v>HÀ THỊ THUẬN</v>
          </cell>
          <cell r="D932" t="str">
            <v>66DLKT23</v>
          </cell>
          <cell r="F932" t="str">
            <v>THUẬN</v>
          </cell>
          <cell r="G932" t="str">
            <v xml:space="preserve">HÀ THỊ </v>
          </cell>
          <cell r="H932" t="str">
            <v>Nợ Học phí ( cấm thi)</v>
          </cell>
        </row>
        <row r="933">
          <cell r="B933" t="str">
            <v>66DLKT21082</v>
          </cell>
          <cell r="C933" t="str">
            <v>LÊ THỊ THÚY</v>
          </cell>
          <cell r="D933" t="str">
            <v>66DLKT23</v>
          </cell>
          <cell r="F933" t="str">
            <v>THÚY</v>
          </cell>
          <cell r="G933" t="str">
            <v xml:space="preserve">LÊ THỊ </v>
          </cell>
          <cell r="H933" t="str">
            <v>Nợ Học phí ( cấm thi)</v>
          </cell>
        </row>
        <row r="934">
          <cell r="B934" t="str">
            <v>66DLKT20899</v>
          </cell>
          <cell r="C934" t="str">
            <v>HOÀNG THANH TÙNG</v>
          </cell>
          <cell r="D934" t="str">
            <v>66DLKT23</v>
          </cell>
          <cell r="F934" t="str">
            <v>TÙNG</v>
          </cell>
          <cell r="G934" t="str">
            <v xml:space="preserve">HOÀNG THANH </v>
          </cell>
          <cell r="H934" t="str">
            <v>Nợ Học phí ( cấm thi)</v>
          </cell>
        </row>
        <row r="935">
          <cell r="B935" t="str">
            <v>66DLKT21058</v>
          </cell>
          <cell r="C935" t="str">
            <v>GIÁP THỊ ÚT</v>
          </cell>
          <cell r="D935" t="str">
            <v>66DLKT23</v>
          </cell>
          <cell r="F935" t="str">
            <v>ÚT</v>
          </cell>
          <cell r="G935" t="str">
            <v xml:space="preserve">GIÁP THỊ </v>
          </cell>
        </row>
        <row r="936">
          <cell r="B936" t="str">
            <v>66DLKT20933</v>
          </cell>
          <cell r="C936" t="str">
            <v>NGUYỄN THỊ VÂN</v>
          </cell>
          <cell r="D936" t="str">
            <v>66DLKT23</v>
          </cell>
          <cell r="F936" t="str">
            <v>VÂN</v>
          </cell>
          <cell r="G936" t="str">
            <v xml:space="preserve">NGUYỄN THỊ </v>
          </cell>
          <cell r="H936" t="str">
            <v>Nợ Học phí ( cấm thi)</v>
          </cell>
        </row>
        <row r="937">
          <cell r="B937" t="str">
            <v>66DLKX20610</v>
          </cell>
          <cell r="C937" t="str">
            <v>Vương Ngọc Đông</v>
          </cell>
          <cell r="D937" t="str">
            <v>66DLKX21</v>
          </cell>
          <cell r="F937" t="str">
            <v>Đông</v>
          </cell>
          <cell r="G937" t="str">
            <v xml:space="preserve">Vương Ngọc </v>
          </cell>
          <cell r="H937" t="str">
            <v>Nợ Học phí ( cấm thi)</v>
          </cell>
        </row>
        <row r="938">
          <cell r="B938" t="str">
            <v>66DLKX20546</v>
          </cell>
          <cell r="C938" t="str">
            <v>Nguyễn Thị Lụa</v>
          </cell>
          <cell r="D938" t="str">
            <v>66DLKX21</v>
          </cell>
          <cell r="F938" t="str">
            <v>Lụa</v>
          </cell>
          <cell r="G938" t="str">
            <v xml:space="preserve">Nguyễn Thị </v>
          </cell>
          <cell r="H938" t="str">
            <v>Nợ Học phí ( cấm thi)</v>
          </cell>
        </row>
        <row r="939">
          <cell r="B939" t="str">
            <v>66DLKX20719</v>
          </cell>
          <cell r="C939" t="str">
            <v>Nguyễn Thị Thúy Nga</v>
          </cell>
          <cell r="D939" t="str">
            <v>66DLKX21</v>
          </cell>
          <cell r="F939" t="str">
            <v>Nga</v>
          </cell>
          <cell r="G939" t="str">
            <v xml:space="preserve">Nguyễn Thị Thúy </v>
          </cell>
        </row>
        <row r="940">
          <cell r="B940" t="str">
            <v>66DLKX40003</v>
          </cell>
          <cell r="C940" t="str">
            <v>Mai Hùng Việt</v>
          </cell>
          <cell r="D940" t="str">
            <v>66DLKX21</v>
          </cell>
          <cell r="F940" t="str">
            <v>Việt</v>
          </cell>
          <cell r="G940" t="str">
            <v xml:space="preserve">Mai Hùng </v>
          </cell>
        </row>
        <row r="941">
          <cell r="B941" t="str">
            <v>66DLOT20740</v>
          </cell>
          <cell r="C941" t="str">
            <v>Nguyễn Việt Anh</v>
          </cell>
          <cell r="D941" t="str">
            <v>66DLOT21</v>
          </cell>
          <cell r="F941" t="str">
            <v>Anh</v>
          </cell>
          <cell r="G941" t="str">
            <v xml:space="preserve">Nguyễn Việt </v>
          </cell>
        </row>
        <row r="942">
          <cell r="B942" t="str">
            <v>66DLOT20027</v>
          </cell>
          <cell r="C942" t="str">
            <v>Vũ Thành Chung</v>
          </cell>
          <cell r="D942" t="str">
            <v>66DLOT21</v>
          </cell>
          <cell r="F942" t="str">
            <v>Chung</v>
          </cell>
          <cell r="G942" t="str">
            <v xml:space="preserve">Vũ Thành </v>
          </cell>
          <cell r="H942" t="str">
            <v>Nợ Học phí ( cấm thi)</v>
          </cell>
        </row>
        <row r="943">
          <cell r="B943" t="str">
            <v>66DLOT20188</v>
          </cell>
          <cell r="C943" t="str">
            <v>Nguyễn Văn Chương</v>
          </cell>
          <cell r="D943" t="str">
            <v>66DLOT21</v>
          </cell>
          <cell r="F943" t="str">
            <v>Chương</v>
          </cell>
          <cell r="G943" t="str">
            <v xml:space="preserve">Nguyễn Văn </v>
          </cell>
          <cell r="H943" t="str">
            <v>Nợ Học phí ( cấm thi)</v>
          </cell>
        </row>
        <row r="944">
          <cell r="B944" t="str">
            <v>66DLOT20750</v>
          </cell>
          <cell r="C944" t="str">
            <v>Nguyễn Tuấn Diễn</v>
          </cell>
          <cell r="D944" t="str">
            <v>66DLOT21</v>
          </cell>
          <cell r="F944" t="str">
            <v>Diễn</v>
          </cell>
          <cell r="G944" t="str">
            <v xml:space="preserve">Nguyễn Tuấn </v>
          </cell>
          <cell r="H944" t="str">
            <v>Nợ Học phí ( cấm thi)</v>
          </cell>
        </row>
        <row r="945">
          <cell r="B945" t="str">
            <v>66DLOT20620</v>
          </cell>
          <cell r="C945" t="str">
            <v>Trần Mạnh Dũng</v>
          </cell>
          <cell r="D945" t="str">
            <v>66DLOT21</v>
          </cell>
          <cell r="F945" t="str">
            <v>Dũng</v>
          </cell>
          <cell r="G945" t="str">
            <v xml:space="preserve">Trần Mạnh </v>
          </cell>
          <cell r="H945" t="str">
            <v>Nợ Học phí ( cấm thi)</v>
          </cell>
        </row>
        <row r="946">
          <cell r="B946" t="str">
            <v>66DLOT20469</v>
          </cell>
          <cell r="C946" t="str">
            <v>Đỗ Như Duy</v>
          </cell>
          <cell r="D946" t="str">
            <v>66DLOT21</v>
          </cell>
          <cell r="F946" t="str">
            <v>Duy</v>
          </cell>
          <cell r="G946" t="str">
            <v xml:space="preserve">Đỗ Như </v>
          </cell>
          <cell r="H946" t="str">
            <v>Nợ Học phí ( cấm thi)</v>
          </cell>
        </row>
        <row r="947">
          <cell r="B947" t="str">
            <v>66DLOT20242</v>
          </cell>
          <cell r="C947" t="str">
            <v>Vũ Đức Duy</v>
          </cell>
          <cell r="D947" t="str">
            <v>66DLOT21</v>
          </cell>
          <cell r="F947" t="str">
            <v>Duy</v>
          </cell>
          <cell r="G947" t="str">
            <v xml:space="preserve">Vũ Đức </v>
          </cell>
          <cell r="H947" t="str">
            <v>Nợ Học phí ( cấm thi)</v>
          </cell>
        </row>
        <row r="948">
          <cell r="B948" t="str">
            <v>66DLOT20663</v>
          </cell>
          <cell r="C948" t="str">
            <v>Nguyễn Văn Hữu Đảng</v>
          </cell>
          <cell r="D948" t="str">
            <v>66DLOT21</v>
          </cell>
          <cell r="F948" t="str">
            <v>Đảng</v>
          </cell>
          <cell r="G948" t="str">
            <v xml:space="preserve">Nguyễn Văn Hữu </v>
          </cell>
          <cell r="H948" t="str">
            <v>Nợ Học phí ( cấm thi)</v>
          </cell>
        </row>
        <row r="949">
          <cell r="B949" t="str">
            <v>66DLOT20196</v>
          </cell>
          <cell r="C949" t="str">
            <v>Phạm Văn Đạt</v>
          </cell>
          <cell r="D949" t="str">
            <v>66DLOT21</v>
          </cell>
          <cell r="F949" t="str">
            <v>Đạt</v>
          </cell>
          <cell r="G949" t="str">
            <v xml:space="preserve">Phạm Văn </v>
          </cell>
          <cell r="H949" t="str">
            <v>Nợ Học phí ( cấm thi)</v>
          </cell>
        </row>
        <row r="950">
          <cell r="B950" t="str">
            <v>66DLOT20173</v>
          </cell>
          <cell r="C950" t="str">
            <v>Trương Xuân Giang</v>
          </cell>
          <cell r="D950" t="str">
            <v>66DLOT21</v>
          </cell>
          <cell r="F950" t="str">
            <v>Giang</v>
          </cell>
          <cell r="G950" t="str">
            <v xml:space="preserve">Trương Xuân </v>
          </cell>
          <cell r="H950" t="str">
            <v>Nợ Học phí ( cấm thi)</v>
          </cell>
        </row>
        <row r="951">
          <cell r="B951" t="str">
            <v>66DLOT20657</v>
          </cell>
          <cell r="C951" t="str">
            <v>Lê Sỹ Hà</v>
          </cell>
          <cell r="D951" t="str">
            <v>66DLOT21</v>
          </cell>
          <cell r="F951" t="str">
            <v>Hà</v>
          </cell>
          <cell r="G951" t="str">
            <v xml:space="preserve">Lê Sỹ </v>
          </cell>
          <cell r="H951" t="str">
            <v>Nợ Học phí ( cấm thi)</v>
          </cell>
        </row>
        <row r="952">
          <cell r="B952" t="str">
            <v>66DLOT20386</v>
          </cell>
          <cell r="C952" t="str">
            <v>Nguyễn Đình Hà</v>
          </cell>
          <cell r="D952" t="str">
            <v>66DLOT21</v>
          </cell>
          <cell r="F952" t="str">
            <v>Hà</v>
          </cell>
          <cell r="G952" t="str">
            <v xml:space="preserve">Nguyễn Đình </v>
          </cell>
          <cell r="H952" t="str">
            <v>Nợ Học phí ( cấm thi)</v>
          </cell>
        </row>
        <row r="953">
          <cell r="B953" t="str">
            <v>66DLOT20615</v>
          </cell>
          <cell r="C953" t="str">
            <v>Bùi Minh Hải</v>
          </cell>
          <cell r="D953" t="str">
            <v>66DLOT21</v>
          </cell>
          <cell r="F953" t="str">
            <v>Hải</v>
          </cell>
          <cell r="G953" t="str">
            <v xml:space="preserve">Bùi Minh </v>
          </cell>
          <cell r="H953" t="str">
            <v>Nợ Học phí ( cấm thi)</v>
          </cell>
        </row>
        <row r="954">
          <cell r="B954" t="str">
            <v>66DLOT20786</v>
          </cell>
          <cell r="C954" t="str">
            <v>Đỗ Hoàng  Hải</v>
          </cell>
          <cell r="D954" t="str">
            <v>66DLOT21</v>
          </cell>
          <cell r="F954" t="str">
            <v>Hải</v>
          </cell>
          <cell r="G954" t="str">
            <v xml:space="preserve">Đỗ Hoàng  </v>
          </cell>
          <cell r="H954" t="str">
            <v>Nợ Học phí ( cấm thi)</v>
          </cell>
        </row>
        <row r="955">
          <cell r="B955" t="str">
            <v>66DLOT20268</v>
          </cell>
          <cell r="C955" t="str">
            <v>Nguyễn Xuân Hiển</v>
          </cell>
          <cell r="D955" t="str">
            <v>66DLOT21</v>
          </cell>
          <cell r="F955" t="str">
            <v>Hiển</v>
          </cell>
          <cell r="G955" t="str">
            <v xml:space="preserve">Nguyễn Xuân </v>
          </cell>
          <cell r="H955" t="str">
            <v>Nợ Học phí ( cấm thi)</v>
          </cell>
        </row>
        <row r="956">
          <cell r="B956" t="str">
            <v>66DLOT20755</v>
          </cell>
          <cell r="C956" t="str">
            <v>Trần Hoàng Hiệp</v>
          </cell>
          <cell r="D956" t="str">
            <v>66DLOT21</v>
          </cell>
          <cell r="F956" t="str">
            <v>Hiệp</v>
          </cell>
          <cell r="G956" t="str">
            <v xml:space="preserve">Trần Hoàng </v>
          </cell>
          <cell r="H956" t="str">
            <v>Nợ Học phí ( cấm thi)</v>
          </cell>
        </row>
        <row r="957">
          <cell r="B957" t="str">
            <v>66DLOT20664</v>
          </cell>
          <cell r="C957" t="str">
            <v>Nguyễn Phi Hùng</v>
          </cell>
          <cell r="D957" t="str">
            <v>66DLOT21</v>
          </cell>
          <cell r="F957" t="str">
            <v>Hùng</v>
          </cell>
          <cell r="G957" t="str">
            <v xml:space="preserve">Nguyễn Phi </v>
          </cell>
          <cell r="H957" t="str">
            <v>Nợ Học phí ( cấm thi)</v>
          </cell>
        </row>
        <row r="958">
          <cell r="B958" t="str">
            <v>66DLOT20190</v>
          </cell>
          <cell r="C958" t="str">
            <v>Phạm Minh Hùng</v>
          </cell>
          <cell r="D958" t="str">
            <v>66DLOT21</v>
          </cell>
          <cell r="F958" t="str">
            <v>Hùng</v>
          </cell>
          <cell r="G958" t="str">
            <v xml:space="preserve">Phạm Minh </v>
          </cell>
          <cell r="H958" t="str">
            <v>Nợ Học phí ( cấm thi)</v>
          </cell>
        </row>
        <row r="959">
          <cell r="B959" t="str">
            <v>66DLOT20160</v>
          </cell>
          <cell r="C959" t="str">
            <v>Trần Đình Hùng</v>
          </cell>
          <cell r="D959" t="str">
            <v>66DLOT21</v>
          </cell>
          <cell r="F959" t="str">
            <v>Hùng</v>
          </cell>
          <cell r="G959" t="str">
            <v xml:space="preserve">Trần Đình </v>
          </cell>
          <cell r="H959" t="str">
            <v>Nợ Học phí ( cấm thi)</v>
          </cell>
        </row>
        <row r="960">
          <cell r="B960" t="str">
            <v>66DLOT20135</v>
          </cell>
          <cell r="C960" t="str">
            <v>Nguyễn Duy Khánh</v>
          </cell>
          <cell r="D960" t="str">
            <v>66DLOT21</v>
          </cell>
          <cell r="F960" t="str">
            <v>Khánh</v>
          </cell>
          <cell r="G960" t="str">
            <v xml:space="preserve">Nguyễn Duy </v>
          </cell>
          <cell r="H960" t="str">
            <v>Nợ Học phí ( cấm thi)</v>
          </cell>
        </row>
        <row r="961">
          <cell r="B961" t="str">
            <v>66DLOT20018</v>
          </cell>
          <cell r="C961" t="str">
            <v>Lê Thanh Mạnh</v>
          </cell>
          <cell r="D961" t="str">
            <v>66DLOT21</v>
          </cell>
          <cell r="F961" t="str">
            <v>Mạnh</v>
          </cell>
          <cell r="G961" t="str">
            <v xml:space="preserve">Lê Thanh </v>
          </cell>
          <cell r="H961" t="str">
            <v>Nợ Học phí ( cấm thi)</v>
          </cell>
        </row>
        <row r="962">
          <cell r="B962" t="str">
            <v>66DLOT20004</v>
          </cell>
          <cell r="C962" t="str">
            <v>Lê Văn Nam</v>
          </cell>
          <cell r="D962" t="str">
            <v>66DLOT21</v>
          </cell>
          <cell r="F962" t="str">
            <v>Nam</v>
          </cell>
          <cell r="G962" t="str">
            <v xml:space="preserve">Lê Văn </v>
          </cell>
          <cell r="H962" t="str">
            <v>Nợ Học phí ( cấm thi)</v>
          </cell>
        </row>
        <row r="963">
          <cell r="B963" t="str">
            <v>66DLOT20809</v>
          </cell>
          <cell r="C963" t="str">
            <v>Ngô Duy  Nam</v>
          </cell>
          <cell r="D963" t="str">
            <v>66DLOT21</v>
          </cell>
          <cell r="F963" t="str">
            <v>Nam</v>
          </cell>
          <cell r="G963" t="str">
            <v xml:space="preserve">Ngô Duy  </v>
          </cell>
          <cell r="H963" t="str">
            <v>Nợ Học phí ( cấm thi)</v>
          </cell>
        </row>
        <row r="964">
          <cell r="B964" t="str">
            <v>66DLOT20325</v>
          </cell>
          <cell r="C964" t="str">
            <v>Đào Văn Nghị</v>
          </cell>
          <cell r="D964" t="str">
            <v>66DLOT21</v>
          </cell>
          <cell r="F964" t="str">
            <v>Nghị</v>
          </cell>
          <cell r="G964" t="str">
            <v xml:space="preserve">Đào Văn </v>
          </cell>
          <cell r="H964" t="str">
            <v>Nợ Học phí ( cấm thi)</v>
          </cell>
        </row>
        <row r="965">
          <cell r="B965" t="str">
            <v>66DLOT20787</v>
          </cell>
          <cell r="C965" t="str">
            <v>Phạm Văn  Phú</v>
          </cell>
          <cell r="D965" t="str">
            <v>66DLOT21</v>
          </cell>
          <cell r="F965" t="str">
            <v>Phú</v>
          </cell>
          <cell r="G965" t="str">
            <v xml:space="preserve">Phạm Văn  </v>
          </cell>
          <cell r="H965" t="str">
            <v>Nợ Học phí ( cấm thi)</v>
          </cell>
        </row>
        <row r="966">
          <cell r="B966" t="str">
            <v>66DLOT20003</v>
          </cell>
          <cell r="C966" t="str">
            <v>Hoàng Văn Quang</v>
          </cell>
          <cell r="D966" t="str">
            <v>66DLOT21</v>
          </cell>
          <cell r="F966" t="str">
            <v>Quang</v>
          </cell>
          <cell r="G966" t="str">
            <v xml:space="preserve">Hoàng Văn </v>
          </cell>
          <cell r="H966" t="str">
            <v>Nợ Học phí ( cấm thi)</v>
          </cell>
        </row>
        <row r="967">
          <cell r="B967" t="str">
            <v>66DLOT20823</v>
          </cell>
          <cell r="C967" t="str">
            <v>Phạm Đình  Quyết</v>
          </cell>
          <cell r="D967" t="str">
            <v>66DLOT21</v>
          </cell>
          <cell r="F967" t="str">
            <v>Quyết</v>
          </cell>
          <cell r="G967" t="str">
            <v xml:space="preserve">Phạm Đình  </v>
          </cell>
          <cell r="H967" t="str">
            <v>Nợ Học phí ( cấm thi)</v>
          </cell>
        </row>
        <row r="968">
          <cell r="B968" t="str">
            <v>66DLOT20227</v>
          </cell>
          <cell r="C968" t="str">
            <v>Đông Ngọc Sơn</v>
          </cell>
          <cell r="D968" t="str">
            <v>66DLOT21</v>
          </cell>
          <cell r="F968" t="str">
            <v>Sơn</v>
          </cell>
          <cell r="G968" t="str">
            <v xml:space="preserve">Đông Ngọc </v>
          </cell>
          <cell r="H968" t="str">
            <v>Nợ Học phí ( cấm thi)</v>
          </cell>
        </row>
        <row r="969">
          <cell r="B969" t="str">
            <v>66DLOT20614</v>
          </cell>
          <cell r="C969" t="str">
            <v>Trương Hồng Sơn</v>
          </cell>
          <cell r="D969" t="str">
            <v>66DLOT21</v>
          </cell>
          <cell r="F969" t="str">
            <v>Sơn</v>
          </cell>
          <cell r="G969" t="str">
            <v xml:space="preserve">Trương Hồng </v>
          </cell>
          <cell r="H969" t="str">
            <v>Nợ Học phí ( cấm thi)</v>
          </cell>
        </row>
        <row r="970">
          <cell r="B970" t="str">
            <v>66DLOT40002</v>
          </cell>
          <cell r="C970" t="str">
            <v>Nguyễn Đức  Thành</v>
          </cell>
          <cell r="D970" t="str">
            <v>66DLOT21</v>
          </cell>
          <cell r="F970" t="str">
            <v>Thành</v>
          </cell>
          <cell r="G970" t="str">
            <v xml:space="preserve">Nguyễn Đức  </v>
          </cell>
          <cell r="H970" t="str">
            <v>Nợ Học phí ( cấm thi)</v>
          </cell>
        </row>
        <row r="971">
          <cell r="B971" t="str">
            <v>66DLOT20461</v>
          </cell>
          <cell r="C971" t="str">
            <v>Mai Văn Thảo</v>
          </cell>
          <cell r="D971" t="str">
            <v>66DLOT21</v>
          </cell>
          <cell r="F971" t="str">
            <v>Thảo</v>
          </cell>
          <cell r="G971" t="str">
            <v xml:space="preserve">Mai Văn </v>
          </cell>
          <cell r="H971" t="str">
            <v>Nợ Học phí ( cấm thi)</v>
          </cell>
        </row>
        <row r="972">
          <cell r="B972" t="str">
            <v>66DLOT20592</v>
          </cell>
          <cell r="C972" t="str">
            <v>Nguyễn Phúc Thọ</v>
          </cell>
          <cell r="D972" t="str">
            <v>66DLOT21</v>
          </cell>
          <cell r="F972" t="str">
            <v>Thọ</v>
          </cell>
          <cell r="G972" t="str">
            <v xml:space="preserve">Nguyễn Phúc </v>
          </cell>
          <cell r="H972" t="str">
            <v>Nợ Học phí ( cấm thi)</v>
          </cell>
        </row>
        <row r="973">
          <cell r="B973" t="str">
            <v>66DLOT20354</v>
          </cell>
          <cell r="C973" t="str">
            <v>Bùi Thanh Tiến</v>
          </cell>
          <cell r="D973" t="str">
            <v>66DLOT21</v>
          </cell>
          <cell r="F973" t="str">
            <v>Tiến</v>
          </cell>
          <cell r="G973" t="str">
            <v xml:space="preserve">Bùi Thanh </v>
          </cell>
          <cell r="H973" t="str">
            <v>Nợ Học phí ( cấm thi)</v>
          </cell>
        </row>
        <row r="974">
          <cell r="B974" t="str">
            <v>66DLOT20315</v>
          </cell>
          <cell r="C974" t="str">
            <v>Nguyễn Ngọc Toản</v>
          </cell>
          <cell r="D974" t="str">
            <v>66DLOT21</v>
          </cell>
          <cell r="F974" t="str">
            <v>Toản</v>
          </cell>
          <cell r="G974" t="str">
            <v xml:space="preserve">Nguyễn Ngọc </v>
          </cell>
          <cell r="H974" t="str">
            <v>Nợ Học phí ( cấm thi)</v>
          </cell>
        </row>
        <row r="975">
          <cell r="B975" t="str">
            <v>66DLOT20687</v>
          </cell>
          <cell r="C975" t="str">
            <v>Lê Thị Mai Trang</v>
          </cell>
          <cell r="D975" t="str">
            <v>66DLOT21</v>
          </cell>
          <cell r="F975" t="str">
            <v>Trang</v>
          </cell>
          <cell r="G975" t="str">
            <v xml:space="preserve">Lê Thị Mai </v>
          </cell>
          <cell r="H975" t="str">
            <v>Nợ Học phí ( cấm thi)</v>
          </cell>
        </row>
        <row r="976">
          <cell r="B976" t="str">
            <v>66DLOT20739</v>
          </cell>
          <cell r="C976" t="str">
            <v>Nguyễn Xuân Trường</v>
          </cell>
          <cell r="D976" t="str">
            <v>66DLOT21</v>
          </cell>
          <cell r="F976" t="str">
            <v>Trường</v>
          </cell>
          <cell r="G976" t="str">
            <v xml:space="preserve">Nguyễn Xuân </v>
          </cell>
          <cell r="H976" t="str">
            <v>Nợ Học phí ( cấm thi)</v>
          </cell>
        </row>
        <row r="977">
          <cell r="B977" t="str">
            <v>66DLOT20218</v>
          </cell>
          <cell r="C977" t="str">
            <v>Vũ Văn Tuyển</v>
          </cell>
          <cell r="D977" t="str">
            <v>66DLOT21</v>
          </cell>
          <cell r="F977" t="str">
            <v>Tuyển</v>
          </cell>
          <cell r="G977" t="str">
            <v xml:space="preserve">Vũ Văn </v>
          </cell>
          <cell r="H977" t="str">
            <v>Nợ Học phí ( cấm thi)</v>
          </cell>
        </row>
        <row r="978">
          <cell r="B978" t="str">
            <v>66DLOT20454</v>
          </cell>
          <cell r="C978" t="str">
            <v>Nguyễn Văn Việt</v>
          </cell>
          <cell r="D978" t="str">
            <v>66DLOT21</v>
          </cell>
          <cell r="F978" t="str">
            <v>Việt</v>
          </cell>
          <cell r="G978" t="str">
            <v xml:space="preserve">Nguyễn Văn </v>
          </cell>
          <cell r="H978" t="str">
            <v>Nợ Học phí ( cấm thi)</v>
          </cell>
        </row>
        <row r="979">
          <cell r="B979" t="str">
            <v>66DLOT20083</v>
          </cell>
          <cell r="C979" t="str">
            <v>Trần Hữu Vũ</v>
          </cell>
          <cell r="D979" t="str">
            <v>66DLOT21</v>
          </cell>
          <cell r="F979" t="str">
            <v>Vũ</v>
          </cell>
          <cell r="G979" t="str">
            <v xml:space="preserve">Trần Hữu </v>
          </cell>
        </row>
        <row r="980">
          <cell r="B980" t="str">
            <v>66DLOT20450</v>
          </cell>
          <cell r="C980" t="str">
            <v>Bùi Vương</v>
          </cell>
          <cell r="D980" t="str">
            <v>66DLOT21</v>
          </cell>
          <cell r="F980" t="str">
            <v>Vương</v>
          </cell>
          <cell r="G980" t="str">
            <v xml:space="preserve">Bùi </v>
          </cell>
        </row>
        <row r="981">
          <cell r="B981" t="str">
            <v>66DLOT20808</v>
          </cell>
          <cell r="C981" t="str">
            <v>Trịnh Xuân  Vượng</v>
          </cell>
          <cell r="D981" t="str">
            <v>66DLOT21</v>
          </cell>
          <cell r="F981" t="str">
            <v>Vượng</v>
          </cell>
          <cell r="G981" t="str">
            <v xml:space="preserve">Trịnh Xuân  </v>
          </cell>
          <cell r="H981" t="str">
            <v>Nợ Học phí ( cấm thi)</v>
          </cell>
        </row>
        <row r="982">
          <cell r="B982" t="str">
            <v>66DLOT21005</v>
          </cell>
          <cell r="C982" t="str">
            <v>NGUYỄN THẾ ANH</v>
          </cell>
          <cell r="D982" t="str">
            <v>66DLOT22</v>
          </cell>
          <cell r="F982" t="str">
            <v>ANH</v>
          </cell>
          <cell r="G982" t="str">
            <v xml:space="preserve">NGUYỄN THẾ </v>
          </cell>
        </row>
        <row r="983">
          <cell r="B983" t="str">
            <v>66DLOT20922</v>
          </cell>
          <cell r="C983" t="str">
            <v>TRẦN VĂN DIỄM</v>
          </cell>
          <cell r="D983" t="str">
            <v>66DLOT22</v>
          </cell>
          <cell r="F983" t="str">
            <v>DIỄM</v>
          </cell>
          <cell r="G983" t="str">
            <v xml:space="preserve">TRẦN VĂN </v>
          </cell>
          <cell r="H983" t="str">
            <v>Nợ Học phí ( cấm thi)</v>
          </cell>
        </row>
        <row r="984">
          <cell r="B984" t="str">
            <v>66DLOT20953</v>
          </cell>
          <cell r="C984" t="str">
            <v>ĐỖ QUÝ ĐẠI</v>
          </cell>
          <cell r="D984" t="str">
            <v>66DLOT22</v>
          </cell>
          <cell r="F984" t="str">
            <v>ĐẠI</v>
          </cell>
          <cell r="G984" t="str">
            <v xml:space="preserve">ĐỖ QUÝ </v>
          </cell>
          <cell r="H984" t="str">
            <v>Nợ Học phí ( cấm thi)</v>
          </cell>
        </row>
        <row r="985">
          <cell r="B985" t="str">
            <v>66DLOT20967</v>
          </cell>
          <cell r="C985" t="str">
            <v>TRƯƠNG MẠNH GIÁP</v>
          </cell>
          <cell r="D985" t="str">
            <v>66DLOT22</v>
          </cell>
          <cell r="F985" t="str">
            <v>GIÁP</v>
          </cell>
          <cell r="G985" t="str">
            <v xml:space="preserve">TRƯƠNG MẠNH </v>
          </cell>
        </row>
        <row r="986">
          <cell r="B986" t="str">
            <v>66DLOT20949</v>
          </cell>
          <cell r="C986" t="str">
            <v>TRẦN NGỌC HIẾU</v>
          </cell>
          <cell r="D986" t="str">
            <v>66DLOT22</v>
          </cell>
          <cell r="F986" t="str">
            <v>HIẾU</v>
          </cell>
          <cell r="G986" t="str">
            <v xml:space="preserve">TRẦN NGỌC </v>
          </cell>
          <cell r="H986" t="str">
            <v>Nợ Học phí ( cấm thi)</v>
          </cell>
        </row>
        <row r="987">
          <cell r="B987" t="str">
            <v>66DLOT21071</v>
          </cell>
          <cell r="C987" t="str">
            <v>MAI KHÁNH HƯNG</v>
          </cell>
          <cell r="D987" t="str">
            <v>66DLOT22</v>
          </cell>
          <cell r="F987" t="str">
            <v>HƯNG</v>
          </cell>
          <cell r="G987" t="str">
            <v xml:space="preserve">MAI KHÁNH </v>
          </cell>
          <cell r="H987" t="str">
            <v>Nợ Học phí ( cấm thi)</v>
          </cell>
        </row>
        <row r="988">
          <cell r="B988" t="str">
            <v>66DLOT21049</v>
          </cell>
          <cell r="C988" t="str">
            <v>NGUYỄN CAO SƠN</v>
          </cell>
          <cell r="D988" t="str">
            <v>66DLOT22</v>
          </cell>
          <cell r="F988" t="str">
            <v>SƠN</v>
          </cell>
          <cell r="G988" t="str">
            <v xml:space="preserve">NGUYỄN CAO </v>
          </cell>
          <cell r="H988" t="str">
            <v>Nợ Học phí ( cấm thi)</v>
          </cell>
        </row>
        <row r="989">
          <cell r="B989" t="str">
            <v>66DLOT21050</v>
          </cell>
          <cell r="C989" t="str">
            <v>LƯƠNG VĂN TIẾN</v>
          </cell>
          <cell r="D989" t="str">
            <v>66DLOT22</v>
          </cell>
          <cell r="F989" t="str">
            <v>TIẾN</v>
          </cell>
          <cell r="G989" t="str">
            <v xml:space="preserve">LƯƠNG VĂN </v>
          </cell>
          <cell r="H989" t="str">
            <v>Nợ Học phí ( cấm thi)</v>
          </cell>
        </row>
        <row r="990">
          <cell r="B990" t="str">
            <v>66DLOT21054</v>
          </cell>
          <cell r="C990" t="str">
            <v>PHẠM VĂN TOẢN</v>
          </cell>
          <cell r="D990" t="str">
            <v>66DLOT22</v>
          </cell>
          <cell r="F990" t="str">
            <v>TOẢN</v>
          </cell>
          <cell r="G990" t="str">
            <v xml:space="preserve">PHẠM VĂN </v>
          </cell>
          <cell r="H990" t="str">
            <v>Nợ Học phí ( cấm thi)</v>
          </cell>
        </row>
        <row r="991">
          <cell r="B991" t="str">
            <v>66DLQT20821</v>
          </cell>
          <cell r="C991" t="str">
            <v>Nguyễn Chí  Hiếu</v>
          </cell>
          <cell r="D991" t="str">
            <v>66DLQT21</v>
          </cell>
          <cell r="F991" t="str">
            <v>Hiếu</v>
          </cell>
          <cell r="G991" t="str">
            <v xml:space="preserve">Nguyễn Chí  </v>
          </cell>
          <cell r="H991" t="str">
            <v>Nợ Học phí ( cấm thi)</v>
          </cell>
        </row>
        <row r="992">
          <cell r="B992" t="str">
            <v>66DLQT20822</v>
          </cell>
          <cell r="C992" t="str">
            <v>Trần Ngọc  Hưng</v>
          </cell>
          <cell r="D992" t="str">
            <v>66DLQT21</v>
          </cell>
          <cell r="F992" t="str">
            <v>Hưng</v>
          </cell>
          <cell r="G992" t="str">
            <v xml:space="preserve">Trần Ngọc  </v>
          </cell>
          <cell r="H992" t="str">
            <v>Nợ Học phí ( cấm thi)</v>
          </cell>
        </row>
        <row r="993">
          <cell r="B993" t="str">
            <v>66DLVS20783</v>
          </cell>
          <cell r="C993" t="str">
            <v>Lê Văn  Duy</v>
          </cell>
          <cell r="D993" t="str">
            <v>66DLVS21</v>
          </cell>
          <cell r="F993" t="str">
            <v>Duy</v>
          </cell>
          <cell r="G993" t="str">
            <v xml:space="preserve">Lê Văn  </v>
          </cell>
          <cell r="H993" t="str">
            <v>Nợ Học phí ( cấm thi)</v>
          </cell>
        </row>
        <row r="994">
          <cell r="B994" t="str">
            <v>66DLVS20746</v>
          </cell>
          <cell r="C994" t="str">
            <v>Nguyễn Đăng Huân</v>
          </cell>
          <cell r="D994" t="str">
            <v>66DLVS21</v>
          </cell>
          <cell r="F994" t="str">
            <v>Huân</v>
          </cell>
          <cell r="G994" t="str">
            <v xml:space="preserve">Nguyễn Đăng </v>
          </cell>
          <cell r="H994" t="str">
            <v>Nợ Học phí ( cấm thi)</v>
          </cell>
        </row>
        <row r="995">
          <cell r="B995" t="str">
            <v>66DLVS20111</v>
          </cell>
          <cell r="C995" t="str">
            <v>Nguyễn Thành Luân</v>
          </cell>
          <cell r="D995" t="str">
            <v>66DLVS21</v>
          </cell>
          <cell r="F995" t="str">
            <v>Luân</v>
          </cell>
          <cell r="G995" t="str">
            <v xml:space="preserve">Nguyễn Thành </v>
          </cell>
          <cell r="H995" t="str">
            <v>Nợ Học phí ( cấm thi)</v>
          </cell>
        </row>
        <row r="996">
          <cell r="B996" t="str">
            <v>66DLVS20617</v>
          </cell>
          <cell r="C996" t="str">
            <v>Đỗ Minh Tuyến</v>
          </cell>
          <cell r="D996" t="str">
            <v>66DLVS21</v>
          </cell>
          <cell r="F996" t="str">
            <v>Tuyến</v>
          </cell>
          <cell r="G996" t="str">
            <v xml:space="preserve">Đỗ Minh </v>
          </cell>
          <cell r="H996" t="str">
            <v>Nợ Học phí ( cấm thi)</v>
          </cell>
        </row>
        <row r="997">
          <cell r="B997" t="str">
            <v>67DLCD20012</v>
          </cell>
          <cell r="C997" t="str">
            <v>TRẦN HOÀNG CƯƠNG</v>
          </cell>
          <cell r="D997" t="str">
            <v>67DLCD21</v>
          </cell>
          <cell r="F997" t="str">
            <v>CƯƠNG</v>
          </cell>
          <cell r="G997" t="str">
            <v xml:space="preserve">TRẦN HOÀNG </v>
          </cell>
          <cell r="H997" t="str">
            <v>Nợ Học phí ( cấm thi)</v>
          </cell>
        </row>
        <row r="998">
          <cell r="B998" t="str">
            <v>67DLCD20192</v>
          </cell>
          <cell r="C998" t="str">
            <v>ĐINH VĂN DŨNG</v>
          </cell>
          <cell r="D998" t="str">
            <v>67DLCD21</v>
          </cell>
          <cell r="F998" t="str">
            <v>DŨNG</v>
          </cell>
          <cell r="G998" t="str">
            <v xml:space="preserve">ĐINH VĂN </v>
          </cell>
          <cell r="H998" t="str">
            <v>Nợ Học phí ( cấm thi)</v>
          </cell>
        </row>
        <row r="999">
          <cell r="B999" t="str">
            <v>67DLCD20240</v>
          </cell>
          <cell r="C999" t="str">
            <v>VŨ THẾ DUY</v>
          </cell>
          <cell r="D999" t="str">
            <v>67DLCD21</v>
          </cell>
          <cell r="F999" t="str">
            <v>DUY</v>
          </cell>
          <cell r="G999" t="str">
            <v xml:space="preserve">VŨ THẾ </v>
          </cell>
          <cell r="H999" t="str">
            <v>Nợ Học phí ( cấm thi)</v>
          </cell>
        </row>
        <row r="1000">
          <cell r="B1000" t="str">
            <v>67DLCD20283</v>
          </cell>
          <cell r="C1000" t="str">
            <v>TRẦN VĂN HẢI</v>
          </cell>
          <cell r="D1000" t="str">
            <v>67DLCD21</v>
          </cell>
          <cell r="F1000" t="str">
            <v>HẢI</v>
          </cell>
          <cell r="G1000" t="str">
            <v xml:space="preserve">TRẦN VĂN </v>
          </cell>
          <cell r="H1000" t="str">
            <v>Nợ Học phí ( cấm thi)</v>
          </cell>
        </row>
        <row r="1001">
          <cell r="B1001" t="str">
            <v>67DLCD20307</v>
          </cell>
          <cell r="C1001" t="str">
            <v>VŨ ĐÌNH NAM</v>
          </cell>
          <cell r="D1001" t="str">
            <v>67DLCD21</v>
          </cell>
          <cell r="F1001" t="str">
            <v>NAM</v>
          </cell>
          <cell r="G1001" t="str">
            <v xml:space="preserve">VŨ ĐÌNH </v>
          </cell>
          <cell r="H1001" t="str">
            <v>Nợ Học phí ( cấm thi)</v>
          </cell>
        </row>
        <row r="1002">
          <cell r="B1002" t="str">
            <v>67DLCD20111</v>
          </cell>
          <cell r="C1002" t="str">
            <v>NGÔ VĂN NGỌC</v>
          </cell>
          <cell r="D1002" t="str">
            <v>67DLCD21</v>
          </cell>
          <cell r="F1002" t="str">
            <v>NGỌC</v>
          </cell>
          <cell r="G1002" t="str">
            <v xml:space="preserve">NGÔ VĂN </v>
          </cell>
          <cell r="H1002" t="str">
            <v>Nợ Học phí ( cấm thi)</v>
          </cell>
        </row>
        <row r="1003">
          <cell r="B1003" t="str">
            <v>67DLCD20357</v>
          </cell>
          <cell r="C1003" t="str">
            <v>NGUYỄN THÀNH NHƠN</v>
          </cell>
          <cell r="D1003" t="str">
            <v>67DLCD21</v>
          </cell>
          <cell r="F1003" t="str">
            <v>NHƠN</v>
          </cell>
          <cell r="G1003" t="str">
            <v xml:space="preserve">NGUYỄN THÀNH </v>
          </cell>
          <cell r="H1003" t="str">
            <v>Nợ Học phí ( cấm thi)</v>
          </cell>
        </row>
        <row r="1004">
          <cell r="B1004" t="str">
            <v>67DLCD20352</v>
          </cell>
          <cell r="C1004" t="str">
            <v>BÙI NGỌC SƠN</v>
          </cell>
          <cell r="D1004" t="str">
            <v>67DLCD21</v>
          </cell>
          <cell r="F1004" t="str">
            <v>SƠN</v>
          </cell>
          <cell r="G1004" t="str">
            <v xml:space="preserve">BÙI NGỌC </v>
          </cell>
          <cell r="H1004" t="str">
            <v>Nợ Học phí ( cấm thi)</v>
          </cell>
        </row>
        <row r="1005">
          <cell r="B1005" t="str">
            <v>67DLCD20003</v>
          </cell>
          <cell r="C1005" t="str">
            <v>NGUYỄN DANH SƠN</v>
          </cell>
          <cell r="D1005" t="str">
            <v>67DLCD21</v>
          </cell>
          <cell r="F1005" t="str">
            <v>SƠN</v>
          </cell>
          <cell r="G1005" t="str">
            <v xml:space="preserve">NGUYỄN DANH </v>
          </cell>
          <cell r="H1005" t="str">
            <v>Nợ Học phí ( cấm thi)</v>
          </cell>
        </row>
        <row r="1006">
          <cell r="B1006" t="str">
            <v>67DLCD20193</v>
          </cell>
          <cell r="C1006" t="str">
            <v>NGUYỄN ĐÌNH TỐ</v>
          </cell>
          <cell r="D1006" t="str">
            <v>67DLCD21</v>
          </cell>
          <cell r="F1006" t="str">
            <v>TỐ</v>
          </cell>
          <cell r="G1006" t="str">
            <v xml:space="preserve">NGUYỄN ĐÌNH </v>
          </cell>
        </row>
        <row r="1007">
          <cell r="B1007" t="str">
            <v>67DLCD20205</v>
          </cell>
          <cell r="C1007" t="str">
            <v>CAO HUY THIÊM</v>
          </cell>
          <cell r="D1007" t="str">
            <v>67DLCD21</v>
          </cell>
          <cell r="F1007" t="str">
            <v>THIÊM</v>
          </cell>
          <cell r="G1007" t="str">
            <v xml:space="preserve">CAO HUY </v>
          </cell>
          <cell r="H1007" t="str">
            <v>Nợ Học phí ( cấm thi)</v>
          </cell>
        </row>
        <row r="1008">
          <cell r="B1008" t="str">
            <v>67DLCD20231</v>
          </cell>
          <cell r="C1008" t="str">
            <v>PHẠM VĂN VIỆT</v>
          </cell>
          <cell r="D1008" t="str">
            <v>67DLCD21</v>
          </cell>
          <cell r="F1008" t="str">
            <v>VIỆT</v>
          </cell>
          <cell r="G1008" t="str">
            <v xml:space="preserve">PHẠM VĂN </v>
          </cell>
          <cell r="H1008" t="str">
            <v>Nợ Học phí ( cấm thi)</v>
          </cell>
        </row>
        <row r="1009">
          <cell r="B1009" t="str">
            <v>67DLCD20063</v>
          </cell>
          <cell r="C1009" t="str">
            <v>NGUYỄN CÔNG TUẤN ANH</v>
          </cell>
          <cell r="D1009" t="str">
            <v>67DLCD22</v>
          </cell>
          <cell r="F1009" t="str">
            <v>ANH</v>
          </cell>
          <cell r="G1009" t="str">
            <v xml:space="preserve">NGUYỄN CÔNG TUẤN </v>
          </cell>
          <cell r="H1009" t="str">
            <v>Nợ Học phí ( cấm thi)</v>
          </cell>
        </row>
        <row r="1010">
          <cell r="B1010" t="str">
            <v>67DLCD20011</v>
          </cell>
          <cell r="C1010" t="str">
            <v>NGUYỄN VIỆT TUẤN ANH</v>
          </cell>
          <cell r="D1010" t="str">
            <v>67DLCD22</v>
          </cell>
          <cell r="F1010" t="str">
            <v>ANH</v>
          </cell>
          <cell r="G1010" t="str">
            <v xml:space="preserve">NGUYỄN VIỆT TUẤN </v>
          </cell>
          <cell r="H1010" t="str">
            <v>Nợ Học phí ( cấm thi)</v>
          </cell>
        </row>
        <row r="1011">
          <cell r="B1011" t="str">
            <v>67DLCD20327</v>
          </cell>
          <cell r="C1011" t="str">
            <v>VŨ PHAN ANH</v>
          </cell>
          <cell r="D1011" t="str">
            <v>67DLCD22</v>
          </cell>
          <cell r="F1011" t="str">
            <v>ANH</v>
          </cell>
          <cell r="G1011" t="str">
            <v xml:space="preserve">VŨ PHAN </v>
          </cell>
          <cell r="H1011" t="str">
            <v>Nợ Học phí ( cấm thi)</v>
          </cell>
        </row>
        <row r="1012">
          <cell r="B1012" t="str">
            <v>67DLCD20345</v>
          </cell>
          <cell r="C1012" t="str">
            <v>NGUYỄN VĂN CƯỜNG</v>
          </cell>
          <cell r="D1012" t="str">
            <v>67DLCD22</v>
          </cell>
          <cell r="F1012" t="str">
            <v>CƯỜNG</v>
          </cell>
          <cell r="G1012" t="str">
            <v xml:space="preserve">NGUYỄN VĂN </v>
          </cell>
          <cell r="H1012" t="str">
            <v>Nợ Học phí ( cấm thi)</v>
          </cell>
        </row>
        <row r="1013">
          <cell r="B1013" t="str">
            <v>67DLCD20120</v>
          </cell>
          <cell r="C1013" t="str">
            <v>ĐINH TRUNG DŨNG</v>
          </cell>
          <cell r="D1013" t="str">
            <v>67DLCD22</v>
          </cell>
          <cell r="F1013" t="str">
            <v>DŨNG</v>
          </cell>
          <cell r="G1013" t="str">
            <v xml:space="preserve">ĐINH TRUNG </v>
          </cell>
          <cell r="H1013" t="str">
            <v>Nợ Học phí ( cấm thi)</v>
          </cell>
        </row>
        <row r="1014">
          <cell r="B1014" t="str">
            <v>67DLCD20229</v>
          </cell>
          <cell r="C1014" t="str">
            <v>ĐINH ANH ĐỨC</v>
          </cell>
          <cell r="D1014" t="str">
            <v>67DLCD22</v>
          </cell>
          <cell r="F1014" t="str">
            <v>ĐỨC</v>
          </cell>
          <cell r="G1014" t="str">
            <v xml:space="preserve">ĐINH ANH </v>
          </cell>
          <cell r="H1014" t="str">
            <v>Nợ Học phí ( cấm thi)</v>
          </cell>
        </row>
        <row r="1015">
          <cell r="B1015" t="str">
            <v>67DLCD20170</v>
          </cell>
          <cell r="C1015" t="str">
            <v>HOÀNG HÀ</v>
          </cell>
          <cell r="D1015" t="str">
            <v>67DLCD22</v>
          </cell>
          <cell r="F1015" t="str">
            <v>HÀ</v>
          </cell>
          <cell r="G1015" t="str">
            <v xml:space="preserve">HOÀNG </v>
          </cell>
          <cell r="H1015" t="str">
            <v>Nợ Học phí ( cấm thi)</v>
          </cell>
        </row>
        <row r="1016">
          <cell r="B1016" t="str">
            <v>67DLCD20254</v>
          </cell>
          <cell r="C1016" t="str">
            <v>NGUYỄN VĂN HÀI</v>
          </cell>
          <cell r="D1016" t="str">
            <v>67DLCD22</v>
          </cell>
          <cell r="F1016" t="str">
            <v>HÀI</v>
          </cell>
          <cell r="G1016" t="str">
            <v xml:space="preserve">NGUYỄN VĂN </v>
          </cell>
          <cell r="H1016" t="str">
            <v>Nợ Học phí ( cấm thi)</v>
          </cell>
        </row>
        <row r="1017">
          <cell r="B1017" t="str">
            <v>67DLCD20340</v>
          </cell>
          <cell r="C1017" t="str">
            <v>NGUYỄN HÀ HẢI</v>
          </cell>
          <cell r="D1017" t="str">
            <v>67DLCD22</v>
          </cell>
          <cell r="F1017" t="str">
            <v>HẢI</v>
          </cell>
          <cell r="G1017" t="str">
            <v xml:space="preserve">NGUYỄN HÀ </v>
          </cell>
          <cell r="H1017" t="str">
            <v>Nợ Học phí ( cấm thi)</v>
          </cell>
        </row>
        <row r="1018">
          <cell r="B1018" t="str">
            <v>67DLCD20316</v>
          </cell>
          <cell r="C1018" t="str">
            <v>NGUYỄN BÁ HIẾU</v>
          </cell>
          <cell r="D1018" t="str">
            <v>67DLCD22</v>
          </cell>
          <cell r="F1018" t="str">
            <v>HIẾU</v>
          </cell>
          <cell r="G1018" t="str">
            <v xml:space="preserve">NGUYỄN BÁ </v>
          </cell>
          <cell r="H1018" t="str">
            <v>Nợ Học phí ( cấm thi)</v>
          </cell>
        </row>
        <row r="1019">
          <cell r="B1019" t="str">
            <v>67DLCD20066</v>
          </cell>
          <cell r="C1019" t="str">
            <v>NGUYỄN BÁ NĂM</v>
          </cell>
          <cell r="D1019" t="str">
            <v>67DLCD22</v>
          </cell>
          <cell r="F1019" t="str">
            <v>NĂM</v>
          </cell>
          <cell r="G1019" t="str">
            <v xml:space="preserve">NGUYỄN BÁ </v>
          </cell>
          <cell r="H1019" t="str">
            <v>Nợ Học phí ( cấm thi)</v>
          </cell>
        </row>
        <row r="1020">
          <cell r="B1020" t="str">
            <v>67DLCD20361</v>
          </cell>
          <cell r="C1020" t="str">
            <v>LƯU MINH QUÂN</v>
          </cell>
          <cell r="D1020" t="str">
            <v>67DLCD22</v>
          </cell>
          <cell r="F1020" t="str">
            <v>QUÂN</v>
          </cell>
          <cell r="G1020" t="str">
            <v xml:space="preserve">LƯU MINH </v>
          </cell>
          <cell r="H1020" t="str">
            <v>Nợ Học phí ( cấm thi)</v>
          </cell>
        </row>
        <row r="1021">
          <cell r="B1021" t="str">
            <v>67DLCD20172</v>
          </cell>
          <cell r="C1021" t="str">
            <v>NGUYỄN XUÂN TÂN</v>
          </cell>
          <cell r="D1021" t="str">
            <v>67DLCD22</v>
          </cell>
          <cell r="F1021" t="str">
            <v>TÂN</v>
          </cell>
          <cell r="G1021" t="str">
            <v xml:space="preserve">NGUYỄN XUÂN </v>
          </cell>
          <cell r="H1021" t="str">
            <v>Nợ Học phí ( cấm thi)</v>
          </cell>
        </row>
        <row r="1022">
          <cell r="B1022" t="str">
            <v>67DLCD20168</v>
          </cell>
          <cell r="C1022" t="str">
            <v>NGUYỄN NGỌC THI</v>
          </cell>
          <cell r="D1022" t="str">
            <v>67DLCD22</v>
          </cell>
          <cell r="F1022" t="str">
            <v>THI</v>
          </cell>
          <cell r="G1022" t="str">
            <v xml:space="preserve">NGUYỄN NGỌC </v>
          </cell>
          <cell r="H1022" t="str">
            <v>Nợ Học phí ( cấm thi)</v>
          </cell>
        </row>
        <row r="1023">
          <cell r="B1023" t="str">
            <v>67DLCD20353</v>
          </cell>
          <cell r="C1023" t="str">
            <v>TRẦN ĐỨC THIỆN</v>
          </cell>
          <cell r="D1023" t="str">
            <v>67DLCD22</v>
          </cell>
          <cell r="F1023" t="str">
            <v>THIỆN</v>
          </cell>
          <cell r="G1023" t="str">
            <v xml:space="preserve">TRẦN ĐỨC </v>
          </cell>
          <cell r="H1023" t="str">
            <v>Nợ Học phí ( cấm thi)</v>
          </cell>
        </row>
        <row r="1024">
          <cell r="B1024" t="str">
            <v>67DLCD20302</v>
          </cell>
          <cell r="C1024" t="str">
            <v>MAI THANH TRIỆU</v>
          </cell>
          <cell r="D1024" t="str">
            <v>67DLCD22</v>
          </cell>
          <cell r="F1024" t="str">
            <v>TRIỆU</v>
          </cell>
          <cell r="G1024" t="str">
            <v xml:space="preserve">MAI THANH </v>
          </cell>
        </row>
        <row r="1025">
          <cell r="B1025" t="str">
            <v>67DLCD20281</v>
          </cell>
          <cell r="C1025" t="str">
            <v>NGUYỄN QUỐC VƯƠNG</v>
          </cell>
          <cell r="D1025" t="str">
            <v>67DLCD22</v>
          </cell>
          <cell r="F1025" t="str">
            <v>VƯƠNG</v>
          </cell>
          <cell r="G1025" t="str">
            <v xml:space="preserve">NGUYỄN QUỐC </v>
          </cell>
          <cell r="H1025" t="str">
            <v>Nợ Học phí ( cấm thi)</v>
          </cell>
        </row>
        <row r="1026">
          <cell r="B1026" t="str">
            <v>67DLCD20444</v>
          </cell>
          <cell r="C1026" t="str">
            <v>VŨ NGỌC HÂN</v>
          </cell>
          <cell r="D1026" t="str">
            <v>67DLCD23</v>
          </cell>
          <cell r="F1026" t="str">
            <v>HÂN</v>
          </cell>
          <cell r="G1026" t="str">
            <v xml:space="preserve">VŨ NGỌC </v>
          </cell>
          <cell r="H1026" t="str">
            <v>Nợ Học phí ( cấm thi)</v>
          </cell>
        </row>
        <row r="1027">
          <cell r="B1027" t="str">
            <v>67DLCD20478</v>
          </cell>
          <cell r="C1027" t="str">
            <v>LẠI VĂN LONG</v>
          </cell>
          <cell r="D1027" t="str">
            <v>67DLCD23</v>
          </cell>
          <cell r="F1027" t="str">
            <v>LONG</v>
          </cell>
          <cell r="G1027" t="str">
            <v xml:space="preserve">LẠI VĂN </v>
          </cell>
          <cell r="H1027" t="str">
            <v>Nợ Học phí ( cấm thi)</v>
          </cell>
        </row>
        <row r="1028">
          <cell r="B1028" t="str">
            <v>67DLCD20498</v>
          </cell>
          <cell r="C1028" t="str">
            <v>NGUYỄN TIẾN MẠNH</v>
          </cell>
          <cell r="D1028" t="str">
            <v>67DLCD23</v>
          </cell>
          <cell r="F1028" t="str">
            <v>MẠNH</v>
          </cell>
          <cell r="G1028" t="str">
            <v xml:space="preserve">NGUYỄN TIẾN </v>
          </cell>
          <cell r="H1028" t="str">
            <v>Nợ Học phí ( cấm thi)</v>
          </cell>
        </row>
        <row r="1029">
          <cell r="B1029" t="str">
            <v>67DLCD20398</v>
          </cell>
          <cell r="C1029" t="str">
            <v>NGUYỄN TIẾN THIỆP</v>
          </cell>
          <cell r="D1029" t="str">
            <v>67DLCD23</v>
          </cell>
          <cell r="F1029" t="str">
            <v>THIỆP</v>
          </cell>
          <cell r="G1029" t="str">
            <v xml:space="preserve">NGUYỄN TIẾN </v>
          </cell>
          <cell r="H1029" t="str">
            <v>Nợ Học phí ( cấm thi)</v>
          </cell>
        </row>
        <row r="1030">
          <cell r="B1030" t="str">
            <v>67DLCD20466</v>
          </cell>
          <cell r="C1030" t="str">
            <v>ĐỖ NĂM TỚI</v>
          </cell>
          <cell r="D1030" t="str">
            <v>67DLCD23</v>
          </cell>
          <cell r="F1030" t="str">
            <v>TỚI</v>
          </cell>
          <cell r="G1030" t="str">
            <v xml:space="preserve">ĐỖ NĂM </v>
          </cell>
          <cell r="H1030" t="str">
            <v>Nợ Học phí ( cấm thi)</v>
          </cell>
        </row>
        <row r="1031">
          <cell r="B1031" t="str">
            <v>67DLCD20440</v>
          </cell>
          <cell r="C1031" t="str">
            <v>VŨ XUÂN TRUNG</v>
          </cell>
          <cell r="D1031" t="str">
            <v>67DLCD23</v>
          </cell>
          <cell r="F1031" t="str">
            <v>TRUNG</v>
          </cell>
          <cell r="G1031" t="str">
            <v xml:space="preserve">VŨ XUÂN </v>
          </cell>
          <cell r="H1031" t="str">
            <v>Nợ Học phí ( cấm thi)</v>
          </cell>
        </row>
        <row r="1032">
          <cell r="B1032" t="str">
            <v>67DLDD20285</v>
          </cell>
          <cell r="C1032" t="str">
            <v>LÂM THANH TÂM</v>
          </cell>
          <cell r="D1032" t="str">
            <v>67DLDD21</v>
          </cell>
          <cell r="F1032" t="str">
            <v>TÂM</v>
          </cell>
          <cell r="G1032" t="str">
            <v xml:space="preserve">LÂM THANH </v>
          </cell>
          <cell r="H1032" t="str">
            <v>Nợ Học phí ( cấm thi)</v>
          </cell>
        </row>
        <row r="1033">
          <cell r="B1033" t="str">
            <v>67DLDD20347</v>
          </cell>
          <cell r="C1033" t="str">
            <v>TRẦN KIM THÀNH</v>
          </cell>
          <cell r="D1033" t="str">
            <v>67DLDD21</v>
          </cell>
          <cell r="F1033" t="str">
            <v>THÀNH</v>
          </cell>
          <cell r="G1033" t="str">
            <v xml:space="preserve">TRẦN KIM </v>
          </cell>
          <cell r="H1033" t="str">
            <v>Nợ Học phí ( cấm thi)</v>
          </cell>
        </row>
        <row r="1034">
          <cell r="B1034" t="str">
            <v>67DLDD20154</v>
          </cell>
          <cell r="C1034" t="str">
            <v>ĐÀO TỰ THẮNG</v>
          </cell>
          <cell r="D1034" t="str">
            <v>67DLDD21</v>
          </cell>
          <cell r="F1034" t="str">
            <v>THẮNG</v>
          </cell>
          <cell r="G1034" t="str">
            <v xml:space="preserve">ĐÀO TỰ </v>
          </cell>
          <cell r="H1034" t="str">
            <v>Nợ Học phí ( cấm thi)</v>
          </cell>
        </row>
        <row r="1035">
          <cell r="B1035" t="str">
            <v>67DLDD20077</v>
          </cell>
          <cell r="C1035" t="str">
            <v>LÊ NHƯ TUẤN</v>
          </cell>
          <cell r="D1035" t="str">
            <v>67DLDD21</v>
          </cell>
          <cell r="F1035" t="str">
            <v>TUẤN</v>
          </cell>
          <cell r="G1035" t="str">
            <v xml:space="preserve">LÊ NHƯ </v>
          </cell>
          <cell r="H1035" t="str">
            <v>Nợ Học phí ( cấm thi)</v>
          </cell>
        </row>
        <row r="1036">
          <cell r="B1036" t="str">
            <v>67DLDD20286</v>
          </cell>
          <cell r="C1036" t="str">
            <v>TRƯƠNG NGỌC TUẤN</v>
          </cell>
          <cell r="D1036" t="str">
            <v>67DLDD21</v>
          </cell>
          <cell r="F1036" t="str">
            <v>TUẤN</v>
          </cell>
          <cell r="G1036" t="str">
            <v xml:space="preserve">TRƯƠNG NGỌC </v>
          </cell>
          <cell r="H1036" t="str">
            <v>Nợ Học phí ( cấm thi)</v>
          </cell>
        </row>
        <row r="1037">
          <cell r="B1037" t="str">
            <v>67DLDD20331</v>
          </cell>
          <cell r="C1037" t="str">
            <v>NGUYỄN QUANG DIỆU</v>
          </cell>
          <cell r="D1037" t="str">
            <v>67DLDD22</v>
          </cell>
          <cell r="F1037" t="str">
            <v>DIỆU</v>
          </cell>
          <cell r="G1037" t="str">
            <v xml:space="preserve">NGUYỄN QUANG </v>
          </cell>
          <cell r="H1037" t="str">
            <v>Nợ Học phí ( cấm thi)</v>
          </cell>
        </row>
        <row r="1038">
          <cell r="B1038" t="str">
            <v>67DLDD20279</v>
          </cell>
          <cell r="C1038" t="str">
            <v>TRẦN QUANG DŨNG</v>
          </cell>
          <cell r="D1038" t="str">
            <v>67DLDD22</v>
          </cell>
          <cell r="F1038" t="str">
            <v>DŨNG</v>
          </cell>
          <cell r="G1038" t="str">
            <v xml:space="preserve">TRẦN QUANG </v>
          </cell>
          <cell r="H1038" t="str">
            <v>Nợ Học phí ( cấm thi)</v>
          </cell>
        </row>
        <row r="1039">
          <cell r="B1039" t="str">
            <v>67DLDD20351</v>
          </cell>
          <cell r="C1039" t="str">
            <v>PHẠM VĂN ĐÔNG</v>
          </cell>
          <cell r="D1039" t="str">
            <v>67DLDD22</v>
          </cell>
          <cell r="F1039" t="str">
            <v>ĐÔNG</v>
          </cell>
          <cell r="G1039" t="str">
            <v xml:space="preserve">PHẠM VĂN </v>
          </cell>
          <cell r="H1039" t="str">
            <v>Nợ Học phí ( cấm thi)</v>
          </cell>
        </row>
        <row r="1040">
          <cell r="B1040" t="str">
            <v>67DLDD20163</v>
          </cell>
          <cell r="C1040" t="str">
            <v>ĐẶNG VĂN HIẾU</v>
          </cell>
          <cell r="D1040" t="str">
            <v>67DLDD22</v>
          </cell>
          <cell r="F1040" t="str">
            <v>HIẾU</v>
          </cell>
          <cell r="G1040" t="str">
            <v xml:space="preserve">ĐẶNG VĂN </v>
          </cell>
          <cell r="H1040" t="str">
            <v>Nợ Học phí ( cấm thi)</v>
          </cell>
        </row>
        <row r="1041">
          <cell r="B1041" t="str">
            <v>67DLDD20220</v>
          </cell>
          <cell r="C1041" t="str">
            <v>NGUYỄN ĐỨC HẠNH</v>
          </cell>
          <cell r="D1041" t="str">
            <v>67DLDD22</v>
          </cell>
          <cell r="F1041" t="str">
            <v>HẠNH</v>
          </cell>
          <cell r="G1041" t="str">
            <v xml:space="preserve">NGUYỄN ĐỨC </v>
          </cell>
          <cell r="H1041" t="str">
            <v>Nợ Học phí ( cấm thi)</v>
          </cell>
        </row>
        <row r="1042">
          <cell r="B1042" t="str">
            <v>67DLDD20262</v>
          </cell>
          <cell r="C1042" t="str">
            <v>ĐẶNG HỮU HÙNG</v>
          </cell>
          <cell r="D1042" t="str">
            <v>67DLDD22</v>
          </cell>
          <cell r="F1042" t="str">
            <v>HÙNG</v>
          </cell>
          <cell r="G1042" t="str">
            <v xml:space="preserve">ĐẶNG HỮU </v>
          </cell>
          <cell r="H1042" t="str">
            <v>Nợ Học phí ( cấm thi)</v>
          </cell>
        </row>
        <row r="1043">
          <cell r="B1043" t="str">
            <v>67DLDD20263</v>
          </cell>
          <cell r="C1043" t="str">
            <v>TRẦN LÝ HÙNG</v>
          </cell>
          <cell r="D1043" t="str">
            <v>67DLDD22</v>
          </cell>
          <cell r="F1043" t="str">
            <v>HÙNG</v>
          </cell>
          <cell r="G1043" t="str">
            <v xml:space="preserve">TRẦN LÝ </v>
          </cell>
          <cell r="H1043" t="str">
            <v>Nợ Học phí ( cấm thi)</v>
          </cell>
        </row>
        <row r="1044">
          <cell r="B1044" t="str">
            <v>67DLDD20198</v>
          </cell>
          <cell r="C1044" t="str">
            <v>ĐINH QUANG THUẬN</v>
          </cell>
          <cell r="D1044" t="str">
            <v>67DLDD22</v>
          </cell>
          <cell r="F1044" t="str">
            <v>THUẬN</v>
          </cell>
          <cell r="G1044" t="str">
            <v xml:space="preserve">ĐINH QUANG </v>
          </cell>
          <cell r="H1044" t="str">
            <v>Nợ Học phí ( cấm thi)</v>
          </cell>
        </row>
        <row r="1045">
          <cell r="B1045" t="str">
            <v>67DLDD20485</v>
          </cell>
          <cell r="C1045" t="str">
            <v>CHÚC KIM LỰC</v>
          </cell>
          <cell r="D1045" t="str">
            <v>67DLDD23</v>
          </cell>
          <cell r="F1045" t="str">
            <v>LỰC</v>
          </cell>
          <cell r="G1045" t="str">
            <v xml:space="preserve">CHÚC KIM </v>
          </cell>
          <cell r="H1045" t="str">
            <v>Nợ Học phí ( cấm thi)</v>
          </cell>
        </row>
        <row r="1046">
          <cell r="B1046" t="str">
            <v>67DLKT20273</v>
          </cell>
          <cell r="C1046" t="str">
            <v>PHAN THỊ HOA</v>
          </cell>
          <cell r="D1046" t="str">
            <v>67DLKT21</v>
          </cell>
          <cell r="F1046" t="str">
            <v>HOA</v>
          </cell>
          <cell r="G1046" t="str">
            <v xml:space="preserve">PHAN THỊ </v>
          </cell>
          <cell r="H1046" t="str">
            <v>Nợ Học phí ( cấm thi)</v>
          </cell>
        </row>
        <row r="1047">
          <cell r="B1047" t="str">
            <v>67DLKT20139</v>
          </cell>
          <cell r="C1047" t="str">
            <v>VŨ ĐỨC HUY</v>
          </cell>
          <cell r="D1047" t="str">
            <v>67DLKT21</v>
          </cell>
          <cell r="F1047" t="str">
            <v>HUY</v>
          </cell>
          <cell r="G1047" t="str">
            <v xml:space="preserve">VŨ ĐỨC </v>
          </cell>
          <cell r="H1047" t="str">
            <v>Nợ Học phí ( cấm thi)</v>
          </cell>
        </row>
        <row r="1048">
          <cell r="B1048" t="str">
            <v>67DLKT20213</v>
          </cell>
          <cell r="C1048" t="str">
            <v>VŨ VĂN THIẾT QUỲNH</v>
          </cell>
          <cell r="D1048" t="str">
            <v>67DLKT21</v>
          </cell>
          <cell r="F1048" t="str">
            <v>QUỲNH</v>
          </cell>
          <cell r="G1048" t="str">
            <v xml:space="preserve">VŨ VĂN THIẾT </v>
          </cell>
          <cell r="H1048" t="str">
            <v>Nợ Học phí ( cấm thi)</v>
          </cell>
        </row>
        <row r="1049">
          <cell r="B1049" t="str">
            <v>67DLKT42002</v>
          </cell>
          <cell r="C1049" t="str">
            <v>LƯU NGỌC QUÂN</v>
          </cell>
          <cell r="D1049" t="str">
            <v>67DLKT22</v>
          </cell>
          <cell r="F1049" t="str">
            <v>QUÂN</v>
          </cell>
          <cell r="G1049" t="str">
            <v xml:space="preserve">LƯU NGỌC </v>
          </cell>
          <cell r="H1049" t="str">
            <v>Nợ Học phí ( cấm thi)</v>
          </cell>
        </row>
        <row r="1050">
          <cell r="B1050" t="str">
            <v>67DLOT20087</v>
          </cell>
          <cell r="C1050" t="str">
            <v>TÔ VĨNH AN</v>
          </cell>
          <cell r="D1050" t="str">
            <v>67DLOT21</v>
          </cell>
          <cell r="F1050" t="str">
            <v>AN</v>
          </cell>
          <cell r="G1050" t="str">
            <v xml:space="preserve">TÔ VĨNH </v>
          </cell>
          <cell r="H1050" t="str">
            <v>Nợ Học phí ( cấm thi)</v>
          </cell>
        </row>
        <row r="1051">
          <cell r="B1051" t="str">
            <v>67DLOT20082</v>
          </cell>
          <cell r="C1051" t="str">
            <v>NGUYỄN TUẤN ANH</v>
          </cell>
          <cell r="D1051" t="str">
            <v>67DLOT21</v>
          </cell>
          <cell r="F1051" t="str">
            <v>ANH</v>
          </cell>
          <cell r="G1051" t="str">
            <v xml:space="preserve">NGUYỄN TUẤN </v>
          </cell>
          <cell r="H1051" t="str">
            <v>Nợ Học phí ( cấm thi)</v>
          </cell>
        </row>
        <row r="1052">
          <cell r="B1052" t="str">
            <v>67DLOT20043</v>
          </cell>
          <cell r="C1052" t="str">
            <v>ĐÀO TRỌNG DUY</v>
          </cell>
          <cell r="D1052" t="str">
            <v>67DLOT21</v>
          </cell>
          <cell r="F1052" t="str">
            <v>DUY</v>
          </cell>
          <cell r="G1052" t="str">
            <v xml:space="preserve">ĐÀO TRỌNG </v>
          </cell>
          <cell r="H1052" t="str">
            <v>Nợ Học phí ( cấm thi)</v>
          </cell>
        </row>
        <row r="1053">
          <cell r="B1053" t="str">
            <v>67DLOT20309</v>
          </cell>
          <cell r="C1053" t="str">
            <v>NGUYỄN KHẮC ĐƯỢC</v>
          </cell>
          <cell r="D1053" t="str">
            <v>67DLOT21</v>
          </cell>
          <cell r="F1053" t="str">
            <v>ĐƯỢC</v>
          </cell>
          <cell r="G1053" t="str">
            <v xml:space="preserve">NGUYỄN KHẮC </v>
          </cell>
          <cell r="H1053" t="str">
            <v>Nợ Học phí ( cấm thi)</v>
          </cell>
        </row>
        <row r="1054">
          <cell r="B1054" t="str">
            <v>67DLOT20096</v>
          </cell>
          <cell r="C1054" t="str">
            <v>PHẠM MINH HOÀNG</v>
          </cell>
          <cell r="D1054" t="str">
            <v>67DLOT21</v>
          </cell>
          <cell r="F1054" t="str">
            <v>HOÀNG</v>
          </cell>
          <cell r="G1054" t="str">
            <v xml:space="preserve">PHẠM MINH </v>
          </cell>
          <cell r="H1054" t="str">
            <v>Nợ Học phí ( cấm thi)</v>
          </cell>
        </row>
        <row r="1055">
          <cell r="B1055" t="str">
            <v>67DLOT20081</v>
          </cell>
          <cell r="C1055" t="str">
            <v>DƯƠNG VĂN HƯNG</v>
          </cell>
          <cell r="D1055" t="str">
            <v>67DLOT21</v>
          </cell>
          <cell r="F1055" t="str">
            <v>HƯNG</v>
          </cell>
          <cell r="G1055" t="str">
            <v xml:space="preserve">DƯƠNG VĂN </v>
          </cell>
          <cell r="H1055" t="str">
            <v>Nợ Học phí ( cấm thi)</v>
          </cell>
        </row>
        <row r="1056">
          <cell r="B1056" t="str">
            <v>67DLOT20094</v>
          </cell>
          <cell r="C1056" t="str">
            <v>NGUYỄN TIẾN HƯNG</v>
          </cell>
          <cell r="D1056" t="str">
            <v>67DLOT21</v>
          </cell>
          <cell r="F1056" t="str">
            <v>HƯNG</v>
          </cell>
          <cell r="G1056" t="str">
            <v xml:space="preserve">NGUYỄN TIẾN </v>
          </cell>
          <cell r="H1056" t="str">
            <v>Nợ Học phí ( cấm thi)</v>
          </cell>
        </row>
        <row r="1057">
          <cell r="B1057" t="str">
            <v>67DLOT20157</v>
          </cell>
          <cell r="C1057" t="str">
            <v>HOÀNG TRUNG KHẢI</v>
          </cell>
          <cell r="D1057" t="str">
            <v>67DLOT21</v>
          </cell>
          <cell r="F1057" t="str">
            <v>KHẢI</v>
          </cell>
          <cell r="G1057" t="str">
            <v xml:space="preserve">HOÀNG TRUNG </v>
          </cell>
          <cell r="H1057" t="str">
            <v>Nợ Học phí ( cấm thi)</v>
          </cell>
        </row>
        <row r="1058">
          <cell r="B1058" t="str">
            <v>67DLOT20093</v>
          </cell>
          <cell r="C1058" t="str">
            <v>BẠCH CƠ CÔNG KIÊN</v>
          </cell>
          <cell r="D1058" t="str">
            <v>67DLOT21</v>
          </cell>
          <cell r="F1058" t="str">
            <v>KIÊN</v>
          </cell>
          <cell r="G1058" t="str">
            <v xml:space="preserve">BẠCH CƠ CÔNG </v>
          </cell>
          <cell r="H1058" t="str">
            <v>Nợ Học phí ( cấm thi)</v>
          </cell>
        </row>
        <row r="1059">
          <cell r="B1059" t="str">
            <v>67DLOT20090</v>
          </cell>
          <cell r="C1059" t="str">
            <v>PHẠM TIẾN LONG</v>
          </cell>
          <cell r="D1059" t="str">
            <v>67DLOT21</v>
          </cell>
          <cell r="F1059" t="str">
            <v>LONG</v>
          </cell>
          <cell r="G1059" t="str">
            <v xml:space="preserve">PHẠM TIẾN </v>
          </cell>
          <cell r="H1059" t="str">
            <v>Nợ Học phí ( cấm thi)</v>
          </cell>
        </row>
        <row r="1060">
          <cell r="B1060" t="str">
            <v>67DLOT20208</v>
          </cell>
          <cell r="C1060" t="str">
            <v>NGUYỄN VĂN NGỌC</v>
          </cell>
          <cell r="D1060" t="str">
            <v>67DLOT21</v>
          </cell>
          <cell r="F1060" t="str">
            <v>NGỌC</v>
          </cell>
          <cell r="G1060" t="str">
            <v xml:space="preserve">NGUYỄN VĂN </v>
          </cell>
          <cell r="H1060" t="str">
            <v>Nợ Học phí ( cấm thi)</v>
          </cell>
        </row>
        <row r="1061">
          <cell r="B1061" t="str">
            <v>67DLOT20155</v>
          </cell>
          <cell r="C1061" t="str">
            <v>ĐỖ VĂN NINH</v>
          </cell>
          <cell r="D1061" t="str">
            <v>67DLOT21</v>
          </cell>
          <cell r="F1061" t="str">
            <v>NINH</v>
          </cell>
          <cell r="G1061" t="str">
            <v xml:space="preserve">ĐỖ VĂN </v>
          </cell>
          <cell r="H1061" t="str">
            <v>Nợ Học phí ( cấm thi)</v>
          </cell>
        </row>
        <row r="1062">
          <cell r="B1062" t="str">
            <v>67DLOT20182</v>
          </cell>
          <cell r="C1062" t="str">
            <v>ĐỖ XUÂN PHONG</v>
          </cell>
          <cell r="D1062" t="str">
            <v>67DLOT21</v>
          </cell>
          <cell r="F1062" t="str">
            <v>PHONG</v>
          </cell>
          <cell r="G1062" t="str">
            <v xml:space="preserve">ĐỖ XUÂN </v>
          </cell>
          <cell r="H1062" t="str">
            <v>Nợ Học phí ( cấm thi)</v>
          </cell>
        </row>
        <row r="1063">
          <cell r="B1063" t="str">
            <v>67DLOT20132</v>
          </cell>
          <cell r="C1063" t="str">
            <v>LÊ ANH TÀI</v>
          </cell>
          <cell r="D1063" t="str">
            <v>67DLOT21</v>
          </cell>
          <cell r="F1063" t="str">
            <v>TÀI</v>
          </cell>
          <cell r="G1063" t="str">
            <v xml:space="preserve">LÊ ANH </v>
          </cell>
          <cell r="H1063" t="str">
            <v>Nợ Học phí ( cấm thi)</v>
          </cell>
        </row>
        <row r="1064">
          <cell r="B1064" t="str">
            <v>67DLOT20098</v>
          </cell>
          <cell r="C1064" t="str">
            <v>HÀ VĂN THẮNG</v>
          </cell>
          <cell r="D1064" t="str">
            <v>67DLOT21</v>
          </cell>
          <cell r="F1064" t="str">
            <v>THẮNG</v>
          </cell>
          <cell r="G1064" t="str">
            <v xml:space="preserve">HÀ VĂN </v>
          </cell>
          <cell r="H1064" t="str">
            <v>Nợ Học phí ( cấm thi)</v>
          </cell>
        </row>
        <row r="1065">
          <cell r="B1065" t="str">
            <v>67DLOT20246</v>
          </cell>
          <cell r="C1065" t="str">
            <v>VŨ THANH TÙNG</v>
          </cell>
          <cell r="D1065" t="str">
            <v>67DLOT21</v>
          </cell>
          <cell r="F1065" t="str">
            <v>TÙNG</v>
          </cell>
          <cell r="G1065" t="str">
            <v xml:space="preserve">VŨ THANH </v>
          </cell>
          <cell r="H1065" t="str">
            <v>Nợ Học phí ( cấm thi)</v>
          </cell>
        </row>
        <row r="1066">
          <cell r="B1066" t="str">
            <v>67DLVB20265</v>
          </cell>
          <cell r="C1066" t="str">
            <v>PHẠM VĂN HIỆP</v>
          </cell>
          <cell r="D1066" t="str">
            <v>67DLVB21</v>
          </cell>
          <cell r="F1066" t="str">
            <v>HIỆP</v>
          </cell>
          <cell r="G1066" t="str">
            <v xml:space="preserve">PHẠM VĂN </v>
          </cell>
          <cell r="H1066" t="str">
            <v>Nợ Học phí ( cấm thi)</v>
          </cell>
        </row>
        <row r="1067">
          <cell r="B1067" t="str">
            <v>67DLVB20256</v>
          </cell>
          <cell r="C1067" t="str">
            <v>NGUYỄN QUANG HUY</v>
          </cell>
          <cell r="D1067" t="str">
            <v>67DLVB21</v>
          </cell>
          <cell r="F1067" t="str">
            <v>HUY</v>
          </cell>
          <cell r="G1067" t="str">
            <v xml:space="preserve">NGUYỄN QUANG </v>
          </cell>
          <cell r="H1067" t="str">
            <v>Nợ Học phí ( cấm thi)</v>
          </cell>
        </row>
        <row r="1068">
          <cell r="B1068" t="str">
            <v>67DLVB20201</v>
          </cell>
          <cell r="C1068" t="str">
            <v>TRẦN THỊ LY</v>
          </cell>
          <cell r="D1068" t="str">
            <v>67DLVB21</v>
          </cell>
          <cell r="F1068" t="str">
            <v>LY</v>
          </cell>
          <cell r="G1068" t="str">
            <v xml:space="preserve">TRẦN THỊ </v>
          </cell>
          <cell r="H1068" t="str">
            <v>Nợ Học phí ( cấm thi)</v>
          </cell>
        </row>
        <row r="1069">
          <cell r="B1069" t="str">
            <v>67DLVB20344</v>
          </cell>
          <cell r="C1069" t="str">
            <v>NGÔ MINH PHÚ</v>
          </cell>
          <cell r="D1069" t="str">
            <v>67DLVB21</v>
          </cell>
          <cell r="F1069" t="str">
            <v>PHÚ</v>
          </cell>
          <cell r="G1069" t="str">
            <v xml:space="preserve">NGÔ MINH </v>
          </cell>
        </row>
        <row r="1070">
          <cell r="B1070" t="str">
            <v>67DLVB20337</v>
          </cell>
          <cell r="C1070" t="str">
            <v>NGUYỄN THÀNH TÂM</v>
          </cell>
          <cell r="D1070" t="str">
            <v>67DLVB21</v>
          </cell>
          <cell r="F1070" t="str">
            <v>TÂM</v>
          </cell>
          <cell r="G1070" t="str">
            <v xml:space="preserve">NGUYỄN THÀNH </v>
          </cell>
          <cell r="H1070" t="str">
            <v>Nợ Học phí ( cấm thi)</v>
          </cell>
        </row>
        <row r="1071">
          <cell r="B1071" t="str">
            <v>67DLVB20335</v>
          </cell>
          <cell r="C1071" t="str">
            <v>TRẦN VĂN TUẤN</v>
          </cell>
          <cell r="D1071" t="str">
            <v>67DLVB21</v>
          </cell>
          <cell r="F1071" t="str">
            <v>TUẤN</v>
          </cell>
          <cell r="G1071" t="str">
            <v xml:space="preserve">TRẦN VĂN </v>
          </cell>
          <cell r="H1071" t="str">
            <v>Nợ Học phí ( cấm thi)</v>
          </cell>
        </row>
        <row r="1072">
          <cell r="B1072" t="str">
            <v>67DLVB20022</v>
          </cell>
          <cell r="C1072" t="str">
            <v>LÊ TUẤN VŨ</v>
          </cell>
          <cell r="D1072" t="str">
            <v>67DLVB21</v>
          </cell>
          <cell r="F1072" t="str">
            <v>VŨ</v>
          </cell>
          <cell r="G1072" t="str">
            <v xml:space="preserve">LÊ TUẤN </v>
          </cell>
          <cell r="H1072" t="str">
            <v>Nợ Học phí ( cấm thi)</v>
          </cell>
        </row>
        <row r="1073">
          <cell r="B1073" t="str">
            <v>67DLVB20026</v>
          </cell>
          <cell r="C1073" t="str">
            <v>PHẠM VĂN VŨ</v>
          </cell>
          <cell r="D1073" t="str">
            <v>67DLVB21</v>
          </cell>
          <cell r="F1073" t="str">
            <v>VŨ</v>
          </cell>
          <cell r="G1073" t="str">
            <v xml:space="preserve">PHẠM VĂN </v>
          </cell>
          <cell r="H1073" t="str">
            <v>Nợ Học phí ( cấm thi)</v>
          </cell>
        </row>
        <row r="1074">
          <cell r="B1074" t="str">
            <v>65CCCD20213</v>
          </cell>
          <cell r="C1074" t="str">
            <v>Nguyễn Việt Anh</v>
          </cell>
          <cell r="D1074" t="str">
            <v>65CCCD21</v>
          </cell>
          <cell r="F1074" t="str">
            <v>Anh</v>
          </cell>
          <cell r="G1074" t="str">
            <v xml:space="preserve">Nguyễn Việt </v>
          </cell>
        </row>
        <row r="1075">
          <cell r="B1075" t="str">
            <v>65CCCD20004</v>
          </cell>
          <cell r="C1075" t="str">
            <v>Phạm Tuấn Cường</v>
          </cell>
          <cell r="D1075" t="str">
            <v>65CCCD21</v>
          </cell>
          <cell r="F1075" t="str">
            <v>Cường</v>
          </cell>
          <cell r="G1075" t="str">
            <v xml:space="preserve">Phạm Tuấn </v>
          </cell>
        </row>
        <row r="1076">
          <cell r="B1076" t="str">
            <v>65CCCD20025</v>
          </cell>
          <cell r="C1076" t="str">
            <v>Nguyễn Tiến Dũng</v>
          </cell>
          <cell r="D1076" t="str">
            <v>65CCCD21</v>
          </cell>
          <cell r="F1076" t="str">
            <v>Dũng</v>
          </cell>
          <cell r="G1076" t="str">
            <v xml:space="preserve">Nguyễn Tiến </v>
          </cell>
        </row>
        <row r="1077">
          <cell r="B1077" t="str">
            <v>65CCCD20038</v>
          </cell>
          <cell r="C1077" t="str">
            <v>Trần Sỹ Đan</v>
          </cell>
          <cell r="D1077" t="str">
            <v>65CCCD21</v>
          </cell>
          <cell r="F1077" t="str">
            <v>Đan</v>
          </cell>
          <cell r="G1077" t="str">
            <v xml:space="preserve">Trần Sỹ </v>
          </cell>
        </row>
        <row r="1078">
          <cell r="B1078" t="str">
            <v>65CCCD20143</v>
          </cell>
          <cell r="C1078" t="str">
            <v>Hoàng Tiến Đạt</v>
          </cell>
          <cell r="D1078" t="str">
            <v>65CCCD21</v>
          </cell>
          <cell r="F1078" t="str">
            <v>Đạt</v>
          </cell>
          <cell r="G1078" t="str">
            <v xml:space="preserve">Hoàng Tiến </v>
          </cell>
          <cell r="H1078" t="str">
            <v>Nợ Học phí ( cấm thi)</v>
          </cell>
        </row>
        <row r="1079">
          <cell r="B1079" t="str">
            <v>65CCCD20762</v>
          </cell>
          <cell r="C1079" t="str">
            <v>Nguyễn Minh Hiệp</v>
          </cell>
          <cell r="D1079" t="str">
            <v>65CCCD21</v>
          </cell>
          <cell r="F1079" t="str">
            <v>Hiệp</v>
          </cell>
          <cell r="G1079" t="str">
            <v xml:space="preserve">Nguyễn Minh </v>
          </cell>
        </row>
        <row r="1080">
          <cell r="B1080" t="str">
            <v>63CCCD3362</v>
          </cell>
          <cell r="C1080" t="str">
            <v>Nguyễn Đức Hoàng</v>
          </cell>
          <cell r="D1080" t="str">
            <v>65CCCD21</v>
          </cell>
          <cell r="F1080" t="str">
            <v>Hoàng</v>
          </cell>
          <cell r="G1080" t="str">
            <v xml:space="preserve">Nguyễn Đức </v>
          </cell>
        </row>
        <row r="1081">
          <cell r="B1081" t="str">
            <v>65CCCD20277</v>
          </cell>
          <cell r="C1081" t="str">
            <v>Đinh Thế Nam</v>
          </cell>
          <cell r="D1081" t="str">
            <v>65CCCD21</v>
          </cell>
          <cell r="F1081" t="str">
            <v>Nam</v>
          </cell>
          <cell r="G1081" t="str">
            <v xml:space="preserve">Đinh Thế </v>
          </cell>
        </row>
        <row r="1082">
          <cell r="B1082" t="str">
            <v>65CCCD20276</v>
          </cell>
          <cell r="C1082" t="str">
            <v>Nguyễn Hoài Nam</v>
          </cell>
          <cell r="D1082" t="str">
            <v>65CCCD21</v>
          </cell>
          <cell r="F1082" t="str">
            <v>Nam</v>
          </cell>
          <cell r="G1082" t="str">
            <v xml:space="preserve">Nguyễn Hoài </v>
          </cell>
          <cell r="H1082" t="str">
            <v>Nợ Học phí ( cấm thi)</v>
          </cell>
        </row>
        <row r="1083">
          <cell r="B1083" t="str">
            <v>65CCCD20005</v>
          </cell>
          <cell r="C1083" t="str">
            <v>Phạm Văn Quang</v>
          </cell>
          <cell r="D1083" t="str">
            <v>65CCCD21</v>
          </cell>
          <cell r="F1083" t="str">
            <v>Quang</v>
          </cell>
          <cell r="G1083" t="str">
            <v xml:space="preserve">Phạm Văn </v>
          </cell>
        </row>
        <row r="1084">
          <cell r="B1084" t="str">
            <v>65CCCD20641</v>
          </cell>
          <cell r="C1084" t="str">
            <v>Đồng Đức Toàn</v>
          </cell>
          <cell r="D1084" t="str">
            <v>65CCCD21</v>
          </cell>
          <cell r="F1084" t="str">
            <v>Toàn</v>
          </cell>
          <cell r="G1084" t="str">
            <v xml:space="preserve">Đồng Đức </v>
          </cell>
        </row>
        <row r="1085">
          <cell r="B1085" t="str">
            <v>65CCCD20126</v>
          </cell>
          <cell r="C1085" t="str">
            <v>Phan Ngọc Toàn</v>
          </cell>
          <cell r="D1085" t="str">
            <v>65CCCD21</v>
          </cell>
          <cell r="F1085" t="str">
            <v>Toàn</v>
          </cell>
          <cell r="G1085" t="str">
            <v xml:space="preserve">Phan Ngọc </v>
          </cell>
        </row>
        <row r="1086">
          <cell r="B1086" t="str">
            <v>62DCCD3115</v>
          </cell>
          <cell r="C1086" t="str">
            <v>Nguyễn Hữu Trọng</v>
          </cell>
          <cell r="D1086" t="str">
            <v>65CCCD21</v>
          </cell>
          <cell r="F1086" t="str">
            <v>Trọng</v>
          </cell>
          <cell r="G1086" t="str">
            <v xml:space="preserve">Nguyễn Hữu </v>
          </cell>
        </row>
        <row r="1087">
          <cell r="B1087" t="str">
            <v>64CCKD3045</v>
          </cell>
          <cell r="C1087" t="str">
            <v>Nguyễn Sơn Tùng</v>
          </cell>
          <cell r="D1087" t="str">
            <v>65CCCD21</v>
          </cell>
          <cell r="F1087" t="str">
            <v>Tùng</v>
          </cell>
          <cell r="G1087" t="str">
            <v xml:space="preserve">Nguyễn Sơn </v>
          </cell>
          <cell r="H1087" t="str">
            <v>Nợ Học phí ( cấm thi)</v>
          </cell>
        </row>
        <row r="1088">
          <cell r="B1088" t="str">
            <v>65CCCD20046</v>
          </cell>
          <cell r="C1088" t="str">
            <v>Nguyễn Trung Tuyến</v>
          </cell>
          <cell r="D1088" t="str">
            <v>65CCCD21</v>
          </cell>
          <cell r="F1088" t="str">
            <v>Tuyến</v>
          </cell>
          <cell r="G1088" t="str">
            <v xml:space="preserve">Nguyễn Trung </v>
          </cell>
          <cell r="H1088" t="str">
            <v>Nợ Học phí ( cấm thi)</v>
          </cell>
        </row>
        <row r="1089">
          <cell r="B1089" t="str">
            <v>65CCCD21024</v>
          </cell>
          <cell r="C1089" t="str">
            <v>Bùi Duy Chiến</v>
          </cell>
          <cell r="D1089" t="str">
            <v>65CCCD22</v>
          </cell>
          <cell r="F1089" t="str">
            <v>Chiến</v>
          </cell>
          <cell r="G1089" t="str">
            <v xml:space="preserve">Bùi Duy </v>
          </cell>
          <cell r="H1089" t="str">
            <v>Nợ Học phí ( cấm thi)</v>
          </cell>
        </row>
        <row r="1090">
          <cell r="B1090" t="str">
            <v>65CCKD20965</v>
          </cell>
          <cell r="C1090" t="str">
            <v>Đàm Quốc Đạt</v>
          </cell>
          <cell r="D1090" t="str">
            <v>65CCCD22</v>
          </cell>
          <cell r="F1090" t="str">
            <v>Đạt</v>
          </cell>
          <cell r="G1090" t="str">
            <v xml:space="preserve">Đàm Quốc </v>
          </cell>
          <cell r="H1090" t="str">
            <v>Nợ Học phí ( cấm thi)</v>
          </cell>
        </row>
        <row r="1091">
          <cell r="B1091" t="str">
            <v>65CCKD20998</v>
          </cell>
          <cell r="C1091" t="str">
            <v>Hà Quang Hiệp</v>
          </cell>
          <cell r="D1091" t="str">
            <v>65CCCD22</v>
          </cell>
          <cell r="F1091" t="str">
            <v>Hiệp</v>
          </cell>
          <cell r="G1091" t="str">
            <v xml:space="preserve">Hà Quang </v>
          </cell>
        </row>
        <row r="1092">
          <cell r="B1092" t="str">
            <v>65CCCD21076</v>
          </cell>
          <cell r="C1092" t="str">
            <v>Nguyễn Bá Hoàng</v>
          </cell>
          <cell r="D1092" t="str">
            <v>65CCCD22</v>
          </cell>
          <cell r="F1092" t="str">
            <v>Hoàng</v>
          </cell>
          <cell r="G1092" t="str">
            <v xml:space="preserve">Nguyễn Bá </v>
          </cell>
          <cell r="H1092" t="str">
            <v>Nợ Học phí ( cấm thi)</v>
          </cell>
        </row>
        <row r="1093">
          <cell r="B1093" t="str">
            <v>65CCCD21072</v>
          </cell>
          <cell r="C1093" t="str">
            <v>Nguyễn Khánh Linh</v>
          </cell>
          <cell r="D1093" t="str">
            <v>65CCCD22</v>
          </cell>
          <cell r="F1093" t="str">
            <v>Linh</v>
          </cell>
          <cell r="G1093" t="str">
            <v xml:space="preserve">Nguyễn Khánh </v>
          </cell>
        </row>
        <row r="1094">
          <cell r="B1094" t="str">
            <v>65CCCD20823</v>
          </cell>
          <cell r="C1094" t="str">
            <v>Nguyễn Tài Linh</v>
          </cell>
          <cell r="D1094" t="str">
            <v>65CCCD22</v>
          </cell>
          <cell r="F1094" t="str">
            <v>Linh</v>
          </cell>
          <cell r="G1094" t="str">
            <v xml:space="preserve">Nguyễn Tài </v>
          </cell>
        </row>
        <row r="1095">
          <cell r="B1095" t="str">
            <v>65CCCD20782</v>
          </cell>
          <cell r="C1095" t="str">
            <v>Nguyễn Văn Linh</v>
          </cell>
          <cell r="D1095" t="str">
            <v>65CCCD22</v>
          </cell>
          <cell r="F1095" t="str">
            <v>Linh</v>
          </cell>
          <cell r="G1095" t="str">
            <v xml:space="preserve">Nguyễn Văn </v>
          </cell>
        </row>
        <row r="1096">
          <cell r="B1096" t="str">
            <v>65CCKD21027</v>
          </cell>
          <cell r="C1096" t="str">
            <v>Trương Quốc Long</v>
          </cell>
          <cell r="D1096" t="str">
            <v>65CCCD22</v>
          </cell>
          <cell r="F1096" t="str">
            <v>Long</v>
          </cell>
          <cell r="G1096" t="str">
            <v xml:space="preserve">Trương Quốc </v>
          </cell>
        </row>
        <row r="1097">
          <cell r="B1097" t="str">
            <v>65CCCD20776</v>
          </cell>
          <cell r="C1097" t="str">
            <v>Nguyễn Văn Ngọc</v>
          </cell>
          <cell r="D1097" t="str">
            <v>65CCCD22</v>
          </cell>
          <cell r="F1097" t="str">
            <v>Ngọc</v>
          </cell>
          <cell r="G1097" t="str">
            <v xml:space="preserve">Nguyễn Văn </v>
          </cell>
          <cell r="H1097" t="str">
            <v>Nợ Học phí ( cấm thi)</v>
          </cell>
        </row>
        <row r="1098">
          <cell r="B1098" t="str">
            <v>65CCCD20800</v>
          </cell>
          <cell r="C1098" t="str">
            <v>Lương Văn Nhiên</v>
          </cell>
          <cell r="D1098" t="str">
            <v>65CCCD22</v>
          </cell>
          <cell r="F1098" t="str">
            <v>Nhiên</v>
          </cell>
          <cell r="G1098" t="str">
            <v xml:space="preserve">Lương Văn </v>
          </cell>
        </row>
        <row r="1099">
          <cell r="B1099" t="str">
            <v>65CCKD20406</v>
          </cell>
          <cell r="C1099" t="str">
            <v>Trương Văn Thành</v>
          </cell>
          <cell r="D1099" t="str">
            <v>65CCCD22</v>
          </cell>
          <cell r="F1099" t="str">
            <v>Thành</v>
          </cell>
          <cell r="G1099" t="str">
            <v xml:space="preserve">Trương Văn </v>
          </cell>
        </row>
        <row r="1100">
          <cell r="B1100" t="str">
            <v>65CCCD20405</v>
          </cell>
          <cell r="C1100" t="str">
            <v>Nguyễn Mạnh Thùy</v>
          </cell>
          <cell r="D1100" t="str">
            <v>65CCCD22</v>
          </cell>
          <cell r="F1100" t="str">
            <v>Thùy</v>
          </cell>
          <cell r="G1100" t="str">
            <v xml:space="preserve">Nguyễn Mạnh </v>
          </cell>
          <cell r="H1100" t="str">
            <v>Nợ Học phí ( cấm thi)</v>
          </cell>
        </row>
        <row r="1101">
          <cell r="B1101" t="str">
            <v>65CCKD20849</v>
          </cell>
          <cell r="C1101" t="str">
            <v>Nguyễn Viết Tiến</v>
          </cell>
          <cell r="D1101" t="str">
            <v>65CCCD22</v>
          </cell>
          <cell r="F1101" t="str">
            <v>Tiến</v>
          </cell>
          <cell r="G1101" t="str">
            <v xml:space="preserve">Nguyễn Viết </v>
          </cell>
          <cell r="H1101" t="str">
            <v>Nợ Học phí ( cấm thi)</v>
          </cell>
        </row>
        <row r="1102">
          <cell r="B1102" t="str">
            <v>65CCCD20961</v>
          </cell>
          <cell r="C1102" t="str">
            <v>Vũ Ngọc Tú</v>
          </cell>
          <cell r="D1102" t="str">
            <v>65CCCD22</v>
          </cell>
          <cell r="F1102" t="str">
            <v>Tú</v>
          </cell>
          <cell r="G1102" t="str">
            <v xml:space="preserve">Vũ Ngọc </v>
          </cell>
        </row>
        <row r="1103">
          <cell r="B1103" t="str">
            <v>65CCCD20772</v>
          </cell>
          <cell r="C1103" t="str">
            <v>Hoàng Tiến Tùng</v>
          </cell>
          <cell r="D1103" t="str">
            <v>65CCCD22</v>
          </cell>
          <cell r="F1103" t="str">
            <v>Tùng</v>
          </cell>
          <cell r="G1103" t="str">
            <v xml:space="preserve">Hoàng Tiến </v>
          </cell>
          <cell r="H1103" t="str">
            <v>Nợ Học phí ( cấm thi)</v>
          </cell>
        </row>
        <row r="1104">
          <cell r="B1104" t="str">
            <v>65CCCD20814</v>
          </cell>
          <cell r="C1104" t="str">
            <v>Đào Duy Việt</v>
          </cell>
          <cell r="D1104" t="str">
            <v>65CCCD22</v>
          </cell>
          <cell r="F1104" t="str">
            <v>Việt</v>
          </cell>
          <cell r="G1104" t="str">
            <v xml:space="preserve">Đào Duy </v>
          </cell>
          <cell r="H1104" t="str">
            <v>Nợ Học phí ( cấm thi)</v>
          </cell>
        </row>
        <row r="1105">
          <cell r="B1105" t="str">
            <v>65CCDD20748</v>
          </cell>
          <cell r="C1105" t="str">
            <v>Phùng Nhật Anh</v>
          </cell>
          <cell r="D1105" t="str">
            <v>65CCDD21</v>
          </cell>
          <cell r="F1105" t="str">
            <v>Anh</v>
          </cell>
          <cell r="G1105" t="str">
            <v xml:space="preserve">Phùng Nhật </v>
          </cell>
          <cell r="H1105" t="str">
            <v>Nợ Học phí ( cấm thi)</v>
          </cell>
        </row>
        <row r="1106">
          <cell r="B1106" t="str">
            <v>65CCDD20043</v>
          </cell>
          <cell r="C1106" t="str">
            <v>Mai Đình Tài</v>
          </cell>
          <cell r="D1106" t="str">
            <v>65CCDD21</v>
          </cell>
          <cell r="F1106" t="str">
            <v>Tài</v>
          </cell>
          <cell r="G1106" t="str">
            <v xml:space="preserve">Mai Đình </v>
          </cell>
        </row>
        <row r="1107">
          <cell r="B1107" t="str">
            <v>65CCDT20363</v>
          </cell>
          <cell r="C1107" t="str">
            <v>Nguyễn Văn An</v>
          </cell>
          <cell r="D1107" t="str">
            <v>65CCDT21</v>
          </cell>
          <cell r="F1107" t="str">
            <v>An</v>
          </cell>
          <cell r="G1107" t="str">
            <v xml:space="preserve">Nguyễn Văn </v>
          </cell>
          <cell r="H1107" t="str">
            <v>Nợ Học phí ( cấm thi)</v>
          </cell>
        </row>
        <row r="1108">
          <cell r="B1108" t="str">
            <v>65CCDT20908</v>
          </cell>
          <cell r="C1108" t="str">
            <v>Nguyễn Duy Đức</v>
          </cell>
          <cell r="D1108" t="str">
            <v>65CCDT21</v>
          </cell>
          <cell r="F1108" t="str">
            <v>Đức</v>
          </cell>
          <cell r="G1108" t="str">
            <v xml:space="preserve">Nguyễn Duy </v>
          </cell>
          <cell r="H1108" t="str">
            <v>Nợ Học phí ( cấm thi)</v>
          </cell>
        </row>
        <row r="1109">
          <cell r="B1109" t="str">
            <v>65CCDT20543</v>
          </cell>
          <cell r="C1109" t="str">
            <v>Nguyễn Tiến Giang</v>
          </cell>
          <cell r="D1109" t="str">
            <v>65CCDT21</v>
          </cell>
          <cell r="F1109" t="str">
            <v>Giang</v>
          </cell>
          <cell r="G1109" t="str">
            <v xml:space="preserve">Nguyễn Tiến </v>
          </cell>
          <cell r="H1109" t="str">
            <v>Nợ Học phí ( cấm thi)</v>
          </cell>
        </row>
        <row r="1110">
          <cell r="B1110" t="str">
            <v>65CCDT21066</v>
          </cell>
          <cell r="C1110" t="str">
            <v>Nguyễn Huy Hoàng</v>
          </cell>
          <cell r="D1110" t="str">
            <v>65CCDT21</v>
          </cell>
          <cell r="F1110" t="str">
            <v>Hoàng</v>
          </cell>
          <cell r="G1110" t="str">
            <v xml:space="preserve">Nguyễn Huy </v>
          </cell>
          <cell r="H1110" t="str">
            <v>Nợ Học phí ( cấm thi)</v>
          </cell>
        </row>
        <row r="1111">
          <cell r="B1111" t="str">
            <v>65CCDT20922</v>
          </cell>
          <cell r="C1111" t="str">
            <v>Ngô Quốc Huy</v>
          </cell>
          <cell r="D1111" t="str">
            <v>65CCDT21</v>
          </cell>
          <cell r="F1111" t="str">
            <v>Huy</v>
          </cell>
          <cell r="G1111" t="str">
            <v xml:space="preserve">Ngô Quốc </v>
          </cell>
          <cell r="H1111" t="str">
            <v>Nợ Học phí ( cấm thi)</v>
          </cell>
        </row>
        <row r="1112">
          <cell r="B1112" t="str">
            <v>65CCDT20917</v>
          </cell>
          <cell r="C1112" t="str">
            <v>Nguyễn Xuân Huy</v>
          </cell>
          <cell r="D1112" t="str">
            <v>65CCDT21</v>
          </cell>
          <cell r="F1112" t="str">
            <v>Huy</v>
          </cell>
          <cell r="G1112" t="str">
            <v xml:space="preserve">Nguyễn Xuân </v>
          </cell>
          <cell r="H1112" t="str">
            <v>Nợ Học phí ( cấm thi)</v>
          </cell>
        </row>
        <row r="1113">
          <cell r="B1113" t="str">
            <v>65CCDT20923</v>
          </cell>
          <cell r="C1113" t="str">
            <v>Phạm Hoàng Huy</v>
          </cell>
          <cell r="D1113" t="str">
            <v>65CCDT21</v>
          </cell>
          <cell r="F1113" t="str">
            <v>Huy</v>
          </cell>
          <cell r="G1113" t="str">
            <v xml:space="preserve">Phạm Hoàng </v>
          </cell>
          <cell r="H1113" t="str">
            <v>Nợ Học phí ( cấm thi)</v>
          </cell>
        </row>
        <row r="1114">
          <cell r="B1114" t="str">
            <v>65CCDT20916</v>
          </cell>
          <cell r="C1114" t="str">
            <v>Phạm Thế Huy</v>
          </cell>
          <cell r="D1114" t="str">
            <v>65CCDT21</v>
          </cell>
          <cell r="F1114" t="str">
            <v>Huy</v>
          </cell>
          <cell r="G1114" t="str">
            <v xml:space="preserve">Phạm Thế </v>
          </cell>
          <cell r="H1114" t="str">
            <v>Nợ Học phí ( cấm thi)</v>
          </cell>
        </row>
        <row r="1115">
          <cell r="B1115" t="str">
            <v>65CCDT20471</v>
          </cell>
          <cell r="C1115" t="str">
            <v>Đặng Vũ Nam</v>
          </cell>
          <cell r="D1115" t="str">
            <v>65CCDT21</v>
          </cell>
          <cell r="F1115" t="str">
            <v>Nam</v>
          </cell>
          <cell r="G1115" t="str">
            <v xml:space="preserve">Đặng Vũ </v>
          </cell>
          <cell r="H1115" t="str">
            <v>Nợ Học phí ( cấm thi)</v>
          </cell>
        </row>
        <row r="1116">
          <cell r="B1116" t="str">
            <v>65CCDT20102</v>
          </cell>
          <cell r="C1116" t="str">
            <v>Nguyễn Duy Phương</v>
          </cell>
          <cell r="D1116" t="str">
            <v>65CCDT21</v>
          </cell>
          <cell r="F1116" t="str">
            <v>Phương</v>
          </cell>
          <cell r="G1116" t="str">
            <v xml:space="preserve">Nguyễn Duy </v>
          </cell>
          <cell r="H1116" t="str">
            <v>Nợ Học phí ( cấm thi)</v>
          </cell>
        </row>
        <row r="1117">
          <cell r="B1117" t="str">
            <v>65CCDT20635</v>
          </cell>
          <cell r="C1117" t="str">
            <v>Mai Văn Sơn</v>
          </cell>
          <cell r="D1117" t="str">
            <v>65CCDT21</v>
          </cell>
          <cell r="F1117" t="str">
            <v>Sơn</v>
          </cell>
          <cell r="G1117" t="str">
            <v xml:space="preserve">Mai Văn </v>
          </cell>
          <cell r="H1117" t="str">
            <v>Nợ Học phí ( cấm thi)</v>
          </cell>
        </row>
        <row r="1118">
          <cell r="B1118" t="str">
            <v>65CCDT20432</v>
          </cell>
          <cell r="C1118" t="str">
            <v>Trần Trọng Tân</v>
          </cell>
          <cell r="D1118" t="str">
            <v>65CCDT21</v>
          </cell>
          <cell r="F1118" t="str">
            <v>Tân</v>
          </cell>
          <cell r="G1118" t="str">
            <v xml:space="preserve">Trần Trọng </v>
          </cell>
          <cell r="H1118" t="str">
            <v>Nợ Học phí ( cấm thi)</v>
          </cell>
        </row>
        <row r="1119">
          <cell r="B1119" t="str">
            <v>65CCDT20920</v>
          </cell>
          <cell r="C1119" t="str">
            <v>Phạm Anh Tuấn</v>
          </cell>
          <cell r="D1119" t="str">
            <v>65CCDT21</v>
          </cell>
          <cell r="F1119" t="str">
            <v>Tuấn</v>
          </cell>
          <cell r="G1119" t="str">
            <v xml:space="preserve">Phạm Anh </v>
          </cell>
          <cell r="H1119" t="str">
            <v>Nợ Học phí ( cấm thi)</v>
          </cell>
        </row>
        <row r="1120">
          <cell r="B1120" t="str">
            <v>65CCDT20051</v>
          </cell>
          <cell r="C1120" t="str">
            <v>Bùi Quang Tuấn Vũ</v>
          </cell>
          <cell r="D1120" t="str">
            <v>65CCDT21</v>
          </cell>
          <cell r="F1120" t="str">
            <v>Vũ</v>
          </cell>
          <cell r="G1120" t="str">
            <v xml:space="preserve">Bùi Quang Tuấn </v>
          </cell>
          <cell r="H1120" t="str">
            <v>Nợ Học phí ( cấm thi)</v>
          </cell>
        </row>
        <row r="1121">
          <cell r="B1121" t="str">
            <v>65CCQT20657</v>
          </cell>
          <cell r="C1121" t="str">
            <v>Nguyễn Trọng Công</v>
          </cell>
          <cell r="D1121" t="str">
            <v>65CCKT21</v>
          </cell>
          <cell r="F1121" t="str">
            <v>Công</v>
          </cell>
          <cell r="G1121" t="str">
            <v xml:space="preserve">Nguyễn Trọng </v>
          </cell>
          <cell r="H1121" t="str">
            <v>Nợ Học phí ( cấm thi)</v>
          </cell>
        </row>
        <row r="1122">
          <cell r="B1122" t="str">
            <v>65CCKT21020</v>
          </cell>
          <cell r="C1122" t="str">
            <v>Nguyễn Hạ Phương</v>
          </cell>
          <cell r="D1122" t="str">
            <v>65CCKT21</v>
          </cell>
          <cell r="F1122" t="str">
            <v>Phương</v>
          </cell>
          <cell r="G1122" t="str">
            <v xml:space="preserve">Nguyễn Hạ </v>
          </cell>
          <cell r="H1122" t="str">
            <v>Nợ Học phí ( cấm thi)</v>
          </cell>
        </row>
        <row r="1123">
          <cell r="B1123" t="str">
            <v>65CCKT20686</v>
          </cell>
          <cell r="C1123" t="str">
            <v>Nguyễn Thị Phượng</v>
          </cell>
          <cell r="D1123" t="str">
            <v>65CCKT21</v>
          </cell>
          <cell r="F1123" t="str">
            <v>Phượng</v>
          </cell>
          <cell r="G1123" t="str">
            <v xml:space="preserve">Nguyễn Thị </v>
          </cell>
          <cell r="H1123" t="str">
            <v>Nợ Học phí ( cấm thi)</v>
          </cell>
        </row>
        <row r="1124">
          <cell r="B1124" t="str">
            <v>65CCKT20966</v>
          </cell>
          <cell r="C1124" t="str">
            <v>Nguyễn Thị Nhã Phượng</v>
          </cell>
          <cell r="D1124" t="str">
            <v>65CCKT21</v>
          </cell>
          <cell r="F1124" t="str">
            <v>Phượng</v>
          </cell>
          <cell r="G1124" t="str">
            <v xml:space="preserve">Nguyễn Thị Nhã </v>
          </cell>
          <cell r="H1124" t="str">
            <v>Nợ Học phí ( cấm thi)</v>
          </cell>
        </row>
        <row r="1125">
          <cell r="B1125" t="str">
            <v>65CCOT20937</v>
          </cell>
          <cell r="C1125" t="str">
            <v>Phạm Văn An</v>
          </cell>
          <cell r="D1125" t="str">
            <v>65CCOT21</v>
          </cell>
          <cell r="F1125" t="str">
            <v>An</v>
          </cell>
          <cell r="G1125" t="str">
            <v xml:space="preserve">Phạm Văn </v>
          </cell>
          <cell r="H1125" t="str">
            <v>Nợ Học phí ( cấm thi)</v>
          </cell>
        </row>
        <row r="1126">
          <cell r="B1126" t="str">
            <v>65CCOT20368</v>
          </cell>
          <cell r="C1126" t="str">
            <v>Trần Tuấn Anh</v>
          </cell>
          <cell r="D1126" t="str">
            <v>65CCOT21</v>
          </cell>
          <cell r="F1126" t="str">
            <v>Anh</v>
          </cell>
          <cell r="G1126" t="str">
            <v xml:space="preserve">Trần Tuấn </v>
          </cell>
          <cell r="H1126" t="str">
            <v>Nợ Học phí ( cấm thi)</v>
          </cell>
        </row>
        <row r="1127">
          <cell r="B1127" t="str">
            <v>65CCOT20903</v>
          </cell>
          <cell r="C1127" t="str">
            <v>Nguyễn Trường Giang</v>
          </cell>
          <cell r="D1127" t="str">
            <v>65CCOT21</v>
          </cell>
          <cell r="F1127" t="str">
            <v>Giang</v>
          </cell>
          <cell r="G1127" t="str">
            <v xml:space="preserve">Nguyễn Trường </v>
          </cell>
          <cell r="H1127" t="str">
            <v>Nợ Học phí ( cấm thi)</v>
          </cell>
        </row>
        <row r="1128">
          <cell r="B1128" t="str">
            <v>65CCOT20540</v>
          </cell>
          <cell r="C1128" t="str">
            <v>Nguyễn Văn Giảng</v>
          </cell>
          <cell r="D1128" t="str">
            <v>65CCOT21</v>
          </cell>
          <cell r="F1128" t="str">
            <v>Giảng</v>
          </cell>
          <cell r="G1128" t="str">
            <v xml:space="preserve">Nguyễn Văn </v>
          </cell>
          <cell r="H1128" t="str">
            <v>Nợ Học phí ( cấm thi)</v>
          </cell>
        </row>
        <row r="1129">
          <cell r="B1129" t="str">
            <v>65CCOT20962</v>
          </cell>
          <cell r="C1129" t="str">
            <v>Nguyễn Văn Hiếu</v>
          </cell>
          <cell r="D1129" t="str">
            <v>65CCOT21</v>
          </cell>
          <cell r="F1129" t="str">
            <v>Hiếu</v>
          </cell>
          <cell r="G1129" t="str">
            <v xml:space="preserve">Nguyễn Văn </v>
          </cell>
          <cell r="H1129" t="str">
            <v>Nợ Học phí ( cấm thi)</v>
          </cell>
        </row>
        <row r="1130">
          <cell r="B1130" t="str">
            <v>65CCOT20011</v>
          </cell>
          <cell r="C1130" t="str">
            <v>Trịnh Huy Hoàng</v>
          </cell>
          <cell r="D1130" t="str">
            <v>65CCOT21</v>
          </cell>
          <cell r="F1130" t="str">
            <v>Hoàng</v>
          </cell>
          <cell r="G1130" t="str">
            <v xml:space="preserve">Trịnh Huy </v>
          </cell>
          <cell r="H1130" t="str">
            <v>Nợ Học phí ( cấm thi)</v>
          </cell>
        </row>
        <row r="1131">
          <cell r="B1131" t="str">
            <v>65CCOT20634</v>
          </cell>
          <cell r="C1131" t="str">
            <v>Đinh Minh Huân</v>
          </cell>
          <cell r="D1131" t="str">
            <v>65CCOT21</v>
          </cell>
          <cell r="F1131" t="str">
            <v>Huân</v>
          </cell>
          <cell r="G1131" t="str">
            <v xml:space="preserve">Đinh Minh </v>
          </cell>
          <cell r="H1131" t="str">
            <v>Nợ Học phí ( cấm thi)</v>
          </cell>
        </row>
        <row r="1132">
          <cell r="B1132" t="str">
            <v>65CCOT20097</v>
          </cell>
          <cell r="C1132" t="str">
            <v>Trần Quang Huy</v>
          </cell>
          <cell r="D1132" t="str">
            <v>65CCOT21</v>
          </cell>
          <cell r="F1132" t="str">
            <v>Huy</v>
          </cell>
          <cell r="G1132" t="str">
            <v xml:space="preserve">Trần Quang </v>
          </cell>
          <cell r="H1132" t="str">
            <v>Nợ Học phí ( cấm thi)</v>
          </cell>
        </row>
        <row r="1133">
          <cell r="B1133" t="str">
            <v>65CCOT21012</v>
          </cell>
          <cell r="C1133" t="str">
            <v>Trần Văn Huy</v>
          </cell>
          <cell r="D1133" t="str">
            <v>65CCOT21</v>
          </cell>
          <cell r="F1133" t="str">
            <v>Huy</v>
          </cell>
          <cell r="G1133" t="str">
            <v xml:space="preserve">Trần Văn </v>
          </cell>
          <cell r="H1133" t="str">
            <v>Nợ Học phí ( cấm thi)</v>
          </cell>
        </row>
        <row r="1134">
          <cell r="B1134" t="str">
            <v>65CCOT20379</v>
          </cell>
          <cell r="C1134" t="str">
            <v>Vũ Viết Huy</v>
          </cell>
          <cell r="D1134" t="str">
            <v>65CCOT21</v>
          </cell>
          <cell r="F1134" t="str">
            <v>Huy</v>
          </cell>
          <cell r="G1134" t="str">
            <v xml:space="preserve">Vũ Viết </v>
          </cell>
          <cell r="H1134" t="str">
            <v>Nợ Học phí ( cấm thi)</v>
          </cell>
        </row>
        <row r="1135">
          <cell r="B1135" t="str">
            <v>65CCOT20369</v>
          </cell>
          <cell r="C1135" t="str">
            <v>Nguyễn Duy Khánh</v>
          </cell>
          <cell r="D1135" t="str">
            <v>65CCOT21</v>
          </cell>
          <cell r="F1135" t="str">
            <v>Khánh</v>
          </cell>
          <cell r="G1135" t="str">
            <v xml:space="preserve">Nguyễn Duy </v>
          </cell>
          <cell r="H1135" t="str">
            <v>Nợ Học phí ( cấm thi)</v>
          </cell>
        </row>
        <row r="1136">
          <cell r="B1136" t="str">
            <v>65CCOT20410</v>
          </cell>
          <cell r="C1136" t="str">
            <v>Trần Văn Mạnh</v>
          </cell>
          <cell r="D1136" t="str">
            <v>65CCOT21</v>
          </cell>
          <cell r="F1136" t="str">
            <v>Mạnh</v>
          </cell>
          <cell r="G1136" t="str">
            <v xml:space="preserve">Trần Văn </v>
          </cell>
          <cell r="H1136" t="str">
            <v>Nợ Học phí ( cấm thi)</v>
          </cell>
        </row>
        <row r="1137">
          <cell r="B1137" t="str">
            <v>65CCOT20895</v>
          </cell>
          <cell r="C1137" t="str">
            <v>Nguyễn Xuân Quyết</v>
          </cell>
          <cell r="D1137" t="str">
            <v>65CCOT21</v>
          </cell>
          <cell r="F1137" t="str">
            <v>Quyết</v>
          </cell>
          <cell r="G1137" t="str">
            <v xml:space="preserve">Nguyễn Xuân </v>
          </cell>
          <cell r="H1137" t="str">
            <v>Nợ Học phí ( cấm thi)</v>
          </cell>
        </row>
        <row r="1138">
          <cell r="B1138" t="str">
            <v>65CCOT20880</v>
          </cell>
          <cell r="C1138" t="str">
            <v>Ngô Thế Sơn</v>
          </cell>
          <cell r="D1138" t="str">
            <v>65CCOT21</v>
          </cell>
          <cell r="F1138" t="str">
            <v>Sơn</v>
          </cell>
          <cell r="G1138" t="str">
            <v xml:space="preserve">Ngô Thế </v>
          </cell>
          <cell r="H1138" t="str">
            <v>Nợ Học phí ( cấm thi)</v>
          </cell>
        </row>
        <row r="1139">
          <cell r="B1139" t="str">
            <v>65CCOT20434</v>
          </cell>
          <cell r="C1139" t="str">
            <v>Bùi Đình Thái</v>
          </cell>
          <cell r="D1139" t="str">
            <v>65CCOT21</v>
          </cell>
          <cell r="F1139" t="str">
            <v>Thái</v>
          </cell>
          <cell r="G1139" t="str">
            <v xml:space="preserve">Bùi Đình </v>
          </cell>
          <cell r="H1139" t="str">
            <v>Nợ Học phí ( cấm thi)</v>
          </cell>
        </row>
        <row r="1140">
          <cell r="B1140" t="str">
            <v>65CCOT20165</v>
          </cell>
          <cell r="C1140" t="str">
            <v>Nguyễn Văn Thành</v>
          </cell>
          <cell r="D1140" t="str">
            <v>65CCOT21</v>
          </cell>
          <cell r="F1140" t="str">
            <v>Thành</v>
          </cell>
          <cell r="G1140" t="str">
            <v xml:space="preserve">Nguyễn Văn </v>
          </cell>
          <cell r="H1140" t="str">
            <v>Nợ Học phí ( cấm thi)</v>
          </cell>
        </row>
        <row r="1141">
          <cell r="B1141" t="str">
            <v>65CCOT20886</v>
          </cell>
          <cell r="C1141" t="str">
            <v>Phạm Văn Thành</v>
          </cell>
          <cell r="D1141" t="str">
            <v>65CCOT21</v>
          </cell>
          <cell r="F1141" t="str">
            <v>Thành</v>
          </cell>
          <cell r="G1141" t="str">
            <v xml:space="preserve">Phạm Văn </v>
          </cell>
          <cell r="H1141" t="str">
            <v>Nợ Học phí ( cấm thi)</v>
          </cell>
        </row>
        <row r="1142">
          <cell r="B1142" t="str">
            <v>65CCOT20183</v>
          </cell>
          <cell r="C1142" t="str">
            <v>Nông Hoàng Thiên</v>
          </cell>
          <cell r="D1142" t="str">
            <v>65CCOT21</v>
          </cell>
          <cell r="F1142" t="str">
            <v>Thiên</v>
          </cell>
          <cell r="G1142" t="str">
            <v xml:space="preserve">Nông Hoàng </v>
          </cell>
          <cell r="H1142" t="str">
            <v>Nợ Học phí ( cấm thi)</v>
          </cell>
        </row>
        <row r="1143">
          <cell r="B1143" t="str">
            <v>65CCOT21083</v>
          </cell>
          <cell r="C1143" t="str">
            <v>Trần Hữu Thuỳ</v>
          </cell>
          <cell r="D1143" t="str">
            <v>65CCOT21</v>
          </cell>
          <cell r="F1143" t="str">
            <v>Thuỳ</v>
          </cell>
          <cell r="G1143" t="str">
            <v xml:space="preserve">Trần Hữu </v>
          </cell>
          <cell r="H1143" t="str">
            <v>Nợ Học phí ( cấm thi)</v>
          </cell>
        </row>
        <row r="1144">
          <cell r="B1144" t="str">
            <v>65CCOT20419</v>
          </cell>
          <cell r="C1144" t="str">
            <v>Nguyễn Văn Trường</v>
          </cell>
          <cell r="D1144" t="str">
            <v>65CCOT21</v>
          </cell>
          <cell r="F1144" t="str">
            <v>Trường</v>
          </cell>
          <cell r="G1144" t="str">
            <v xml:space="preserve">Nguyễn Văn </v>
          </cell>
          <cell r="H1144" t="str">
            <v>Nợ Học phí ( cấm thi)</v>
          </cell>
        </row>
        <row r="1145">
          <cell r="B1145" t="str">
            <v>65CCOT20492</v>
          </cell>
          <cell r="C1145" t="str">
            <v>Nguyễn Anh Tuấn</v>
          </cell>
          <cell r="D1145" t="str">
            <v>65CCOT21</v>
          </cell>
          <cell r="F1145" t="str">
            <v>Tuấn</v>
          </cell>
          <cell r="G1145" t="str">
            <v xml:space="preserve">Nguyễn Anh </v>
          </cell>
          <cell r="H1145" t="str">
            <v>Nợ Học phí ( cấm thi)</v>
          </cell>
        </row>
        <row r="1146">
          <cell r="B1146" t="str">
            <v>65CCOT20451</v>
          </cell>
          <cell r="C1146" t="str">
            <v>Phạm Thanh Tùng</v>
          </cell>
          <cell r="D1146" t="str">
            <v>65CCOT21</v>
          </cell>
          <cell r="F1146" t="str">
            <v>Tùng</v>
          </cell>
          <cell r="G1146" t="str">
            <v xml:space="preserve">Phạm Thanh </v>
          </cell>
          <cell r="H1146" t="str">
            <v>Nợ Học phí ( cấm thi)</v>
          </cell>
        </row>
        <row r="1147">
          <cell r="B1147" t="str">
            <v>65CCTH20715</v>
          </cell>
          <cell r="C1147" t="str">
            <v>Nguyễn Hồng Nhi</v>
          </cell>
          <cell r="D1147" t="str">
            <v>65CCTH21</v>
          </cell>
          <cell r="F1147" t="str">
            <v>Nhi</v>
          </cell>
          <cell r="G1147" t="str">
            <v xml:space="preserve">Nguyễn Hồng </v>
          </cell>
          <cell r="H1147" t="str">
            <v>Nợ Học phí ( cấm thi)</v>
          </cell>
        </row>
        <row r="1148">
          <cell r="B1148" t="str">
            <v>66CCCD20153</v>
          </cell>
          <cell r="C1148" t="str">
            <v>TRẦN NGỌC ÁNH</v>
          </cell>
          <cell r="D1148" t="str">
            <v>66CCCD21</v>
          </cell>
          <cell r="F1148" t="str">
            <v>ÁNH</v>
          </cell>
          <cell r="G1148" t="str">
            <v xml:space="preserve">TRẦN NGỌC </v>
          </cell>
          <cell r="H1148" t="str">
            <v>Nợ Học phí ( cấm thi)</v>
          </cell>
        </row>
        <row r="1149">
          <cell r="B1149" t="str">
            <v>66CCCD22369</v>
          </cell>
          <cell r="C1149" t="str">
            <v>ĐINH VĂN CÁNH</v>
          </cell>
          <cell r="D1149" t="str">
            <v>66CCCD21</v>
          </cell>
          <cell r="F1149" t="str">
            <v>CÁNH</v>
          </cell>
          <cell r="G1149" t="str">
            <v xml:space="preserve">ĐINH VĂN </v>
          </cell>
          <cell r="H1149" t="str">
            <v>Nợ Học phí ( cấm thi)</v>
          </cell>
        </row>
        <row r="1150">
          <cell r="B1150" t="str">
            <v>66CCCNGT10002</v>
          </cell>
          <cell r="C1150" t="str">
            <v>LÊ ĐẠI DƯƠNG</v>
          </cell>
          <cell r="D1150" t="str">
            <v>66CCCD21</v>
          </cell>
          <cell r="F1150" t="str">
            <v>DƯƠNG</v>
          </cell>
          <cell r="G1150" t="str">
            <v xml:space="preserve">LÊ ĐẠI </v>
          </cell>
          <cell r="H1150" t="str">
            <v>Nợ Học phí ( cấm thi)</v>
          </cell>
        </row>
        <row r="1151">
          <cell r="B1151" t="str">
            <v>66CCCD20055</v>
          </cell>
          <cell r="C1151" t="str">
            <v>ĐÀO DUY HẬU</v>
          </cell>
          <cell r="D1151" t="str">
            <v>66CCCD21</v>
          </cell>
          <cell r="F1151" t="str">
            <v>HẬU</v>
          </cell>
          <cell r="G1151" t="str">
            <v xml:space="preserve">ĐÀO DUY </v>
          </cell>
          <cell r="H1151" t="str">
            <v>Nợ Học phí ( cấm thi)</v>
          </cell>
        </row>
        <row r="1152">
          <cell r="B1152" t="str">
            <v>66CCCD20060</v>
          </cell>
          <cell r="C1152" t="str">
            <v>NGUYỄN QUÁCH LỘC</v>
          </cell>
          <cell r="D1152" t="str">
            <v>66CCCD21</v>
          </cell>
          <cell r="F1152" t="str">
            <v>LỘC</v>
          </cell>
          <cell r="G1152" t="str">
            <v xml:space="preserve">NGUYỄN QUÁCH </v>
          </cell>
          <cell r="H1152" t="str">
            <v>Nợ Học phí ( cấm thi)</v>
          </cell>
        </row>
        <row r="1153">
          <cell r="B1153" t="str">
            <v>66CCCD20146</v>
          </cell>
          <cell r="C1153" t="str">
            <v>ĐẶNG NGỌC SƠN</v>
          </cell>
          <cell r="D1153" t="str">
            <v>66CCCD21</v>
          </cell>
          <cell r="F1153" t="str">
            <v>SƠN</v>
          </cell>
          <cell r="G1153" t="str">
            <v xml:space="preserve">ĐẶNG NGỌC </v>
          </cell>
          <cell r="H1153" t="str">
            <v>Nợ Học phí ( cấm thi)</v>
          </cell>
        </row>
        <row r="1154">
          <cell r="B1154" t="str">
            <v>66CCCD20181</v>
          </cell>
          <cell r="C1154" t="str">
            <v>NGUYỄN KHÁNH SƠN</v>
          </cell>
          <cell r="D1154" t="str">
            <v>66CCCD21</v>
          </cell>
          <cell r="F1154" t="str">
            <v>SƠN</v>
          </cell>
          <cell r="G1154" t="str">
            <v xml:space="preserve">NGUYỄN KHÁNH </v>
          </cell>
          <cell r="H1154" t="str">
            <v>Nợ Học phí ( cấm thi)</v>
          </cell>
        </row>
        <row r="1155">
          <cell r="B1155" t="str">
            <v>66CCCD20066</v>
          </cell>
          <cell r="C1155" t="str">
            <v>LÊ NHẬT TÂN</v>
          </cell>
          <cell r="D1155" t="str">
            <v>66CCCD21</v>
          </cell>
          <cell r="F1155" t="str">
            <v>TÂN</v>
          </cell>
          <cell r="G1155" t="str">
            <v xml:space="preserve">LÊ NHẬT </v>
          </cell>
          <cell r="H1155" t="str">
            <v>Nợ Học phí ( cấm thi)</v>
          </cell>
        </row>
        <row r="1156">
          <cell r="B1156" t="str">
            <v>66CCCD20161</v>
          </cell>
          <cell r="C1156" t="str">
            <v>TRẦN ĐÌNH THĂNG</v>
          </cell>
          <cell r="D1156" t="str">
            <v>66CCCD21</v>
          </cell>
          <cell r="F1156" t="str">
            <v>THĂNG</v>
          </cell>
          <cell r="G1156" t="str">
            <v xml:space="preserve">TRẦN ĐÌNH </v>
          </cell>
          <cell r="H1156" t="str">
            <v>Nợ Học phí ( cấm thi)</v>
          </cell>
        </row>
        <row r="1157">
          <cell r="B1157" t="str">
            <v>66CCCD20139</v>
          </cell>
          <cell r="C1157" t="str">
            <v>TỐNG DUY THẮNG</v>
          </cell>
          <cell r="D1157" t="str">
            <v>66CCCD21</v>
          </cell>
          <cell r="F1157" t="str">
            <v>THẮNG</v>
          </cell>
          <cell r="G1157" t="str">
            <v xml:space="preserve">TỐNG DUY </v>
          </cell>
          <cell r="H1157" t="str">
            <v>Nợ Học phí ( cấm thi)</v>
          </cell>
        </row>
        <row r="1158">
          <cell r="B1158" t="str">
            <v>66CCCD20103</v>
          </cell>
          <cell r="C1158" t="str">
            <v>TRẦN VĂN TRUNG</v>
          </cell>
          <cell r="D1158" t="str">
            <v>66CCCD21</v>
          </cell>
          <cell r="F1158" t="str">
            <v>TRUNG</v>
          </cell>
          <cell r="G1158" t="str">
            <v xml:space="preserve">TRẦN VĂN </v>
          </cell>
          <cell r="H1158" t="str">
            <v>Nợ Học phí ( cấm thi)</v>
          </cell>
        </row>
        <row r="1159">
          <cell r="B1159" t="str">
            <v>64DCCD3175</v>
          </cell>
          <cell r="C1159" t="str">
            <v>Bùi Anh Tuấn</v>
          </cell>
          <cell r="D1159" t="str">
            <v>66CCCD21</v>
          </cell>
          <cell r="F1159" t="str">
            <v>Tuấn</v>
          </cell>
          <cell r="G1159" t="str">
            <v xml:space="preserve">Bùi Anh </v>
          </cell>
          <cell r="H1159" t="str">
            <v>Nợ Học phí ( cấm thi)</v>
          </cell>
        </row>
        <row r="1160">
          <cell r="B1160" t="str">
            <v>67CCCD22000</v>
          </cell>
          <cell r="C1160" t="str">
            <v>LÊ ANH TUẤN</v>
          </cell>
          <cell r="D1160" t="str">
            <v>66CCCD21</v>
          </cell>
          <cell r="F1160" t="str">
            <v>TUẤN</v>
          </cell>
          <cell r="G1160" t="str">
            <v xml:space="preserve">LÊ ANH </v>
          </cell>
          <cell r="H1160" t="str">
            <v>Nợ Học phí ( cấm thi)</v>
          </cell>
        </row>
        <row r="1161">
          <cell r="B1161" t="str">
            <v>66CCCD20065</v>
          </cell>
          <cell r="C1161" t="str">
            <v>LƯƠNG MẠNH TUẤN</v>
          </cell>
          <cell r="D1161" t="str">
            <v>66CCCD21</v>
          </cell>
          <cell r="F1161" t="str">
            <v>TUẤN</v>
          </cell>
          <cell r="G1161" t="str">
            <v xml:space="preserve">LƯƠNG MẠNH </v>
          </cell>
          <cell r="H1161" t="str">
            <v>Nợ Học phí ( cấm thi)</v>
          </cell>
        </row>
        <row r="1162">
          <cell r="B1162" t="str">
            <v>66CCCD20038</v>
          </cell>
          <cell r="C1162" t="str">
            <v>PHAN XUÂN VƯƠNG</v>
          </cell>
          <cell r="D1162" t="str">
            <v>66CCCD21</v>
          </cell>
          <cell r="F1162" t="str">
            <v>VƯƠNG</v>
          </cell>
          <cell r="G1162" t="str">
            <v xml:space="preserve">PHAN XUÂN </v>
          </cell>
          <cell r="H1162" t="str">
            <v>Nợ Học phí ( cấm thi)</v>
          </cell>
        </row>
        <row r="1163">
          <cell r="B1163" t="str">
            <v>66CCDD20178</v>
          </cell>
          <cell r="C1163" t="str">
            <v>PHẠM MINH TÍNH</v>
          </cell>
          <cell r="D1163" t="str">
            <v>66CCDD21</v>
          </cell>
          <cell r="F1163" t="str">
            <v>TÍNH</v>
          </cell>
          <cell r="G1163" t="str">
            <v xml:space="preserve">PHẠM MINH </v>
          </cell>
          <cell r="H1163" t="str">
            <v>Nợ Học phí ( cấm thi)</v>
          </cell>
        </row>
        <row r="1164">
          <cell r="B1164" t="str">
            <v>66CCKT20208</v>
          </cell>
          <cell r="C1164" t="str">
            <v>NGUYỄN THỊ NGỌC  ANH</v>
          </cell>
          <cell r="D1164" t="str">
            <v>66CCKT21</v>
          </cell>
          <cell r="F1164" t="str">
            <v>ANH</v>
          </cell>
          <cell r="G1164" t="str">
            <v xml:space="preserve">NGUYỄN THỊ NGỌC  </v>
          </cell>
          <cell r="H1164" t="str">
            <v>Nợ Học phí ( cấm thi)</v>
          </cell>
        </row>
        <row r="1165">
          <cell r="B1165" t="str">
            <v>66CCKT20117</v>
          </cell>
          <cell r="C1165" t="str">
            <v>NGUYỄN KIỀU LỆ NGỌC</v>
          </cell>
          <cell r="D1165" t="str">
            <v>66CCKT21</v>
          </cell>
          <cell r="F1165" t="str">
            <v>NGỌC</v>
          </cell>
          <cell r="G1165" t="str">
            <v xml:space="preserve">NGUYỄN KIỀU LỆ </v>
          </cell>
          <cell r="H1165" t="str">
            <v>Nợ Học phí ( cấm thi)</v>
          </cell>
        </row>
        <row r="1166">
          <cell r="B1166" t="str">
            <v>66CCKT20144</v>
          </cell>
          <cell r="C1166" t="str">
            <v>ĐỖ THÀNH NGHĨA</v>
          </cell>
          <cell r="D1166" t="str">
            <v>66CCKT21</v>
          </cell>
          <cell r="F1166" t="str">
            <v>NGHĨA</v>
          </cell>
          <cell r="G1166" t="str">
            <v xml:space="preserve">ĐỖ THÀNH </v>
          </cell>
          <cell r="H1166" t="str">
            <v>Nợ Học phí ( cấm thi)</v>
          </cell>
        </row>
        <row r="1167">
          <cell r="B1167" t="str">
            <v>66CCKT20048</v>
          </cell>
          <cell r="C1167" t="str">
            <v>TRẦN THỊ PHƯỢNG</v>
          </cell>
          <cell r="D1167" t="str">
            <v>66CCKT21</v>
          </cell>
          <cell r="F1167" t="str">
            <v>PHƯỢNG</v>
          </cell>
          <cell r="G1167" t="str">
            <v xml:space="preserve">TRẦN THỊ </v>
          </cell>
          <cell r="H1167" t="str">
            <v>Nợ Học phí ( cấm thi)</v>
          </cell>
        </row>
        <row r="1168">
          <cell r="B1168" t="str">
            <v>66CCKT20132</v>
          </cell>
          <cell r="C1168" t="str">
            <v>BÙI LINH TRANG</v>
          </cell>
          <cell r="D1168" t="str">
            <v>66CCKT21</v>
          </cell>
          <cell r="F1168" t="str">
            <v>TRANG</v>
          </cell>
          <cell r="G1168" t="str">
            <v xml:space="preserve">BÙI LINH </v>
          </cell>
          <cell r="H1168" t="str">
            <v>Nợ Học phí ( cấm thi)</v>
          </cell>
        </row>
        <row r="1169">
          <cell r="B1169" t="str">
            <v>66CCKT20206</v>
          </cell>
          <cell r="C1169" t="str">
            <v>PHAN THỊ THU TRANG</v>
          </cell>
          <cell r="D1169" t="str">
            <v>66CCKT21</v>
          </cell>
          <cell r="F1169" t="str">
            <v>TRANG</v>
          </cell>
          <cell r="G1169" t="str">
            <v xml:space="preserve">PHAN THỊ THU </v>
          </cell>
          <cell r="H1169" t="str">
            <v>Nợ Học phí ( cấm thi)</v>
          </cell>
        </row>
        <row r="1170">
          <cell r="B1170" t="str">
            <v>66CCKT20074</v>
          </cell>
          <cell r="C1170" t="str">
            <v>QUẢN HỮU TRƯỜNG</v>
          </cell>
          <cell r="D1170" t="str">
            <v>66CCKT21</v>
          </cell>
          <cell r="F1170" t="str">
            <v>TRƯỜNG</v>
          </cell>
          <cell r="G1170" t="str">
            <v xml:space="preserve">QUẢN HỮU </v>
          </cell>
          <cell r="H1170" t="str">
            <v>Nợ Học phí ( cấm thi)</v>
          </cell>
        </row>
        <row r="1171">
          <cell r="B1171" t="str">
            <v>66CCKX20010</v>
          </cell>
          <cell r="C1171" t="str">
            <v>NGUYỄN VĂN TÙNG</v>
          </cell>
          <cell r="D1171" t="str">
            <v>66CCKX21</v>
          </cell>
          <cell r="F1171" t="str">
            <v>TÙNG</v>
          </cell>
          <cell r="G1171" t="str">
            <v xml:space="preserve">NGUYỄN VĂN </v>
          </cell>
          <cell r="H1171" t="str">
            <v>Nợ Học phí ( cấm thi)</v>
          </cell>
        </row>
        <row r="1172">
          <cell r="B1172" t="str">
            <v>66CCCD20084</v>
          </cell>
          <cell r="C1172" t="str">
            <v>PHẠM TRƯƠNG CHINH</v>
          </cell>
          <cell r="D1172" t="str">
            <v>66CCOT21</v>
          </cell>
          <cell r="F1172" t="str">
            <v>CHINH</v>
          </cell>
          <cell r="G1172" t="str">
            <v xml:space="preserve">PHẠM TRƯƠNG </v>
          </cell>
          <cell r="H1172" t="str">
            <v>Nợ Học phí ( cấm thi)</v>
          </cell>
        </row>
        <row r="1173">
          <cell r="B1173" t="str">
            <v>66CCOT20054</v>
          </cell>
          <cell r="C1173" t="str">
            <v>ĐỖ THANH HOÀNG</v>
          </cell>
          <cell r="D1173" t="str">
            <v>66CCOT21</v>
          </cell>
          <cell r="F1173" t="str">
            <v>HOÀNG</v>
          </cell>
          <cell r="G1173" t="str">
            <v xml:space="preserve">ĐỖ THANH </v>
          </cell>
          <cell r="H1173" t="str">
            <v>Nợ Học phí ( cấm thi)</v>
          </cell>
        </row>
        <row r="1174">
          <cell r="B1174" t="str">
            <v>66CCOT20191</v>
          </cell>
          <cell r="C1174" t="str">
            <v>NGUYỄN XUÂN KHÁNH</v>
          </cell>
          <cell r="D1174" t="str">
            <v>66CCOT21</v>
          </cell>
          <cell r="F1174" t="str">
            <v>KHÁNH</v>
          </cell>
          <cell r="G1174" t="str">
            <v xml:space="preserve">NGUYỄN XUÂN </v>
          </cell>
          <cell r="H1174" t="str">
            <v>Nợ Học phí ( cấm thi)</v>
          </cell>
        </row>
        <row r="1175">
          <cell r="B1175" t="str">
            <v>66CCOT20168</v>
          </cell>
          <cell r="C1175" t="str">
            <v>HÀN ĐÌNH NAM</v>
          </cell>
          <cell r="D1175" t="str">
            <v>66CCOT21</v>
          </cell>
          <cell r="F1175" t="str">
            <v>NAM</v>
          </cell>
          <cell r="G1175" t="str">
            <v xml:space="preserve">HÀN ĐÌNH </v>
          </cell>
          <cell r="H1175" t="str">
            <v>Nợ Học phí ( cấm thi)</v>
          </cell>
        </row>
        <row r="1176">
          <cell r="B1176" t="str">
            <v>66CCOT20192</v>
          </cell>
          <cell r="C1176" t="str">
            <v>NGUYỄN VĂN TRUNG</v>
          </cell>
          <cell r="D1176" t="str">
            <v>66CCOT21</v>
          </cell>
          <cell r="F1176" t="str">
            <v>TRUNG</v>
          </cell>
          <cell r="G1176" t="str">
            <v xml:space="preserve">NGUYỄN VĂN </v>
          </cell>
          <cell r="H1176" t="str">
            <v>Nợ Học phí ( cấm thi)</v>
          </cell>
        </row>
        <row r="1177">
          <cell r="B1177" t="str">
            <v>66CCTH20163</v>
          </cell>
          <cell r="C1177" t="str">
            <v>BÙI TUẤN ANH</v>
          </cell>
          <cell r="D1177" t="str">
            <v>66CCTH21</v>
          </cell>
          <cell r="F1177" t="str">
            <v>ANH</v>
          </cell>
          <cell r="G1177" t="str">
            <v xml:space="preserve">BÙI TUẤN </v>
          </cell>
          <cell r="H1177" t="str">
            <v>Nợ Học phí ( cấm thi)</v>
          </cell>
        </row>
        <row r="1178">
          <cell r="B1178" t="str">
            <v>66CCTH20090</v>
          </cell>
          <cell r="C1178" t="str">
            <v>NGUYỄN TRUNG HÙNG</v>
          </cell>
          <cell r="D1178" t="str">
            <v>66CCTH21</v>
          </cell>
          <cell r="F1178" t="str">
            <v>HÙNG</v>
          </cell>
          <cell r="G1178" t="str">
            <v xml:space="preserve">NGUYỄN TRUNG </v>
          </cell>
          <cell r="H1178" t="str">
            <v>Nợ Học phí ( cấm thi)</v>
          </cell>
        </row>
        <row r="1179">
          <cell r="B1179" t="str">
            <v>66CCTH20174</v>
          </cell>
          <cell r="C1179" t="str">
            <v>NGUYỄN VĂN HÙNG</v>
          </cell>
          <cell r="D1179" t="str">
            <v>66CCTH21</v>
          </cell>
          <cell r="F1179" t="str">
            <v>HÙNG</v>
          </cell>
          <cell r="G1179" t="str">
            <v xml:space="preserve">NGUYỄN VĂN </v>
          </cell>
          <cell r="H1179" t="str">
            <v>Nợ Học phí ( cấm thi)</v>
          </cell>
        </row>
        <row r="1180">
          <cell r="B1180" t="str">
            <v>66CCTH20137</v>
          </cell>
          <cell r="C1180" t="str">
            <v>TRẦN QUANG LINH</v>
          </cell>
          <cell r="D1180" t="str">
            <v>66CCTH21</v>
          </cell>
          <cell r="F1180" t="str">
            <v>LINH</v>
          </cell>
          <cell r="G1180" t="str">
            <v xml:space="preserve">TRẦN QUANG </v>
          </cell>
          <cell r="H1180" t="str">
            <v>Nợ Học phí ( cấm thi)</v>
          </cell>
        </row>
        <row r="1181">
          <cell r="B1181" t="str">
            <v>66CCTH20036</v>
          </cell>
          <cell r="C1181" t="str">
            <v>ĐẶNG ĐỨC TRỌNG</v>
          </cell>
          <cell r="D1181" t="str">
            <v>66CCTH21</v>
          </cell>
          <cell r="F1181" t="str">
            <v>TRỌNG</v>
          </cell>
          <cell r="G1181" t="str">
            <v xml:space="preserve">ĐẶNG ĐỨC </v>
          </cell>
          <cell r="H1181" t="str">
            <v>Nợ Học phí ( cấm thi)</v>
          </cell>
        </row>
        <row r="1182">
          <cell r="B1182" t="str">
            <v>66CCTH20052</v>
          </cell>
          <cell r="C1182" t="str">
            <v>NGÔ VĂN TUẤN</v>
          </cell>
          <cell r="D1182" t="str">
            <v>66CCTH21</v>
          </cell>
          <cell r="F1182" t="str">
            <v>TUẤN</v>
          </cell>
          <cell r="G1182" t="str">
            <v xml:space="preserve">NGÔ VĂN </v>
          </cell>
          <cell r="H1182" t="str">
            <v>Nợ Học phí ( cấm thi)</v>
          </cell>
        </row>
        <row r="1183">
          <cell r="B1183" t="str">
            <v>67CCCD20070</v>
          </cell>
          <cell r="C1183" t="str">
            <v>Nguyễn Văn Chung</v>
          </cell>
          <cell r="D1183" t="str">
            <v>67CCCD21</v>
          </cell>
          <cell r="F1183" t="str">
            <v>Chung</v>
          </cell>
          <cell r="G1183" t="str">
            <v xml:space="preserve">Nguyễn Văn </v>
          </cell>
          <cell r="H1183" t="str">
            <v>Nợ Học phí ( cấm thi)</v>
          </cell>
        </row>
        <row r="1184">
          <cell r="B1184" t="str">
            <v>67CCCD20039</v>
          </cell>
          <cell r="C1184" t="str">
            <v>Hoàng Trung Dũng</v>
          </cell>
          <cell r="D1184" t="str">
            <v>67CCCD21</v>
          </cell>
          <cell r="F1184" t="str">
            <v>Dũng</v>
          </cell>
          <cell r="G1184" t="str">
            <v xml:space="preserve">Hoàng Trung </v>
          </cell>
          <cell r="H1184" t="str">
            <v>Nợ Học phí ( cấm thi)</v>
          </cell>
        </row>
        <row r="1185">
          <cell r="B1185" t="str">
            <v>64CCCD3102</v>
          </cell>
          <cell r="C1185" t="str">
            <v>Nguyễn Quang Đạo</v>
          </cell>
          <cell r="D1185" t="str">
            <v>67CCCD21</v>
          </cell>
          <cell r="F1185" t="str">
            <v>Đạo</v>
          </cell>
          <cell r="G1185" t="str">
            <v xml:space="preserve">Nguyễn Quang </v>
          </cell>
          <cell r="H1185" t="str">
            <v>Nợ Học phí ( cấm thi)</v>
          </cell>
        </row>
        <row r="1186">
          <cell r="B1186" t="str">
            <v>67CCCD20151</v>
          </cell>
          <cell r="C1186" t="str">
            <v>Ngô Minh Đức</v>
          </cell>
          <cell r="D1186" t="str">
            <v>67CCCD21</v>
          </cell>
          <cell r="F1186" t="str">
            <v>Đức</v>
          </cell>
          <cell r="G1186" t="str">
            <v xml:space="preserve">Ngô Minh </v>
          </cell>
          <cell r="H1186" t="str">
            <v>Nợ Học phí ( cấm thi)</v>
          </cell>
        </row>
        <row r="1187">
          <cell r="B1187" t="str">
            <v>67CCCD20028</v>
          </cell>
          <cell r="C1187" t="str">
            <v>Dương Văn Lượng</v>
          </cell>
          <cell r="D1187" t="str">
            <v>67CCCD21</v>
          </cell>
          <cell r="F1187" t="str">
            <v>Lượng</v>
          </cell>
          <cell r="G1187" t="str">
            <v xml:space="preserve">Dương Văn </v>
          </cell>
          <cell r="H1187" t="str">
            <v>Nợ Học phí ( cấm thi)</v>
          </cell>
        </row>
        <row r="1188">
          <cell r="B1188" t="str">
            <v>67CCCD20141</v>
          </cell>
          <cell r="C1188" t="str">
            <v>Nguyễn Đức Minh</v>
          </cell>
          <cell r="D1188" t="str">
            <v>67CCCD21</v>
          </cell>
          <cell r="F1188" t="str">
            <v>Minh</v>
          </cell>
          <cell r="G1188" t="str">
            <v xml:space="preserve">Nguyễn Đức </v>
          </cell>
          <cell r="H1188" t="str">
            <v>Nợ Học phí ( cấm thi)</v>
          </cell>
        </row>
        <row r="1189">
          <cell r="B1189" t="str">
            <v>67CCCD20016</v>
          </cell>
          <cell r="C1189" t="str">
            <v>Nguyễn Thế Sơn</v>
          </cell>
          <cell r="D1189" t="str">
            <v>67CCCD21</v>
          </cell>
          <cell r="F1189" t="str">
            <v>Sơn</v>
          </cell>
          <cell r="G1189" t="str">
            <v xml:space="preserve">Nguyễn Thế </v>
          </cell>
          <cell r="H1189" t="str">
            <v>Nợ Học phí ( cấm thi)</v>
          </cell>
        </row>
        <row r="1190">
          <cell r="B1190" t="str">
            <v>67CCCD20071</v>
          </cell>
          <cell r="C1190" t="str">
            <v>Nguyễn Trọng Tám</v>
          </cell>
          <cell r="D1190" t="str">
            <v>67CCCD21</v>
          </cell>
          <cell r="F1190" t="str">
            <v>Tám</v>
          </cell>
          <cell r="G1190" t="str">
            <v xml:space="preserve">Nguyễn Trọng </v>
          </cell>
          <cell r="H1190" t="str">
            <v>Nợ Học phí ( cấm thi)</v>
          </cell>
        </row>
        <row r="1191">
          <cell r="B1191" t="str">
            <v>67CCCD20112</v>
          </cell>
          <cell r="C1191" t="str">
            <v>Nguyễn Đức Thắng</v>
          </cell>
          <cell r="D1191" t="str">
            <v>67CCCD21</v>
          </cell>
          <cell r="F1191" t="str">
            <v>Thắng</v>
          </cell>
          <cell r="G1191" t="str">
            <v xml:space="preserve">Nguyễn Đức </v>
          </cell>
          <cell r="H1191" t="str">
            <v>Nợ Học phí ( cấm thi)</v>
          </cell>
        </row>
        <row r="1192">
          <cell r="B1192" t="str">
            <v>67CCCD20012</v>
          </cell>
          <cell r="C1192" t="str">
            <v>Trịnh Xuân Trường</v>
          </cell>
          <cell r="D1192" t="str">
            <v>67CCCD21</v>
          </cell>
          <cell r="F1192" t="str">
            <v>Trường</v>
          </cell>
          <cell r="G1192" t="str">
            <v xml:space="preserve">Trịnh Xuân </v>
          </cell>
          <cell r="H1192" t="str">
            <v>Nợ Học phí ( cấm thi)</v>
          </cell>
        </row>
        <row r="1193">
          <cell r="B1193" t="str">
            <v>67CCCD20142</v>
          </cell>
          <cell r="C1193" t="str">
            <v>Trần Minh Tuấn</v>
          </cell>
          <cell r="D1193" t="str">
            <v>67CCCD21</v>
          </cell>
          <cell r="F1193" t="str">
            <v>Tuấn</v>
          </cell>
          <cell r="G1193" t="str">
            <v xml:space="preserve">Trần Minh </v>
          </cell>
          <cell r="H1193" t="str">
            <v>Nợ Học phí ( cấm thi)</v>
          </cell>
        </row>
        <row r="1194">
          <cell r="B1194" t="str">
            <v>67CCDD20013</v>
          </cell>
          <cell r="C1194" t="str">
            <v>Phan Tuấn Anh</v>
          </cell>
          <cell r="D1194" t="str">
            <v>67CCDD21</v>
          </cell>
          <cell r="F1194" t="str">
            <v>Anh</v>
          </cell>
          <cell r="G1194" t="str">
            <v xml:space="preserve">Phan Tuấn </v>
          </cell>
          <cell r="H1194" t="str">
            <v>Nợ Học phí ( cấm thi)</v>
          </cell>
        </row>
        <row r="1195">
          <cell r="B1195" t="str">
            <v>67CCDD20162</v>
          </cell>
          <cell r="C1195" t="str">
            <v>Đặng Minh Hiếu</v>
          </cell>
          <cell r="D1195" t="str">
            <v>67CCDD21</v>
          </cell>
          <cell r="F1195" t="str">
            <v>Hiếu</v>
          </cell>
          <cell r="G1195" t="str">
            <v xml:space="preserve">Đặng Minh </v>
          </cell>
          <cell r="H1195" t="str">
            <v>Nợ Học phí ( cấm thi)</v>
          </cell>
        </row>
        <row r="1196">
          <cell r="B1196" t="str">
            <v>67CCDD20125</v>
          </cell>
          <cell r="C1196" t="str">
            <v>Hoàng Cao Phương</v>
          </cell>
          <cell r="D1196" t="str">
            <v>67CCDD21</v>
          </cell>
          <cell r="F1196" t="str">
            <v>Phương</v>
          </cell>
          <cell r="G1196" t="str">
            <v xml:space="preserve">Hoàng Cao </v>
          </cell>
          <cell r="H1196" t="str">
            <v>Nợ Học phí ( cấm thi)</v>
          </cell>
        </row>
        <row r="1197">
          <cell r="B1197" t="str">
            <v>67CCKT20026</v>
          </cell>
          <cell r="C1197" t="str">
            <v>Bùi Như Ngọc</v>
          </cell>
          <cell r="D1197" t="str">
            <v>67CCKT21</v>
          </cell>
          <cell r="F1197" t="str">
            <v>Ngọc</v>
          </cell>
          <cell r="G1197" t="str">
            <v xml:space="preserve">Bùi Như </v>
          </cell>
          <cell r="H1197" t="str">
            <v>Nợ Học phí ( cấm thi)</v>
          </cell>
        </row>
        <row r="1198">
          <cell r="B1198" t="str">
            <v>67CCKT20089</v>
          </cell>
          <cell r="C1198" t="str">
            <v>Trương Thị Kiều Oanh</v>
          </cell>
          <cell r="D1198" t="str">
            <v>67CCKT21</v>
          </cell>
          <cell r="F1198" t="str">
            <v>Oanh</v>
          </cell>
          <cell r="G1198" t="str">
            <v xml:space="preserve">Trương Thị Kiều </v>
          </cell>
          <cell r="H1198" t="str">
            <v>Nợ Học phí ( cấm thi)</v>
          </cell>
        </row>
        <row r="1199">
          <cell r="B1199" t="str">
            <v>67CCKT20070</v>
          </cell>
          <cell r="C1199" t="str">
            <v>Đinh Thu Thảo</v>
          </cell>
          <cell r="D1199" t="str">
            <v>67CCKT21</v>
          </cell>
          <cell r="F1199" t="str">
            <v>Thảo</v>
          </cell>
          <cell r="G1199" t="str">
            <v xml:space="preserve">Đinh Thu </v>
          </cell>
          <cell r="H1199" t="str">
            <v>Nợ Học phí ( cấm thi)</v>
          </cell>
        </row>
        <row r="1200">
          <cell r="B1200" t="str">
            <v>67CCKT20080</v>
          </cell>
          <cell r="C1200" t="str">
            <v>Đặng Thị Trà</v>
          </cell>
          <cell r="D1200" t="str">
            <v>67CCKT21</v>
          </cell>
          <cell r="F1200" t="str">
            <v>Trà</v>
          </cell>
          <cell r="G1200" t="str">
            <v xml:space="preserve">Đặng Thị </v>
          </cell>
          <cell r="H1200" t="str">
            <v>Nợ Học phí ( cấm thi)</v>
          </cell>
        </row>
        <row r="1201">
          <cell r="B1201" t="str">
            <v>67CCKT20109</v>
          </cell>
          <cell r="C1201" t="str">
            <v>Vương Tuấn Vũ</v>
          </cell>
          <cell r="D1201" t="str">
            <v>67CCKT21</v>
          </cell>
          <cell r="F1201" t="str">
            <v>Vũ</v>
          </cell>
          <cell r="G1201" t="str">
            <v xml:space="preserve">Vương Tuấn </v>
          </cell>
          <cell r="H1201" t="str">
            <v>Nợ Học phí ( cấm thi)</v>
          </cell>
        </row>
        <row r="1202">
          <cell r="B1202" t="str">
            <v>67CCOT20160</v>
          </cell>
          <cell r="C1202" t="str">
            <v>Lại Phú An</v>
          </cell>
          <cell r="D1202" t="str">
            <v>67CCOT21</v>
          </cell>
          <cell r="F1202" t="str">
            <v>An</v>
          </cell>
          <cell r="G1202" t="str">
            <v xml:space="preserve">Lại Phú </v>
          </cell>
          <cell r="H1202" t="str">
            <v>Nợ Học phí ( cấm thi)</v>
          </cell>
        </row>
        <row r="1203">
          <cell r="B1203" t="str">
            <v>67CCOT20159</v>
          </cell>
          <cell r="C1203" t="str">
            <v>Đoàn Ngọc Bảo</v>
          </cell>
          <cell r="D1203" t="str">
            <v>67CCOT21</v>
          </cell>
          <cell r="F1203" t="str">
            <v>Bảo</v>
          </cell>
          <cell r="G1203" t="str">
            <v xml:space="preserve">Đoàn Ngọc </v>
          </cell>
          <cell r="H1203" t="str">
            <v>Nợ Học phí ( cấm thi)</v>
          </cell>
        </row>
        <row r="1204">
          <cell r="B1204" t="str">
            <v>67CCOT20090</v>
          </cell>
          <cell r="C1204" t="str">
            <v>Nguyễn Công Đạt</v>
          </cell>
          <cell r="D1204" t="str">
            <v>67CCOT21</v>
          </cell>
          <cell r="F1204" t="str">
            <v>Đạt</v>
          </cell>
          <cell r="G1204" t="str">
            <v xml:space="preserve">Nguyễn Công </v>
          </cell>
          <cell r="H1204" t="str">
            <v>Nợ Học phí ( cấm thi)</v>
          </cell>
        </row>
        <row r="1205">
          <cell r="B1205" t="str">
            <v>67CCOT20158</v>
          </cell>
          <cell r="C1205" t="str">
            <v>Phạm Quý Hoàng</v>
          </cell>
          <cell r="D1205" t="str">
            <v>67CCOT21</v>
          </cell>
          <cell r="F1205" t="str">
            <v>Hoàng</v>
          </cell>
          <cell r="G1205" t="str">
            <v xml:space="preserve">Phạm Quý </v>
          </cell>
          <cell r="H1205" t="str">
            <v>Nợ Học phí ( cấm thi)</v>
          </cell>
        </row>
        <row r="1206">
          <cell r="B1206" t="str">
            <v>67CCCD20096</v>
          </cell>
          <cell r="C1206" t="str">
            <v>Ngô Duy Hùng</v>
          </cell>
          <cell r="D1206" t="str">
            <v>67CCOT21</v>
          </cell>
          <cell r="F1206" t="str">
            <v>Hùng</v>
          </cell>
          <cell r="G1206" t="str">
            <v xml:space="preserve">Ngô Duy </v>
          </cell>
          <cell r="H1206" t="str">
            <v>Nợ Học phí ( cấm thi)</v>
          </cell>
        </row>
        <row r="1207">
          <cell r="B1207" t="str">
            <v>67CCOT20037</v>
          </cell>
          <cell r="C1207" t="str">
            <v>Tống Gia Khiêm</v>
          </cell>
          <cell r="D1207" t="str">
            <v>67CCOT21</v>
          </cell>
          <cell r="F1207" t="str">
            <v>Khiêm</v>
          </cell>
          <cell r="G1207" t="str">
            <v xml:space="preserve">Tống Gia </v>
          </cell>
          <cell r="H1207" t="str">
            <v>Nợ Học phí ( cấm thi)</v>
          </cell>
        </row>
        <row r="1208">
          <cell r="B1208" t="str">
            <v>67CCOT20067</v>
          </cell>
          <cell r="C1208" t="str">
            <v>Hoàng Phương Nam</v>
          </cell>
          <cell r="D1208" t="str">
            <v>67CCOT21</v>
          </cell>
          <cell r="F1208" t="str">
            <v>Nam</v>
          </cell>
          <cell r="G1208" t="str">
            <v xml:space="preserve">Hoàng Phương </v>
          </cell>
          <cell r="H1208" t="str">
            <v>Nợ Học phí ( cấm thi)</v>
          </cell>
        </row>
        <row r="1209">
          <cell r="B1209" t="str">
            <v>67CCOT20140</v>
          </cell>
          <cell r="C1209" t="str">
            <v>Vi Hoàng Nam</v>
          </cell>
          <cell r="D1209" t="str">
            <v>67CCOT21</v>
          </cell>
          <cell r="F1209" t="str">
            <v>Nam</v>
          </cell>
          <cell r="G1209" t="str">
            <v xml:space="preserve">Vi Hoàng </v>
          </cell>
          <cell r="H1209" t="str">
            <v>Nợ Học phí ( cấm thi)</v>
          </cell>
        </row>
        <row r="1210">
          <cell r="B1210" t="str">
            <v>67CCOT20005</v>
          </cell>
          <cell r="C1210" t="str">
            <v>Phạm Văn Nghiêm</v>
          </cell>
          <cell r="D1210" t="str">
            <v>67CCOT21</v>
          </cell>
          <cell r="F1210" t="str">
            <v>Nghiêm</v>
          </cell>
          <cell r="G1210" t="str">
            <v xml:space="preserve">Phạm Văn </v>
          </cell>
          <cell r="H1210" t="str">
            <v>Nợ Học phí ( cấm thi)</v>
          </cell>
        </row>
        <row r="1211">
          <cell r="B1211" t="str">
            <v>67CCOT20136</v>
          </cell>
          <cell r="C1211" t="str">
            <v>Đỗ Văn Phát</v>
          </cell>
          <cell r="D1211" t="str">
            <v>67CCOT21</v>
          </cell>
          <cell r="F1211" t="str">
            <v>Phát</v>
          </cell>
          <cell r="G1211" t="str">
            <v xml:space="preserve">Đỗ Văn </v>
          </cell>
          <cell r="H1211" t="str">
            <v>Nợ Học phí ( cấm thi)</v>
          </cell>
        </row>
        <row r="1212">
          <cell r="B1212" t="str">
            <v>67CCOT20154</v>
          </cell>
          <cell r="C1212" t="str">
            <v>Lê Hồng Phong</v>
          </cell>
          <cell r="D1212" t="str">
            <v>67CCOT21</v>
          </cell>
          <cell r="F1212" t="str">
            <v>Phong</v>
          </cell>
          <cell r="G1212" t="str">
            <v xml:space="preserve">Lê Hồng </v>
          </cell>
          <cell r="H1212" t="str">
            <v>Nợ Học phí ( cấm thi)</v>
          </cell>
        </row>
        <row r="1213">
          <cell r="B1213" t="str">
            <v>67CCOT20119</v>
          </cell>
          <cell r="C1213" t="str">
            <v>Nguyễn Hữu Phúc</v>
          </cell>
          <cell r="D1213" t="str">
            <v>67CCOT21</v>
          </cell>
          <cell r="F1213" t="str">
            <v>Phúc</v>
          </cell>
          <cell r="G1213" t="str">
            <v xml:space="preserve">Nguyễn Hữu </v>
          </cell>
          <cell r="H1213" t="str">
            <v>Nợ Học phí ( cấm thi)</v>
          </cell>
        </row>
        <row r="1214">
          <cell r="B1214" t="str">
            <v>67CCOT20188</v>
          </cell>
          <cell r="C1214" t="str">
            <v>PHÙNG THẾ QUÂN</v>
          </cell>
          <cell r="D1214" t="str">
            <v>67CCOT21</v>
          </cell>
          <cell r="F1214" t="str">
            <v>QUÂN</v>
          </cell>
          <cell r="G1214" t="str">
            <v xml:space="preserve">PHÙNG THẾ </v>
          </cell>
          <cell r="H1214" t="str">
            <v>Nợ Học phí ( cấm thi)</v>
          </cell>
        </row>
        <row r="1215">
          <cell r="B1215" t="str">
            <v>67CCOT20073</v>
          </cell>
          <cell r="C1215" t="str">
            <v>Nguyễn Tiến Thiện</v>
          </cell>
          <cell r="D1215" t="str">
            <v>67CCOT21</v>
          </cell>
          <cell r="F1215" t="str">
            <v>Thiện</v>
          </cell>
          <cell r="G1215" t="str">
            <v xml:space="preserve">Nguyễn Tiến </v>
          </cell>
          <cell r="H1215" t="str">
            <v>Nợ Học phí ( cấm thi)</v>
          </cell>
        </row>
        <row r="1216">
          <cell r="B1216" t="str">
            <v>67CCOT20148</v>
          </cell>
          <cell r="C1216" t="str">
            <v>Nguyễn Ngọc Tuyên</v>
          </cell>
          <cell r="D1216" t="str">
            <v>67CCOT21</v>
          </cell>
          <cell r="F1216" t="str">
            <v>Tuyên</v>
          </cell>
          <cell r="G1216" t="str">
            <v xml:space="preserve">Nguyễn Ngọc </v>
          </cell>
          <cell r="H1216" t="str">
            <v>Nợ Học phí ( cấm thi)</v>
          </cell>
        </row>
        <row r="1217">
          <cell r="B1217" t="str">
            <v>67CCTH20128</v>
          </cell>
          <cell r="C1217" t="str">
            <v>Nguyễn Đình Đô</v>
          </cell>
          <cell r="D1217" t="str">
            <v>67CCTH21</v>
          </cell>
          <cell r="F1217" t="str">
            <v>Đô</v>
          </cell>
          <cell r="G1217" t="str">
            <v xml:space="preserve">Nguyễn Đình </v>
          </cell>
          <cell r="H1217" t="str">
            <v>Nợ Học phí ( cấm thi)</v>
          </cell>
        </row>
        <row r="1218">
          <cell r="B1218" t="str">
            <v>67CCTH20166</v>
          </cell>
          <cell r="C1218" t="str">
            <v>Nguyễn Việt Đức</v>
          </cell>
          <cell r="D1218" t="str">
            <v>67CCTH21</v>
          </cell>
          <cell r="F1218" t="str">
            <v>Đức</v>
          </cell>
          <cell r="G1218" t="str">
            <v xml:space="preserve">Nguyễn Việt </v>
          </cell>
          <cell r="H1218" t="str">
            <v>Nợ Học phí ( cấm thi)</v>
          </cell>
        </row>
        <row r="1219">
          <cell r="B1219" t="str">
            <v>67CCTH20068</v>
          </cell>
          <cell r="C1219" t="str">
            <v>Đặng Thùy Linh</v>
          </cell>
          <cell r="D1219" t="str">
            <v>67CCTH21</v>
          </cell>
          <cell r="F1219" t="str">
            <v>Linh</v>
          </cell>
          <cell r="G1219" t="str">
            <v xml:space="preserve">Đặng Thùy </v>
          </cell>
          <cell r="H1219" t="str">
            <v>Nợ Học phí ( cấm thi)</v>
          </cell>
        </row>
        <row r="1220">
          <cell r="B1220" t="str">
            <v>67CCTH20099</v>
          </cell>
          <cell r="C1220" t="str">
            <v>Nguyễn Tiến Thành</v>
          </cell>
          <cell r="D1220" t="str">
            <v>67CCTH21</v>
          </cell>
          <cell r="F1220" t="str">
            <v>Thành</v>
          </cell>
          <cell r="G1220" t="str">
            <v xml:space="preserve">Nguyễn Tiến </v>
          </cell>
          <cell r="H1220" t="str">
            <v>Nợ Học phí ( cấm thi)</v>
          </cell>
        </row>
        <row r="1221">
          <cell r="B1221" t="str">
            <v xml:space="preserve"> </v>
          </cell>
          <cell r="F1221" t="e">
            <v>#VALUE!</v>
          </cell>
          <cell r="G1221" t="e">
            <v>#VALUE!</v>
          </cell>
          <cell r="H1221" t="str">
            <v>Nợ Học phí ( cấm thi)</v>
          </cell>
        </row>
        <row r="1222">
          <cell r="F1222" t="e">
            <v>#VALUE!</v>
          </cell>
          <cell r="G1222" t="e">
            <v>#VALUE!</v>
          </cell>
          <cell r="H1222" t="str">
            <v>Nợ Học phí ( cấm thi)</v>
          </cell>
        </row>
        <row r="1223">
          <cell r="F1223" t="e">
            <v>#VALUE!</v>
          </cell>
          <cell r="G1223" t="e">
            <v>#VALUE!</v>
          </cell>
          <cell r="H1223" t="str">
            <v>Nợ Học phí ( cấm thi)</v>
          </cell>
        </row>
        <row r="1224">
          <cell r="F1224" t="e">
            <v>#VALUE!</v>
          </cell>
          <cell r="G1224" t="e">
            <v>#VALUE!</v>
          </cell>
          <cell r="H1224" t="str">
            <v>Nợ Học phí ( cấm thi)</v>
          </cell>
        </row>
        <row r="1225">
          <cell r="F1225" t="e">
            <v>#VALUE!</v>
          </cell>
          <cell r="G1225" t="e">
            <v>#VALUE!</v>
          </cell>
          <cell r="H1225" t="str">
            <v>Nợ Học phí ( cấm thi)</v>
          </cell>
        </row>
        <row r="1226">
          <cell r="F1226" t="e">
            <v>#VALUE!</v>
          </cell>
          <cell r="G1226" t="e">
            <v>#VALUE!</v>
          </cell>
          <cell r="H1226" t="str">
            <v>Nợ Học phí ( cấm thi)</v>
          </cell>
        </row>
        <row r="1227">
          <cell r="F1227" t="e">
            <v>#VALUE!</v>
          </cell>
          <cell r="G1227" t="e">
            <v>#VALUE!</v>
          </cell>
          <cell r="H1227" t="str">
            <v>Nợ Học phí ( cấm thi)</v>
          </cell>
        </row>
        <row r="1228">
          <cell r="F1228" t="e">
            <v>#VALUE!</v>
          </cell>
          <cell r="G1228" t="e">
            <v>#VALUE!</v>
          </cell>
          <cell r="H1228" t="str">
            <v>Nợ Học phí ( cấm thi)</v>
          </cell>
        </row>
        <row r="1229">
          <cell r="F1229" t="e">
            <v>#VALUE!</v>
          </cell>
          <cell r="G1229" t="e">
            <v>#VALUE!</v>
          </cell>
          <cell r="H1229" t="str">
            <v>Nợ Học phí ( cấm thi)</v>
          </cell>
        </row>
        <row r="1230">
          <cell r="F1230" t="e">
            <v>#VALUE!</v>
          </cell>
          <cell r="G1230" t="e">
            <v>#VALUE!</v>
          </cell>
          <cell r="H1230" t="str">
            <v>Nợ Học phí ( cấm thi)</v>
          </cell>
        </row>
        <row r="1231">
          <cell r="F1231" t="e">
            <v>#VALUE!</v>
          </cell>
          <cell r="G1231" t="e">
            <v>#VALUE!</v>
          </cell>
          <cell r="H1231" t="str">
            <v>Nợ Học phí ( cấm thi)</v>
          </cell>
        </row>
        <row r="1232">
          <cell r="F1232" t="e">
            <v>#VALUE!</v>
          </cell>
          <cell r="G1232" t="e">
            <v>#VALUE!</v>
          </cell>
          <cell r="H1232" t="str">
            <v>Nợ Học phí ( cấm thi)</v>
          </cell>
        </row>
        <row r="1233">
          <cell r="F1233" t="e">
            <v>#VALUE!</v>
          </cell>
          <cell r="G1233" t="e">
            <v>#VALUE!</v>
          </cell>
          <cell r="H1233" t="str">
            <v>Nợ Học phí ( cấm thi)</v>
          </cell>
        </row>
        <row r="1234">
          <cell r="F1234" t="e">
            <v>#VALUE!</v>
          </cell>
          <cell r="G1234" t="e">
            <v>#VALUE!</v>
          </cell>
          <cell r="H1234" t="str">
            <v>Nợ Học phí ( cấm thi)</v>
          </cell>
        </row>
        <row r="1235">
          <cell r="F1235" t="e">
            <v>#VALUE!</v>
          </cell>
          <cell r="G1235" t="e">
            <v>#VALUE!</v>
          </cell>
          <cell r="H1235" t="str">
            <v>Nợ Học phí ( cấm thi)</v>
          </cell>
        </row>
        <row r="1236">
          <cell r="F1236" t="e">
            <v>#VALUE!</v>
          </cell>
          <cell r="G1236" t="e">
            <v>#VALUE!</v>
          </cell>
          <cell r="H1236" t="str">
            <v>Nợ Học phí ( cấm thi)</v>
          </cell>
        </row>
        <row r="1237">
          <cell r="F1237" t="e">
            <v>#VALUE!</v>
          </cell>
          <cell r="G1237" t="e">
            <v>#VALUE!</v>
          </cell>
          <cell r="H1237" t="str">
            <v>Nợ Học phí ( cấm thi)</v>
          </cell>
        </row>
        <row r="1238">
          <cell r="F1238" t="e">
            <v>#VALUE!</v>
          </cell>
          <cell r="G1238" t="e">
            <v>#VALUE!</v>
          </cell>
          <cell r="H1238" t="str">
            <v>Nợ Học phí ( cấm thi)</v>
          </cell>
        </row>
        <row r="1239">
          <cell r="F1239" t="e">
            <v>#VALUE!</v>
          </cell>
          <cell r="G1239" t="e">
            <v>#VALUE!</v>
          </cell>
          <cell r="H1239" t="str">
            <v>Nợ Học phí ( cấm thi)</v>
          </cell>
        </row>
        <row r="1240">
          <cell r="F1240" t="e">
            <v>#VALUE!</v>
          </cell>
          <cell r="G1240" t="e">
            <v>#VALUE!</v>
          </cell>
          <cell r="H1240" t="str">
            <v>Nợ Học phí ( cấm thi)</v>
          </cell>
        </row>
        <row r="1241">
          <cell r="F1241" t="e">
            <v>#VALUE!</v>
          </cell>
          <cell r="G1241" t="e">
            <v>#VALUE!</v>
          </cell>
          <cell r="H1241" t="str">
            <v>Nợ Học phí ( cấm thi)</v>
          </cell>
        </row>
        <row r="1242">
          <cell r="F1242" t="e">
            <v>#VALUE!</v>
          </cell>
          <cell r="G1242" t="e">
            <v>#VALUE!</v>
          </cell>
          <cell r="H1242" t="str">
            <v>Nợ Học phí ( cấm thi)</v>
          </cell>
        </row>
        <row r="1243">
          <cell r="F1243" t="e">
            <v>#VALUE!</v>
          </cell>
          <cell r="G1243" t="e">
            <v>#VALUE!</v>
          </cell>
          <cell r="H1243" t="str">
            <v>Nợ Học phí ( cấm thi)</v>
          </cell>
        </row>
        <row r="1244">
          <cell r="F1244" t="e">
            <v>#VALUE!</v>
          </cell>
          <cell r="G1244" t="e">
            <v>#VALUE!</v>
          </cell>
          <cell r="H1244" t="str">
            <v>Nợ Học phí ( cấm thi)</v>
          </cell>
        </row>
        <row r="1245">
          <cell r="F1245" t="e">
            <v>#VALUE!</v>
          </cell>
          <cell r="G1245" t="e">
            <v>#VALUE!</v>
          </cell>
          <cell r="H1245" t="str">
            <v>Nợ Học phí ( cấm thi)</v>
          </cell>
        </row>
        <row r="1246">
          <cell r="F1246" t="e">
            <v>#VALUE!</v>
          </cell>
          <cell r="G1246" t="e">
            <v>#VALUE!</v>
          </cell>
          <cell r="H1246" t="str">
            <v>Nợ Học phí ( cấm thi)</v>
          </cell>
        </row>
        <row r="1247">
          <cell r="F1247" t="e">
            <v>#VALUE!</v>
          </cell>
          <cell r="G1247" t="e">
            <v>#VALUE!</v>
          </cell>
          <cell r="H1247" t="str">
            <v>Nợ Học phí ( cấm thi)</v>
          </cell>
        </row>
        <row r="1248">
          <cell r="F1248" t="e">
            <v>#VALUE!</v>
          </cell>
          <cell r="G1248" t="e">
            <v>#VALUE!</v>
          </cell>
          <cell r="H1248" t="str">
            <v>Nợ Học phí ( cấm thi)</v>
          </cell>
        </row>
        <row r="1249">
          <cell r="F1249" t="e">
            <v>#VALUE!</v>
          </cell>
          <cell r="G1249" t="e">
            <v>#VALUE!</v>
          </cell>
          <cell r="H1249" t="str">
            <v>Nợ Học phí ( cấm thi)</v>
          </cell>
        </row>
        <row r="1250">
          <cell r="F1250" t="e">
            <v>#VALUE!</v>
          </cell>
          <cell r="G1250" t="e">
            <v>#VALUE!</v>
          </cell>
          <cell r="H1250" t="str">
            <v>Nợ Học phí ( cấm thi)</v>
          </cell>
        </row>
        <row r="1251">
          <cell r="F1251" t="e">
            <v>#VALUE!</v>
          </cell>
          <cell r="G1251" t="e">
            <v>#VALUE!</v>
          </cell>
          <cell r="H1251" t="str">
            <v>Nợ Học phí ( cấm thi)</v>
          </cell>
        </row>
        <row r="1252">
          <cell r="F1252" t="e">
            <v>#VALUE!</v>
          </cell>
          <cell r="G1252" t="e">
            <v>#VALUE!</v>
          </cell>
          <cell r="H1252" t="str">
            <v>Nợ Học phí ( cấm thi)</v>
          </cell>
        </row>
        <row r="1253">
          <cell r="F1253" t="e">
            <v>#VALUE!</v>
          </cell>
          <cell r="G1253" t="e">
            <v>#VALUE!</v>
          </cell>
          <cell r="H1253" t="str">
            <v>Nợ Học phí ( cấm thi)</v>
          </cell>
        </row>
        <row r="1254">
          <cell r="F1254" t="e">
            <v>#VALUE!</v>
          </cell>
          <cell r="G1254" t="e">
            <v>#VALUE!</v>
          </cell>
          <cell r="H1254" t="str">
            <v>Nợ Học phí ( cấm thi)</v>
          </cell>
        </row>
        <row r="1255">
          <cell r="F1255" t="e">
            <v>#VALUE!</v>
          </cell>
          <cell r="G1255" t="e">
            <v>#VALUE!</v>
          </cell>
          <cell r="H1255" t="str">
            <v>Nợ Học phí ( cấm thi)</v>
          </cell>
        </row>
        <row r="1256">
          <cell r="F1256" t="e">
            <v>#VALUE!</v>
          </cell>
          <cell r="G1256" t="e">
            <v>#VALUE!</v>
          </cell>
          <cell r="H1256" t="str">
            <v>Nợ Học phí ( cấm thi)</v>
          </cell>
        </row>
        <row r="1257">
          <cell r="F1257" t="e">
            <v>#VALUE!</v>
          </cell>
          <cell r="G1257" t="e">
            <v>#VALUE!</v>
          </cell>
          <cell r="H1257" t="str">
            <v>Nợ Học phí ( cấm thi)</v>
          </cell>
        </row>
        <row r="1258">
          <cell r="F1258" t="e">
            <v>#VALUE!</v>
          </cell>
          <cell r="G1258" t="e">
            <v>#VALUE!</v>
          </cell>
          <cell r="H1258" t="str">
            <v>Nợ Học phí ( cấm thi)</v>
          </cell>
        </row>
        <row r="1259">
          <cell r="F1259" t="e">
            <v>#VALUE!</v>
          </cell>
          <cell r="G1259" t="e">
            <v>#VALUE!</v>
          </cell>
          <cell r="H1259" t="str">
            <v>Nợ Học phí ( cấm thi)</v>
          </cell>
        </row>
        <row r="1260">
          <cell r="F1260" t="e">
            <v>#VALUE!</v>
          </cell>
          <cell r="G1260" t="e">
            <v>#VALUE!</v>
          </cell>
          <cell r="H1260" t="str">
            <v>Nợ Học phí ( cấm thi)</v>
          </cell>
        </row>
        <row r="1261">
          <cell r="F1261" t="e">
            <v>#VALUE!</v>
          </cell>
          <cell r="G1261" t="e">
            <v>#VALUE!</v>
          </cell>
          <cell r="H1261" t="str">
            <v>Nợ Học phí ( cấm thi)</v>
          </cell>
        </row>
        <row r="1262">
          <cell r="F1262" t="e">
            <v>#VALUE!</v>
          </cell>
          <cell r="G1262" t="e">
            <v>#VALUE!</v>
          </cell>
          <cell r="H1262" t="str">
            <v>Nợ Học phí ( cấm thi)</v>
          </cell>
        </row>
        <row r="1263">
          <cell r="F1263" t="e">
            <v>#VALUE!</v>
          </cell>
          <cell r="G1263" t="e">
            <v>#VALUE!</v>
          </cell>
          <cell r="H1263" t="str">
            <v>Nợ Học phí ( cấm thi)</v>
          </cell>
        </row>
        <row r="1264">
          <cell r="F1264" t="e">
            <v>#VALUE!</v>
          </cell>
          <cell r="G1264" t="e">
            <v>#VALUE!</v>
          </cell>
          <cell r="H1264" t="str">
            <v>Nợ Học phí ( cấm thi)</v>
          </cell>
        </row>
        <row r="1265">
          <cell r="F1265" t="e">
            <v>#VALUE!</v>
          </cell>
          <cell r="G1265" t="e">
            <v>#VALUE!</v>
          </cell>
          <cell r="H1265" t="str">
            <v>Nợ Học phí ( cấm thi)</v>
          </cell>
        </row>
        <row r="1266">
          <cell r="F1266" t="e">
            <v>#VALUE!</v>
          </cell>
          <cell r="G1266" t="e">
            <v>#VALUE!</v>
          </cell>
          <cell r="H1266" t="str">
            <v>Nợ Học phí ( cấm thi)</v>
          </cell>
        </row>
        <row r="1267">
          <cell r="F1267" t="e">
            <v>#VALUE!</v>
          </cell>
          <cell r="G1267" t="e">
            <v>#VALUE!</v>
          </cell>
          <cell r="H1267" t="str">
            <v>Nợ Học phí ( cấm thi)</v>
          </cell>
        </row>
        <row r="1268">
          <cell r="F1268" t="e">
            <v>#VALUE!</v>
          </cell>
          <cell r="G1268" t="e">
            <v>#VALUE!</v>
          </cell>
          <cell r="H1268" t="str">
            <v>Nợ Học phí ( cấm thi)</v>
          </cell>
        </row>
        <row r="1269">
          <cell r="F1269" t="e">
            <v>#VALUE!</v>
          </cell>
          <cell r="G1269" t="e">
            <v>#VALUE!</v>
          </cell>
          <cell r="H1269" t="str">
            <v>Nợ Học phí ( cấm thi)</v>
          </cell>
        </row>
        <row r="1270">
          <cell r="F1270" t="e">
            <v>#VALUE!</v>
          </cell>
          <cell r="G1270" t="e">
            <v>#VALUE!</v>
          </cell>
          <cell r="H1270" t="str">
            <v>Nợ Học phí ( cấm thi)</v>
          </cell>
        </row>
        <row r="1271">
          <cell r="F1271" t="e">
            <v>#VALUE!</v>
          </cell>
          <cell r="G1271" t="e">
            <v>#VALUE!</v>
          </cell>
          <cell r="H1271" t="str">
            <v>Nợ Học phí ( cấm thi)</v>
          </cell>
        </row>
        <row r="1272">
          <cell r="F1272" t="e">
            <v>#VALUE!</v>
          </cell>
          <cell r="G1272" t="e">
            <v>#VALUE!</v>
          </cell>
          <cell r="H1272" t="str">
            <v>Nợ Học phí ( cấm thi)</v>
          </cell>
        </row>
        <row r="1273">
          <cell r="F1273" t="e">
            <v>#VALUE!</v>
          </cell>
          <cell r="G1273" t="e">
            <v>#VALUE!</v>
          </cell>
          <cell r="H1273" t="str">
            <v>Nợ Học phí ( cấm thi)</v>
          </cell>
        </row>
        <row r="1274">
          <cell r="F1274" t="e">
            <v>#VALUE!</v>
          </cell>
          <cell r="G1274" t="e">
            <v>#VALUE!</v>
          </cell>
          <cell r="H1274" t="str">
            <v>Nợ Học phí ( cấm thi)</v>
          </cell>
        </row>
        <row r="1275">
          <cell r="F1275" t="e">
            <v>#VALUE!</v>
          </cell>
          <cell r="G1275" t="e">
            <v>#VALUE!</v>
          </cell>
          <cell r="H1275" t="str">
            <v>Nợ Học phí ( cấm thi)</v>
          </cell>
        </row>
        <row r="1276">
          <cell r="F1276" t="e">
            <v>#VALUE!</v>
          </cell>
          <cell r="G1276" t="e">
            <v>#VALUE!</v>
          </cell>
          <cell r="H1276" t="str">
            <v>Nợ Học phí ( cấm thi)</v>
          </cell>
        </row>
        <row r="1277">
          <cell r="F1277" t="e">
            <v>#VALUE!</v>
          </cell>
          <cell r="G1277" t="e">
            <v>#VALUE!</v>
          </cell>
          <cell r="H1277" t="str">
            <v>Nợ Học phí ( cấm thi)</v>
          </cell>
        </row>
        <row r="1278">
          <cell r="F1278" t="e">
            <v>#VALUE!</v>
          </cell>
          <cell r="G1278" t="e">
            <v>#VALUE!</v>
          </cell>
          <cell r="H1278" t="str">
            <v>Nợ Học phí ( cấm thi)</v>
          </cell>
        </row>
        <row r="1279">
          <cell r="F1279" t="e">
            <v>#VALUE!</v>
          </cell>
          <cell r="G1279" t="e">
            <v>#VALUE!</v>
          </cell>
          <cell r="H1279" t="str">
            <v>Nợ Học phí ( cấm thi)</v>
          </cell>
        </row>
        <row r="1280">
          <cell r="F1280" t="e">
            <v>#VALUE!</v>
          </cell>
          <cell r="G1280" t="e">
            <v>#VALUE!</v>
          </cell>
          <cell r="H1280" t="str">
            <v>Nợ Học phí ( cấm thi)</v>
          </cell>
        </row>
        <row r="1281">
          <cell r="F1281" t="e">
            <v>#VALUE!</v>
          </cell>
          <cell r="G1281" t="e">
            <v>#VALUE!</v>
          </cell>
          <cell r="H1281" t="str">
            <v>Nợ Học phí ( cấm thi)</v>
          </cell>
        </row>
        <row r="1282">
          <cell r="F1282" t="e">
            <v>#VALUE!</v>
          </cell>
          <cell r="G1282" t="e">
            <v>#VALUE!</v>
          </cell>
          <cell r="H1282" t="str">
            <v>Nợ Học phí ( cấm thi)</v>
          </cell>
        </row>
        <row r="1283">
          <cell r="F1283" t="e">
            <v>#VALUE!</v>
          </cell>
          <cell r="G1283" t="e">
            <v>#VALUE!</v>
          </cell>
          <cell r="H1283" t="str">
            <v>Nợ Học phí ( cấm thi)</v>
          </cell>
        </row>
        <row r="1284">
          <cell r="F1284" t="e">
            <v>#VALUE!</v>
          </cell>
          <cell r="G1284" t="e">
            <v>#VALUE!</v>
          </cell>
          <cell r="H1284" t="str">
            <v>Nợ Học phí ( cấm thi)</v>
          </cell>
        </row>
        <row r="1285">
          <cell r="F1285" t="e">
            <v>#VALUE!</v>
          </cell>
          <cell r="G1285" t="e">
            <v>#VALUE!</v>
          </cell>
          <cell r="H1285" t="str">
            <v>Nợ Học phí ( cấm thi)</v>
          </cell>
        </row>
        <row r="1286">
          <cell r="F1286" t="e">
            <v>#VALUE!</v>
          </cell>
          <cell r="G1286" t="e">
            <v>#VALUE!</v>
          </cell>
          <cell r="H1286" t="str">
            <v>Nợ Học phí ( cấm thi)</v>
          </cell>
        </row>
        <row r="1287">
          <cell r="F1287" t="e">
            <v>#VALUE!</v>
          </cell>
          <cell r="G1287" t="e">
            <v>#VALUE!</v>
          </cell>
          <cell r="H1287" t="str">
            <v>Nợ Học phí ( cấm thi)</v>
          </cell>
        </row>
        <row r="1288">
          <cell r="F1288" t="e">
            <v>#VALUE!</v>
          </cell>
          <cell r="G1288" t="e">
            <v>#VALUE!</v>
          </cell>
          <cell r="H1288" t="str">
            <v>Nợ Học phí ( cấm thi)</v>
          </cell>
        </row>
        <row r="1289">
          <cell r="F1289" t="e">
            <v>#VALUE!</v>
          </cell>
          <cell r="G1289" t="e">
            <v>#VALUE!</v>
          </cell>
          <cell r="H1289" t="str">
            <v>Nợ Học phí ( cấm thi)</v>
          </cell>
        </row>
        <row r="1290">
          <cell r="F1290" t="e">
            <v>#VALUE!</v>
          </cell>
          <cell r="G1290" t="e">
            <v>#VALUE!</v>
          </cell>
          <cell r="H1290" t="str">
            <v>Nợ Học phí ( cấm thi)</v>
          </cell>
        </row>
        <row r="1291">
          <cell r="F1291" t="e">
            <v>#VALUE!</v>
          </cell>
          <cell r="G1291" t="e">
            <v>#VALUE!</v>
          </cell>
          <cell r="H1291" t="str">
            <v>Nợ Học phí ( cấm thi)</v>
          </cell>
        </row>
        <row r="1292">
          <cell r="F1292" t="e">
            <v>#VALUE!</v>
          </cell>
          <cell r="G1292" t="e">
            <v>#VALUE!</v>
          </cell>
          <cell r="H1292" t="str">
            <v>Nợ Học phí ( cấm thi)</v>
          </cell>
        </row>
        <row r="1293">
          <cell r="F1293" t="e">
            <v>#VALUE!</v>
          </cell>
          <cell r="G1293" t="e">
            <v>#VALUE!</v>
          </cell>
          <cell r="H1293" t="str">
            <v>Nợ Học phí ( cấm thi)</v>
          </cell>
        </row>
        <row r="1294">
          <cell r="F1294" t="e">
            <v>#VALUE!</v>
          </cell>
          <cell r="G1294" t="e">
            <v>#VALUE!</v>
          </cell>
          <cell r="H1294" t="str">
            <v>Nợ Học phí ( cấm thi)</v>
          </cell>
        </row>
        <row r="1295">
          <cell r="F1295" t="e">
            <v>#VALUE!</v>
          </cell>
          <cell r="G1295" t="e">
            <v>#VALUE!</v>
          </cell>
          <cell r="H1295" t="str">
            <v>Nợ Học phí ( cấm thi)</v>
          </cell>
        </row>
        <row r="1296">
          <cell r="F1296" t="e">
            <v>#VALUE!</v>
          </cell>
          <cell r="G1296" t="e">
            <v>#VALUE!</v>
          </cell>
          <cell r="H1296" t="str">
            <v>Nợ Học phí ( cấm thi)</v>
          </cell>
        </row>
        <row r="1297">
          <cell r="F1297" t="e">
            <v>#VALUE!</v>
          </cell>
          <cell r="G1297" t="e">
            <v>#VALUE!</v>
          </cell>
          <cell r="H1297" t="str">
            <v>Nợ Học phí ( cấm thi)</v>
          </cell>
        </row>
        <row r="1298">
          <cell r="F1298" t="e">
            <v>#VALUE!</v>
          </cell>
          <cell r="G1298" t="e">
            <v>#VALUE!</v>
          </cell>
          <cell r="H1298" t="str">
            <v>Nợ Học phí ( cấm thi)</v>
          </cell>
        </row>
        <row r="1299">
          <cell r="F1299" t="e">
            <v>#VALUE!</v>
          </cell>
          <cell r="G1299" t="e">
            <v>#VALUE!</v>
          </cell>
          <cell r="H1299" t="str">
            <v>Nợ Học phí ( cấm thi)</v>
          </cell>
        </row>
        <row r="1300">
          <cell r="F1300" t="e">
            <v>#VALUE!</v>
          </cell>
          <cell r="G1300" t="e">
            <v>#VALUE!</v>
          </cell>
          <cell r="H1300" t="str">
            <v>Nợ Học phí ( cấm thi)</v>
          </cell>
        </row>
        <row r="1301">
          <cell r="F1301" t="e">
            <v>#VALUE!</v>
          </cell>
          <cell r="G1301" t="e">
            <v>#VALUE!</v>
          </cell>
          <cell r="H1301" t="str">
            <v>Nợ Học phí ( cấm thi)</v>
          </cell>
        </row>
        <row r="1302">
          <cell r="F1302" t="e">
            <v>#VALUE!</v>
          </cell>
          <cell r="G1302" t="e">
            <v>#VALUE!</v>
          </cell>
          <cell r="H1302" t="str">
            <v>Nợ Học phí ( cấm thi)</v>
          </cell>
        </row>
        <row r="1303">
          <cell r="F1303" t="e">
            <v>#VALUE!</v>
          </cell>
          <cell r="G1303" t="e">
            <v>#VALUE!</v>
          </cell>
          <cell r="H1303" t="str">
            <v>Nợ Học phí ( cấm thi)</v>
          </cell>
        </row>
        <row r="1304">
          <cell r="F1304" t="e">
            <v>#VALUE!</v>
          </cell>
          <cell r="G1304" t="e">
            <v>#VALUE!</v>
          </cell>
          <cell r="H1304" t="str">
            <v>Nợ Học phí ( cấm thi)</v>
          </cell>
        </row>
        <row r="1305">
          <cell r="F1305" t="e">
            <v>#VALUE!</v>
          </cell>
          <cell r="G1305" t="e">
            <v>#VALUE!</v>
          </cell>
          <cell r="H1305" t="str">
            <v>Nợ Học phí ( cấm thi)</v>
          </cell>
        </row>
        <row r="1306">
          <cell r="F1306" t="e">
            <v>#VALUE!</v>
          </cell>
          <cell r="G1306" t="e">
            <v>#VALUE!</v>
          </cell>
          <cell r="H1306" t="str">
            <v>Nợ Học phí ( cấm thi)</v>
          </cell>
        </row>
        <row r="1307">
          <cell r="F1307" t="e">
            <v>#VALUE!</v>
          </cell>
          <cell r="G1307" t="e">
            <v>#VALUE!</v>
          </cell>
          <cell r="H1307" t="str">
            <v>Nợ Học phí ( cấm thi)</v>
          </cell>
        </row>
        <row r="1308">
          <cell r="F1308" t="e">
            <v>#VALUE!</v>
          </cell>
          <cell r="G1308" t="e">
            <v>#VALUE!</v>
          </cell>
          <cell r="H1308" t="str">
            <v>Nợ Học phí ( cấm thi)</v>
          </cell>
        </row>
        <row r="1309">
          <cell r="F1309" t="e">
            <v>#VALUE!</v>
          </cell>
          <cell r="G1309" t="e">
            <v>#VALUE!</v>
          </cell>
          <cell r="H1309" t="str">
            <v>Nợ Học phí ( cấm thi)</v>
          </cell>
        </row>
        <row r="1310">
          <cell r="F1310" t="e">
            <v>#VALUE!</v>
          </cell>
          <cell r="G1310" t="e">
            <v>#VALUE!</v>
          </cell>
          <cell r="H1310" t="str">
            <v>Nợ Học phí ( cấm thi)</v>
          </cell>
        </row>
        <row r="1311">
          <cell r="F1311" t="e">
            <v>#VALUE!</v>
          </cell>
          <cell r="G1311" t="e">
            <v>#VALUE!</v>
          </cell>
          <cell r="H1311" t="str">
            <v>Nợ Học phí ( cấm thi)</v>
          </cell>
        </row>
        <row r="1312">
          <cell r="F1312" t="e">
            <v>#VALUE!</v>
          </cell>
          <cell r="G1312" t="e">
            <v>#VALUE!</v>
          </cell>
          <cell r="H1312" t="str">
            <v>Nợ Học phí ( cấm thi)</v>
          </cell>
        </row>
        <row r="1313">
          <cell r="F1313" t="e">
            <v>#VALUE!</v>
          </cell>
          <cell r="G1313" t="e">
            <v>#VALUE!</v>
          </cell>
          <cell r="H1313" t="str">
            <v>Nợ Học phí ( cấm thi)</v>
          </cell>
        </row>
        <row r="1314">
          <cell r="F1314" t="e">
            <v>#VALUE!</v>
          </cell>
          <cell r="G1314" t="e">
            <v>#VALUE!</v>
          </cell>
          <cell r="H1314" t="str">
            <v>Nợ Học phí ( cấm thi)</v>
          </cell>
        </row>
        <row r="1315">
          <cell r="F1315" t="e">
            <v>#VALUE!</v>
          </cell>
          <cell r="G1315" t="e">
            <v>#VALUE!</v>
          </cell>
          <cell r="H1315" t="str">
            <v>Nợ Học phí ( cấm thi)</v>
          </cell>
        </row>
        <row r="1316">
          <cell r="F1316" t="e">
            <v>#VALUE!</v>
          </cell>
          <cell r="G1316" t="e">
            <v>#VALUE!</v>
          </cell>
          <cell r="H1316" t="str">
            <v>Nợ Học phí ( cấm thi)</v>
          </cell>
        </row>
        <row r="1317">
          <cell r="F1317" t="e">
            <v>#VALUE!</v>
          </cell>
          <cell r="G1317" t="e">
            <v>#VALUE!</v>
          </cell>
          <cell r="H1317" t="str">
            <v>Nợ Học phí ( cấm thi)</v>
          </cell>
        </row>
        <row r="1318">
          <cell r="F1318" t="e">
            <v>#VALUE!</v>
          </cell>
          <cell r="G1318" t="e">
            <v>#VALUE!</v>
          </cell>
          <cell r="H1318" t="str">
            <v>Nợ Học phí ( cấm thi)</v>
          </cell>
        </row>
        <row r="1319">
          <cell r="F1319" t="e">
            <v>#VALUE!</v>
          </cell>
          <cell r="G1319" t="e">
            <v>#VALUE!</v>
          </cell>
          <cell r="H1319" t="str">
            <v>Nợ Học phí ( cấm thi)</v>
          </cell>
        </row>
        <row r="1320">
          <cell r="F1320" t="e">
            <v>#VALUE!</v>
          </cell>
          <cell r="G1320" t="e">
            <v>#VALUE!</v>
          </cell>
          <cell r="H1320" t="str">
            <v>Nợ Học phí ( cấm thi)</v>
          </cell>
        </row>
        <row r="1321">
          <cell r="F1321" t="e">
            <v>#VALUE!</v>
          </cell>
          <cell r="G1321" t="e">
            <v>#VALUE!</v>
          </cell>
          <cell r="H1321" t="str">
            <v>Nợ Học phí ( cấm thi)</v>
          </cell>
        </row>
        <row r="1322">
          <cell r="F1322" t="e">
            <v>#VALUE!</v>
          </cell>
          <cell r="G1322" t="e">
            <v>#VALUE!</v>
          </cell>
          <cell r="H1322" t="str">
            <v>Nợ Học phí ( cấm thi)</v>
          </cell>
        </row>
        <row r="1323">
          <cell r="F1323" t="e">
            <v>#VALUE!</v>
          </cell>
          <cell r="G1323" t="e">
            <v>#VALUE!</v>
          </cell>
          <cell r="H1323" t="str">
            <v>Nợ Học phí ( cấm thi)</v>
          </cell>
        </row>
        <row r="1324">
          <cell r="F1324" t="e">
            <v>#VALUE!</v>
          </cell>
          <cell r="G1324" t="e">
            <v>#VALUE!</v>
          </cell>
          <cell r="H1324" t="str">
            <v>Nợ Học phí ( cấm thi)</v>
          </cell>
        </row>
        <row r="1325">
          <cell r="F1325" t="e">
            <v>#VALUE!</v>
          </cell>
          <cell r="G1325" t="e">
            <v>#VALUE!</v>
          </cell>
          <cell r="H1325" t="str">
            <v>Nợ Học phí ( cấm thi)</v>
          </cell>
        </row>
        <row r="1326">
          <cell r="F1326" t="e">
            <v>#VALUE!</v>
          </cell>
          <cell r="G1326" t="e">
            <v>#VALUE!</v>
          </cell>
          <cell r="H1326" t="str">
            <v>Nợ Học phí ( cấm thi)</v>
          </cell>
        </row>
        <row r="1327">
          <cell r="F1327" t="e">
            <v>#VALUE!</v>
          </cell>
          <cell r="G1327" t="e">
            <v>#VALUE!</v>
          </cell>
          <cell r="H1327" t="str">
            <v>Nợ Học phí ( cấm thi)</v>
          </cell>
        </row>
        <row r="1328">
          <cell r="F1328" t="e">
            <v>#VALUE!</v>
          </cell>
          <cell r="G1328" t="e">
            <v>#VALUE!</v>
          </cell>
          <cell r="H1328" t="str">
            <v>Nợ Học phí ( cấm thi)</v>
          </cell>
        </row>
        <row r="1329">
          <cell r="F1329" t="e">
            <v>#VALUE!</v>
          </cell>
          <cell r="G1329" t="e">
            <v>#VALUE!</v>
          </cell>
          <cell r="H1329" t="str">
            <v>Nợ Học phí ( cấm thi)</v>
          </cell>
        </row>
        <row r="1330">
          <cell r="F1330" t="e">
            <v>#VALUE!</v>
          </cell>
          <cell r="G1330" t="e">
            <v>#VALUE!</v>
          </cell>
          <cell r="H1330" t="str">
            <v>Nợ Học phí ( cấm thi)</v>
          </cell>
        </row>
        <row r="1331">
          <cell r="F1331" t="e">
            <v>#VALUE!</v>
          </cell>
          <cell r="G1331" t="e">
            <v>#VALUE!</v>
          </cell>
          <cell r="H1331" t="str">
            <v>Nợ Học phí ( cấm thi)</v>
          </cell>
        </row>
        <row r="1332">
          <cell r="F1332" t="e">
            <v>#VALUE!</v>
          </cell>
          <cell r="G1332" t="e">
            <v>#VALUE!</v>
          </cell>
          <cell r="H1332" t="str">
            <v>Nợ Học phí ( cấm thi)</v>
          </cell>
        </row>
        <row r="1333">
          <cell r="F1333" t="e">
            <v>#VALUE!</v>
          </cell>
          <cell r="G1333" t="e">
            <v>#VALUE!</v>
          </cell>
          <cell r="H1333" t="str">
            <v>Nợ Học phí ( cấm thi)</v>
          </cell>
        </row>
        <row r="1334">
          <cell r="F1334" t="e">
            <v>#VALUE!</v>
          </cell>
          <cell r="G1334" t="e">
            <v>#VALUE!</v>
          </cell>
          <cell r="H1334" t="str">
            <v>Nợ Học phí ( cấm thi)</v>
          </cell>
        </row>
        <row r="1335">
          <cell r="F1335" t="e">
            <v>#VALUE!</v>
          </cell>
          <cell r="G1335" t="e">
            <v>#VALUE!</v>
          </cell>
          <cell r="H1335" t="str">
            <v>Nợ Học phí ( cấm thi)</v>
          </cell>
        </row>
        <row r="1336">
          <cell r="F1336" t="e">
            <v>#VALUE!</v>
          </cell>
          <cell r="G1336" t="e">
            <v>#VALUE!</v>
          </cell>
          <cell r="H1336" t="str">
            <v>Nợ Học phí ( cấm thi)</v>
          </cell>
        </row>
        <row r="1337">
          <cell r="F1337" t="e">
            <v>#VALUE!</v>
          </cell>
          <cell r="G1337" t="e">
            <v>#VALUE!</v>
          </cell>
          <cell r="H1337" t="str">
            <v>Nợ Học phí ( cấm thi)</v>
          </cell>
        </row>
        <row r="1338">
          <cell r="F1338" t="e">
            <v>#VALUE!</v>
          </cell>
          <cell r="G1338" t="e">
            <v>#VALUE!</v>
          </cell>
          <cell r="H1338" t="str">
            <v>Nợ Học phí ( cấm thi)</v>
          </cell>
        </row>
        <row r="1339">
          <cell r="F1339" t="e">
            <v>#VALUE!</v>
          </cell>
          <cell r="G1339" t="e">
            <v>#VALUE!</v>
          </cell>
          <cell r="H1339" t="str">
            <v>Nợ Học phí ( cấm thi)</v>
          </cell>
        </row>
        <row r="1340">
          <cell r="F1340" t="e">
            <v>#VALUE!</v>
          </cell>
          <cell r="G1340" t="e">
            <v>#VALUE!</v>
          </cell>
          <cell r="H1340" t="str">
            <v>Nợ Học phí ( cấm thi)</v>
          </cell>
        </row>
        <row r="1341">
          <cell r="F1341" t="e">
            <v>#VALUE!</v>
          </cell>
          <cell r="G1341" t="e">
            <v>#VALUE!</v>
          </cell>
          <cell r="H1341" t="str">
            <v>Nợ Học phí ( cấm thi)</v>
          </cell>
        </row>
        <row r="1342">
          <cell r="F1342" t="e">
            <v>#VALUE!</v>
          </cell>
          <cell r="G1342" t="e">
            <v>#VALUE!</v>
          </cell>
          <cell r="H1342" t="str">
            <v>Nợ Học phí ( cấm thi)</v>
          </cell>
        </row>
        <row r="1343">
          <cell r="F1343" t="e">
            <v>#VALUE!</v>
          </cell>
          <cell r="G1343" t="e">
            <v>#VALUE!</v>
          </cell>
          <cell r="H1343" t="str">
            <v>Nợ Học phí ( cấm thi)</v>
          </cell>
        </row>
        <row r="1344">
          <cell r="F1344" t="e">
            <v>#VALUE!</v>
          </cell>
          <cell r="G1344" t="e">
            <v>#VALUE!</v>
          </cell>
          <cell r="H1344" t="str">
            <v>Nợ Học phí ( cấm thi)</v>
          </cell>
        </row>
        <row r="1345">
          <cell r="F1345" t="e">
            <v>#VALUE!</v>
          </cell>
          <cell r="G1345" t="e">
            <v>#VALUE!</v>
          </cell>
          <cell r="H1345" t="str">
            <v>Nợ Học phí ( cấm thi)</v>
          </cell>
        </row>
        <row r="1346">
          <cell r="F1346" t="e">
            <v>#VALUE!</v>
          </cell>
          <cell r="G1346" t="e">
            <v>#VALUE!</v>
          </cell>
          <cell r="H1346" t="str">
            <v>Nợ Học phí ( cấm thi)</v>
          </cell>
        </row>
        <row r="1347">
          <cell r="F1347" t="e">
            <v>#VALUE!</v>
          </cell>
          <cell r="G1347" t="e">
            <v>#VALUE!</v>
          </cell>
          <cell r="H1347" t="str">
            <v>Nợ Học phí ( cấm thi)</v>
          </cell>
        </row>
        <row r="1348">
          <cell r="F1348" t="e">
            <v>#VALUE!</v>
          </cell>
          <cell r="G1348" t="e">
            <v>#VALUE!</v>
          </cell>
          <cell r="H1348" t="str">
            <v>Nợ Học phí ( cấm thi)</v>
          </cell>
        </row>
        <row r="1349">
          <cell r="F1349" t="e">
            <v>#VALUE!</v>
          </cell>
          <cell r="G1349" t="e">
            <v>#VALUE!</v>
          </cell>
          <cell r="H1349" t="str">
            <v>Nợ Học phí ( cấm thi)</v>
          </cell>
        </row>
        <row r="1350">
          <cell r="F1350" t="e">
            <v>#VALUE!</v>
          </cell>
          <cell r="G1350" t="e">
            <v>#VALUE!</v>
          </cell>
          <cell r="H1350" t="str">
            <v>Nợ Học phí ( cấm thi)</v>
          </cell>
        </row>
        <row r="1351">
          <cell r="F1351" t="e">
            <v>#VALUE!</v>
          </cell>
          <cell r="G1351" t="e">
            <v>#VALUE!</v>
          </cell>
          <cell r="H1351" t="str">
            <v>Nợ Học phí ( cấm thi)</v>
          </cell>
        </row>
        <row r="1352">
          <cell r="F1352" t="e">
            <v>#VALUE!</v>
          </cell>
          <cell r="G1352" t="e">
            <v>#VALUE!</v>
          </cell>
          <cell r="H1352" t="str">
            <v>Nợ Học phí ( cấm thi)</v>
          </cell>
        </row>
        <row r="1353">
          <cell r="F1353" t="e">
            <v>#VALUE!</v>
          </cell>
          <cell r="G1353" t="e">
            <v>#VALUE!</v>
          </cell>
          <cell r="H1353" t="str">
            <v>Nợ Học phí ( cấm thi)</v>
          </cell>
        </row>
        <row r="1354">
          <cell r="F1354" t="e">
            <v>#VALUE!</v>
          </cell>
          <cell r="G1354" t="e">
            <v>#VALUE!</v>
          </cell>
          <cell r="H1354" t="str">
            <v>Nợ Học phí ( cấm thi)</v>
          </cell>
        </row>
        <row r="1355">
          <cell r="F1355" t="e">
            <v>#VALUE!</v>
          </cell>
          <cell r="G1355" t="e">
            <v>#VALUE!</v>
          </cell>
          <cell r="H1355" t="str">
            <v>Nợ Học phí ( cấm thi)</v>
          </cell>
        </row>
        <row r="1356">
          <cell r="F1356" t="e">
            <v>#VALUE!</v>
          </cell>
          <cell r="G1356" t="e">
            <v>#VALUE!</v>
          </cell>
          <cell r="H1356" t="str">
            <v>Nợ Học phí ( cấm thi)</v>
          </cell>
        </row>
        <row r="1357">
          <cell r="F1357" t="e">
            <v>#VALUE!</v>
          </cell>
          <cell r="G1357" t="e">
            <v>#VALUE!</v>
          </cell>
          <cell r="H1357" t="str">
            <v>Nợ Học phí ( cấm thi)</v>
          </cell>
        </row>
        <row r="1358">
          <cell r="F1358" t="e">
            <v>#VALUE!</v>
          </cell>
          <cell r="G1358" t="e">
            <v>#VALUE!</v>
          </cell>
          <cell r="H1358" t="str">
            <v>Nợ Học phí ( cấm thi)</v>
          </cell>
        </row>
        <row r="1359">
          <cell r="F1359" t="e">
            <v>#VALUE!</v>
          </cell>
          <cell r="G1359" t="e">
            <v>#VALUE!</v>
          </cell>
          <cell r="H1359" t="str">
            <v>Nợ Học phí ( cấm thi)</v>
          </cell>
        </row>
        <row r="1360">
          <cell r="F1360" t="e">
            <v>#VALUE!</v>
          </cell>
          <cell r="G1360" t="e">
            <v>#VALUE!</v>
          </cell>
          <cell r="H1360" t="str">
            <v>Nợ Học phí ( cấm thi)</v>
          </cell>
        </row>
        <row r="1361">
          <cell r="F1361" t="e">
            <v>#VALUE!</v>
          </cell>
          <cell r="G1361" t="e">
            <v>#VALUE!</v>
          </cell>
          <cell r="H1361" t="str">
            <v>Nợ Học phí ( cấm thi)</v>
          </cell>
        </row>
        <row r="1362">
          <cell r="F1362" t="e">
            <v>#VALUE!</v>
          </cell>
          <cell r="G1362" t="e">
            <v>#VALUE!</v>
          </cell>
          <cell r="H1362" t="str">
            <v>Nợ Học phí ( cấm thi)</v>
          </cell>
        </row>
        <row r="1363">
          <cell r="F1363" t="e">
            <v>#VALUE!</v>
          </cell>
          <cell r="G1363" t="e">
            <v>#VALUE!</v>
          </cell>
          <cell r="H1363" t="str">
            <v>Nợ Học phí ( cấm thi)</v>
          </cell>
        </row>
        <row r="1364">
          <cell r="F1364" t="e">
            <v>#VALUE!</v>
          </cell>
          <cell r="G1364" t="e">
            <v>#VALUE!</v>
          </cell>
          <cell r="H1364" t="str">
            <v>Nợ Học phí ( cấm thi)</v>
          </cell>
        </row>
        <row r="1365">
          <cell r="F1365" t="e">
            <v>#VALUE!</v>
          </cell>
          <cell r="G1365" t="e">
            <v>#VALUE!</v>
          </cell>
          <cell r="H1365" t="str">
            <v>Nợ Học phí ( cấm thi)</v>
          </cell>
        </row>
        <row r="1366">
          <cell r="F1366" t="e">
            <v>#VALUE!</v>
          </cell>
          <cell r="G1366" t="e">
            <v>#VALUE!</v>
          </cell>
          <cell r="H1366" t="str">
            <v>Nợ Học phí ( cấm thi)</v>
          </cell>
        </row>
        <row r="1367">
          <cell r="F1367" t="e">
            <v>#VALUE!</v>
          </cell>
          <cell r="G1367" t="e">
            <v>#VALUE!</v>
          </cell>
          <cell r="H1367" t="str">
            <v>Nợ Học phí ( cấm thi)</v>
          </cell>
        </row>
        <row r="1368">
          <cell r="F1368" t="e">
            <v>#VALUE!</v>
          </cell>
          <cell r="G1368" t="e">
            <v>#VALUE!</v>
          </cell>
          <cell r="H1368" t="str">
            <v>Nợ Học phí ( cấm thi)</v>
          </cell>
        </row>
        <row r="1369">
          <cell r="F1369" t="e">
            <v>#VALUE!</v>
          </cell>
          <cell r="G1369" t="e">
            <v>#VALUE!</v>
          </cell>
          <cell r="H1369" t="str">
            <v>Nợ Học phí ( cấm thi)</v>
          </cell>
        </row>
        <row r="1370">
          <cell r="F1370" t="e">
            <v>#VALUE!</v>
          </cell>
          <cell r="G1370" t="e">
            <v>#VALUE!</v>
          </cell>
          <cell r="H1370" t="str">
            <v>Nợ Học phí ( cấm thi)</v>
          </cell>
        </row>
        <row r="1371">
          <cell r="F1371" t="e">
            <v>#VALUE!</v>
          </cell>
          <cell r="G1371" t="e">
            <v>#VALUE!</v>
          </cell>
          <cell r="H1371" t="str">
            <v>Nợ Học phí ( cấm thi)</v>
          </cell>
        </row>
        <row r="1372">
          <cell r="F1372" t="e">
            <v>#VALUE!</v>
          </cell>
          <cell r="G1372" t="e">
            <v>#VALUE!</v>
          </cell>
          <cell r="H1372" t="str">
            <v>Nợ Học phí ( cấm thi)</v>
          </cell>
        </row>
        <row r="1373">
          <cell r="F1373" t="e">
            <v>#VALUE!</v>
          </cell>
          <cell r="G1373" t="e">
            <v>#VALUE!</v>
          </cell>
          <cell r="H1373" t="str">
            <v>Nợ Học phí ( cấm thi)</v>
          </cell>
        </row>
        <row r="1374">
          <cell r="F1374" t="e">
            <v>#VALUE!</v>
          </cell>
          <cell r="G1374" t="e">
            <v>#VALUE!</v>
          </cell>
          <cell r="H1374" t="str">
            <v>Nợ Học phí ( cấm thi)</v>
          </cell>
        </row>
        <row r="1375">
          <cell r="F1375" t="e">
            <v>#VALUE!</v>
          </cell>
          <cell r="G1375" t="e">
            <v>#VALUE!</v>
          </cell>
          <cell r="H1375" t="str">
            <v>Nợ Học phí ( cấm thi)</v>
          </cell>
        </row>
        <row r="1376">
          <cell r="F1376" t="e">
            <v>#VALUE!</v>
          </cell>
          <cell r="G1376" t="e">
            <v>#VALUE!</v>
          </cell>
          <cell r="H1376" t="str">
            <v>Nợ Học phí ( cấm thi)</v>
          </cell>
        </row>
        <row r="1377">
          <cell r="F1377" t="e">
            <v>#VALUE!</v>
          </cell>
          <cell r="G1377" t="e">
            <v>#VALUE!</v>
          </cell>
          <cell r="H1377" t="str">
            <v>Nợ Học phí ( cấm thi)</v>
          </cell>
        </row>
        <row r="1378">
          <cell r="F1378" t="e">
            <v>#VALUE!</v>
          </cell>
          <cell r="G1378" t="e">
            <v>#VALUE!</v>
          </cell>
          <cell r="H1378" t="str">
            <v>Nợ Học phí ( cấm thi)</v>
          </cell>
        </row>
        <row r="1379">
          <cell r="F1379" t="e">
            <v>#VALUE!</v>
          </cell>
          <cell r="G1379" t="e">
            <v>#VALUE!</v>
          </cell>
          <cell r="H1379" t="str">
            <v>Nợ Học phí ( cấm thi)</v>
          </cell>
        </row>
        <row r="1380">
          <cell r="F1380" t="e">
            <v>#VALUE!</v>
          </cell>
          <cell r="G1380" t="e">
            <v>#VALUE!</v>
          </cell>
          <cell r="H1380" t="str">
            <v>Nợ Học phí ( cấm thi)</v>
          </cell>
        </row>
        <row r="1381">
          <cell r="F1381" t="e">
            <v>#VALUE!</v>
          </cell>
          <cell r="G1381" t="e">
            <v>#VALUE!</v>
          </cell>
          <cell r="H1381" t="str">
            <v>Nợ Học phí ( cấm thi)</v>
          </cell>
        </row>
        <row r="1382">
          <cell r="F1382" t="e">
            <v>#VALUE!</v>
          </cell>
          <cell r="G1382" t="e">
            <v>#VALUE!</v>
          </cell>
          <cell r="H1382" t="str">
            <v>Nợ Học phí ( cấm thi)</v>
          </cell>
        </row>
        <row r="1383">
          <cell r="F1383" t="e">
            <v>#VALUE!</v>
          </cell>
          <cell r="G1383" t="e">
            <v>#VALUE!</v>
          </cell>
          <cell r="H1383" t="str">
            <v>Nợ Học phí ( cấm thi)</v>
          </cell>
        </row>
        <row r="1384">
          <cell r="F1384" t="e">
            <v>#VALUE!</v>
          </cell>
          <cell r="G1384" t="e">
            <v>#VALUE!</v>
          </cell>
          <cell r="H1384" t="str">
            <v>Nợ Học phí ( cấm thi)</v>
          </cell>
        </row>
        <row r="1385">
          <cell r="F1385" t="e">
            <v>#VALUE!</v>
          </cell>
          <cell r="G1385" t="e">
            <v>#VALUE!</v>
          </cell>
          <cell r="H1385" t="str">
            <v>Nợ Học phí ( cấm thi)</v>
          </cell>
        </row>
        <row r="1386">
          <cell r="F1386" t="e">
            <v>#VALUE!</v>
          </cell>
          <cell r="G1386" t="e">
            <v>#VALUE!</v>
          </cell>
          <cell r="H1386" t="str">
            <v>Nợ Học phí ( cấm thi)</v>
          </cell>
        </row>
        <row r="1387">
          <cell r="F1387" t="e">
            <v>#VALUE!</v>
          </cell>
          <cell r="G1387" t="e">
            <v>#VALUE!</v>
          </cell>
          <cell r="H1387" t="str">
            <v>Nợ Học phí ( cấm thi)</v>
          </cell>
        </row>
        <row r="1388">
          <cell r="F1388" t="e">
            <v>#VALUE!</v>
          </cell>
          <cell r="G1388" t="e">
            <v>#VALUE!</v>
          </cell>
          <cell r="H1388" t="str">
            <v>Nợ Học phí ( cấm thi)</v>
          </cell>
        </row>
        <row r="1389">
          <cell r="F1389" t="e">
            <v>#VALUE!</v>
          </cell>
          <cell r="G1389" t="e">
            <v>#VALUE!</v>
          </cell>
          <cell r="H1389" t="str">
            <v>Nợ Học phí ( cấm thi)</v>
          </cell>
        </row>
        <row r="1390">
          <cell r="F1390" t="e">
            <v>#VALUE!</v>
          </cell>
          <cell r="G1390" t="e">
            <v>#VALUE!</v>
          </cell>
          <cell r="H1390" t="str">
            <v>Nợ Học phí ( cấm thi)</v>
          </cell>
        </row>
        <row r="1391">
          <cell r="F1391" t="e">
            <v>#VALUE!</v>
          </cell>
          <cell r="G1391" t="e">
            <v>#VALUE!</v>
          </cell>
          <cell r="H1391" t="str">
            <v>Nợ Học phí ( cấm thi)</v>
          </cell>
        </row>
        <row r="1392">
          <cell r="F1392" t="e">
            <v>#VALUE!</v>
          </cell>
          <cell r="G1392" t="e">
            <v>#VALUE!</v>
          </cell>
          <cell r="H1392" t="str">
            <v>Nợ Học phí ( cấm thi)</v>
          </cell>
        </row>
        <row r="1393">
          <cell r="F1393" t="e">
            <v>#VALUE!</v>
          </cell>
          <cell r="G1393" t="e">
            <v>#VALUE!</v>
          </cell>
          <cell r="H1393" t="str">
            <v>Nợ Học phí ( cấm thi)</v>
          </cell>
        </row>
        <row r="1394">
          <cell r="F1394" t="e">
            <v>#VALUE!</v>
          </cell>
          <cell r="G1394" t="e">
            <v>#VALUE!</v>
          </cell>
          <cell r="H1394" t="str">
            <v>Nợ Học phí ( cấm thi)</v>
          </cell>
        </row>
        <row r="1395">
          <cell r="F1395" t="e">
            <v>#VALUE!</v>
          </cell>
          <cell r="G1395" t="e">
            <v>#VALUE!</v>
          </cell>
          <cell r="H1395" t="str">
            <v>Nợ Học phí ( cấm thi)</v>
          </cell>
        </row>
        <row r="1396">
          <cell r="F1396" t="e">
            <v>#VALUE!</v>
          </cell>
          <cell r="G1396" t="e">
            <v>#VALUE!</v>
          </cell>
          <cell r="H1396" t="str">
            <v>Nợ Học phí ( cấm thi)</v>
          </cell>
        </row>
        <row r="1397">
          <cell r="F1397" t="e">
            <v>#VALUE!</v>
          </cell>
          <cell r="G1397" t="e">
            <v>#VALUE!</v>
          </cell>
          <cell r="H1397" t="str">
            <v>Nợ Học phí ( cấm thi)</v>
          </cell>
        </row>
        <row r="1398">
          <cell r="F1398" t="e">
            <v>#VALUE!</v>
          </cell>
          <cell r="G1398" t="e">
            <v>#VALUE!</v>
          </cell>
          <cell r="H1398" t="str">
            <v>Nợ Học phí ( cấm thi)</v>
          </cell>
        </row>
        <row r="1399">
          <cell r="F1399" t="e">
            <v>#VALUE!</v>
          </cell>
          <cell r="G1399" t="e">
            <v>#VALUE!</v>
          </cell>
          <cell r="H1399" t="str">
            <v>Nợ Học phí ( cấm thi)</v>
          </cell>
        </row>
        <row r="1400">
          <cell r="F1400" t="e">
            <v>#VALUE!</v>
          </cell>
          <cell r="G1400" t="e">
            <v>#VALUE!</v>
          </cell>
          <cell r="H1400" t="str">
            <v>Nợ Học phí ( cấm thi)</v>
          </cell>
        </row>
        <row r="1401">
          <cell r="F1401" t="e">
            <v>#VALUE!</v>
          </cell>
          <cell r="G1401" t="e">
            <v>#VALUE!</v>
          </cell>
          <cell r="H1401" t="str">
            <v>Nợ Học phí ( cấm thi)</v>
          </cell>
        </row>
        <row r="1402">
          <cell r="F1402" t="e">
            <v>#VALUE!</v>
          </cell>
          <cell r="G1402" t="e">
            <v>#VALUE!</v>
          </cell>
          <cell r="H1402" t="str">
            <v>Nợ Học phí ( cấm thi)</v>
          </cell>
        </row>
        <row r="1403">
          <cell r="F1403" t="e">
            <v>#VALUE!</v>
          </cell>
          <cell r="G1403" t="e">
            <v>#VALUE!</v>
          </cell>
          <cell r="H1403" t="str">
            <v>Nợ Học phí ( cấm thi)</v>
          </cell>
        </row>
        <row r="1404">
          <cell r="F1404" t="e">
            <v>#VALUE!</v>
          </cell>
          <cell r="G1404" t="e">
            <v>#VALUE!</v>
          </cell>
          <cell r="H1404" t="str">
            <v>Nợ Học phí ( cấm thi)</v>
          </cell>
        </row>
        <row r="1405">
          <cell r="F1405" t="e">
            <v>#VALUE!</v>
          </cell>
          <cell r="G1405" t="e">
            <v>#VALUE!</v>
          </cell>
          <cell r="H1405" t="str">
            <v>Nợ Học phí ( cấm thi)</v>
          </cell>
        </row>
        <row r="1406">
          <cell r="F1406" t="e">
            <v>#VALUE!</v>
          </cell>
          <cell r="G1406" t="e">
            <v>#VALUE!</v>
          </cell>
          <cell r="H1406" t="str">
            <v>Nợ Học phí ( cấm thi)</v>
          </cell>
        </row>
        <row r="1407">
          <cell r="F1407" t="e">
            <v>#VALUE!</v>
          </cell>
          <cell r="G1407" t="e">
            <v>#VALUE!</v>
          </cell>
          <cell r="H1407" t="str">
            <v>Nợ Học phí ( cấm thi)</v>
          </cell>
        </row>
        <row r="1408">
          <cell r="F1408" t="e">
            <v>#VALUE!</v>
          </cell>
          <cell r="G1408" t="e">
            <v>#VALUE!</v>
          </cell>
          <cell r="H1408" t="str">
            <v>Nợ Học phí ( cấm thi)</v>
          </cell>
        </row>
        <row r="1409">
          <cell r="F1409" t="e">
            <v>#VALUE!</v>
          </cell>
          <cell r="G1409" t="e">
            <v>#VALUE!</v>
          </cell>
          <cell r="H1409" t="str">
            <v>Nợ Học phí ( cấm thi)</v>
          </cell>
        </row>
        <row r="1410">
          <cell r="F1410" t="e">
            <v>#VALUE!</v>
          </cell>
          <cell r="G1410" t="e">
            <v>#VALUE!</v>
          </cell>
          <cell r="H1410" t="str">
            <v>Nợ Học phí ( cấm thi)</v>
          </cell>
        </row>
        <row r="1411">
          <cell r="F1411" t="e">
            <v>#VALUE!</v>
          </cell>
          <cell r="G1411" t="e">
            <v>#VALUE!</v>
          </cell>
          <cell r="H1411" t="str">
            <v>Nợ Học phí ( cấm thi)</v>
          </cell>
        </row>
        <row r="1412">
          <cell r="F1412" t="e">
            <v>#VALUE!</v>
          </cell>
          <cell r="G1412" t="e">
            <v>#VALUE!</v>
          </cell>
          <cell r="H1412" t="str">
            <v>Nợ Học phí ( cấm thi)</v>
          </cell>
        </row>
        <row r="1413">
          <cell r="F1413" t="e">
            <v>#VALUE!</v>
          </cell>
          <cell r="G1413" t="e">
            <v>#VALUE!</v>
          </cell>
          <cell r="H1413" t="str">
            <v>Nợ Học phí ( cấm thi)</v>
          </cell>
        </row>
        <row r="1414">
          <cell r="F1414" t="e">
            <v>#VALUE!</v>
          </cell>
          <cell r="G1414" t="e">
            <v>#VALUE!</v>
          </cell>
          <cell r="H1414" t="str">
            <v>Nợ Học phí ( cấm thi)</v>
          </cell>
        </row>
        <row r="1415">
          <cell r="F1415" t="e">
            <v>#VALUE!</v>
          </cell>
          <cell r="G1415" t="e">
            <v>#VALUE!</v>
          </cell>
          <cell r="H1415" t="str">
            <v>Nợ Học phí ( cấm thi)</v>
          </cell>
        </row>
        <row r="1416">
          <cell r="F1416" t="e">
            <v>#VALUE!</v>
          </cell>
          <cell r="G1416" t="e">
            <v>#VALUE!</v>
          </cell>
          <cell r="H1416" t="str">
            <v>Nợ Học phí ( cấm thi)</v>
          </cell>
        </row>
        <row r="1417">
          <cell r="F1417" t="e">
            <v>#VALUE!</v>
          </cell>
          <cell r="G1417" t="e">
            <v>#VALUE!</v>
          </cell>
          <cell r="H1417" t="str">
            <v>Nợ Học phí ( cấm thi)</v>
          </cell>
        </row>
        <row r="1418">
          <cell r="F1418" t="e">
            <v>#VALUE!</v>
          </cell>
          <cell r="G1418" t="e">
            <v>#VALUE!</v>
          </cell>
          <cell r="H1418" t="str">
            <v>Nợ Học phí ( cấm thi)</v>
          </cell>
        </row>
        <row r="1419">
          <cell r="F1419" t="e">
            <v>#VALUE!</v>
          </cell>
          <cell r="G1419" t="e">
            <v>#VALUE!</v>
          </cell>
          <cell r="H1419" t="str">
            <v>Nợ Học phí ( cấm thi)</v>
          </cell>
        </row>
        <row r="1420">
          <cell r="F1420" t="e">
            <v>#VALUE!</v>
          </cell>
          <cell r="G1420" t="e">
            <v>#VALUE!</v>
          </cell>
          <cell r="H1420" t="str">
            <v>Nợ Học phí ( cấm thi)</v>
          </cell>
        </row>
        <row r="1421">
          <cell r="F1421" t="e">
            <v>#VALUE!</v>
          </cell>
          <cell r="G1421" t="e">
            <v>#VALUE!</v>
          </cell>
          <cell r="H1421" t="str">
            <v>Nợ Học phí ( cấm thi)</v>
          </cell>
        </row>
        <row r="1422">
          <cell r="F1422" t="e">
            <v>#VALUE!</v>
          </cell>
          <cell r="G1422" t="e">
            <v>#VALUE!</v>
          </cell>
          <cell r="H1422" t="str">
            <v>Nợ Học phí ( cấm thi)</v>
          </cell>
        </row>
        <row r="1423">
          <cell r="F1423" t="e">
            <v>#VALUE!</v>
          </cell>
          <cell r="G1423" t="e">
            <v>#VALUE!</v>
          </cell>
          <cell r="H1423" t="str">
            <v>Nợ Học phí ( cấm thi)</v>
          </cell>
        </row>
        <row r="1424">
          <cell r="F1424" t="e">
            <v>#VALUE!</v>
          </cell>
          <cell r="G1424" t="e">
            <v>#VALUE!</v>
          </cell>
          <cell r="H1424" t="str">
            <v>Nợ Học phí ( cấm thi)</v>
          </cell>
        </row>
        <row r="1425">
          <cell r="F1425" t="e">
            <v>#VALUE!</v>
          </cell>
          <cell r="G1425" t="e">
            <v>#VALUE!</v>
          </cell>
          <cell r="H1425" t="str">
            <v>Nợ Học phí ( cấm thi)</v>
          </cell>
        </row>
        <row r="1426">
          <cell r="F1426" t="e">
            <v>#VALUE!</v>
          </cell>
          <cell r="G1426" t="e">
            <v>#VALUE!</v>
          </cell>
          <cell r="H1426" t="str">
            <v>Nợ Học phí ( cấm thi)</v>
          </cell>
        </row>
        <row r="1427">
          <cell r="F1427" t="e">
            <v>#VALUE!</v>
          </cell>
          <cell r="G1427" t="e">
            <v>#VALUE!</v>
          </cell>
          <cell r="H1427" t="str">
            <v>Nợ Học phí ( cấm thi)</v>
          </cell>
        </row>
        <row r="1428">
          <cell r="F1428" t="e">
            <v>#VALUE!</v>
          </cell>
          <cell r="G1428" t="e">
            <v>#VALUE!</v>
          </cell>
          <cell r="H1428" t="str">
            <v>Nợ Học phí ( cấm thi)</v>
          </cell>
        </row>
        <row r="1429">
          <cell r="F1429" t="e">
            <v>#VALUE!</v>
          </cell>
          <cell r="G1429" t="e">
            <v>#VALUE!</v>
          </cell>
          <cell r="H1429" t="str">
            <v>Nợ Học phí ( cấm thi)</v>
          </cell>
        </row>
        <row r="1430">
          <cell r="F1430" t="e">
            <v>#VALUE!</v>
          </cell>
          <cell r="G1430" t="e">
            <v>#VALUE!</v>
          </cell>
          <cell r="H1430" t="str">
            <v>Nợ Học phí ( cấm thi)</v>
          </cell>
        </row>
        <row r="1431">
          <cell r="F1431" t="e">
            <v>#VALUE!</v>
          </cell>
          <cell r="G1431" t="e">
            <v>#VALUE!</v>
          </cell>
          <cell r="H1431" t="str">
            <v>Nợ Học phí ( cấm thi)</v>
          </cell>
        </row>
        <row r="1432">
          <cell r="F1432" t="e">
            <v>#VALUE!</v>
          </cell>
          <cell r="G1432" t="e">
            <v>#VALUE!</v>
          </cell>
          <cell r="H1432" t="str">
            <v>Nợ Học phí ( cấm thi)</v>
          </cell>
        </row>
        <row r="1433">
          <cell r="F1433" t="e">
            <v>#VALUE!</v>
          </cell>
          <cell r="G1433" t="e">
            <v>#VALUE!</v>
          </cell>
          <cell r="H1433" t="str">
            <v>Nợ Học phí ( cấm thi)</v>
          </cell>
        </row>
        <row r="1434">
          <cell r="F1434" t="e">
            <v>#VALUE!</v>
          </cell>
          <cell r="G1434" t="e">
            <v>#VALUE!</v>
          </cell>
          <cell r="H1434" t="str">
            <v>Nợ Học phí ( cấm thi)</v>
          </cell>
        </row>
        <row r="1435">
          <cell r="F1435" t="e">
            <v>#VALUE!</v>
          </cell>
          <cell r="G1435" t="e">
            <v>#VALUE!</v>
          </cell>
          <cell r="H1435" t="str">
            <v>Nợ Học phí ( cấm thi)</v>
          </cell>
        </row>
        <row r="1436">
          <cell r="F1436" t="e">
            <v>#VALUE!</v>
          </cell>
          <cell r="G1436" t="e">
            <v>#VALUE!</v>
          </cell>
          <cell r="H1436" t="str">
            <v>Nợ Học phí ( cấm thi)</v>
          </cell>
        </row>
        <row r="1437">
          <cell r="F1437" t="e">
            <v>#VALUE!</v>
          </cell>
          <cell r="G1437" t="e">
            <v>#VALUE!</v>
          </cell>
          <cell r="H1437" t="str">
            <v>Nợ Học phí ( cấm thi)</v>
          </cell>
        </row>
        <row r="1438">
          <cell r="F1438" t="e">
            <v>#VALUE!</v>
          </cell>
          <cell r="G1438" t="e">
            <v>#VALUE!</v>
          </cell>
          <cell r="H1438" t="str">
            <v>Nợ Học phí ( cấm thi)</v>
          </cell>
        </row>
        <row r="1439">
          <cell r="F1439" t="e">
            <v>#VALUE!</v>
          </cell>
          <cell r="G1439" t="e">
            <v>#VALUE!</v>
          </cell>
          <cell r="H1439" t="str">
            <v>Nợ Học phí ( cấm thi)</v>
          </cell>
        </row>
        <row r="1440">
          <cell r="F1440" t="e">
            <v>#VALUE!</v>
          </cell>
          <cell r="G1440" t="e">
            <v>#VALUE!</v>
          </cell>
          <cell r="H1440" t="str">
            <v>Nợ Học phí ( cấm thi)</v>
          </cell>
        </row>
        <row r="1441">
          <cell r="F1441" t="e">
            <v>#VALUE!</v>
          </cell>
          <cell r="G1441" t="e">
            <v>#VALUE!</v>
          </cell>
          <cell r="H1441" t="str">
            <v>Nợ Học phí ( cấm thi)</v>
          </cell>
        </row>
        <row r="1442">
          <cell r="F1442" t="e">
            <v>#VALUE!</v>
          </cell>
          <cell r="G1442" t="e">
            <v>#VALUE!</v>
          </cell>
          <cell r="H1442" t="str">
            <v>Nợ Học phí ( cấm thi)</v>
          </cell>
        </row>
        <row r="1443">
          <cell r="F1443" t="e">
            <v>#VALUE!</v>
          </cell>
          <cell r="G1443" t="e">
            <v>#VALUE!</v>
          </cell>
          <cell r="H1443" t="str">
            <v>Nợ Học phí ( cấm thi)</v>
          </cell>
        </row>
        <row r="1444">
          <cell r="F1444" t="e">
            <v>#VALUE!</v>
          </cell>
          <cell r="G1444" t="e">
            <v>#VALUE!</v>
          </cell>
          <cell r="H1444" t="str">
            <v>Nợ Học phí ( cấm thi)</v>
          </cell>
        </row>
        <row r="1445">
          <cell r="F1445" t="e">
            <v>#VALUE!</v>
          </cell>
          <cell r="G1445" t="e">
            <v>#VALUE!</v>
          </cell>
          <cell r="H1445" t="str">
            <v>Nợ Học phí ( cấm thi)</v>
          </cell>
        </row>
        <row r="1446">
          <cell r="F1446" t="e">
            <v>#VALUE!</v>
          </cell>
          <cell r="G1446" t="e">
            <v>#VALUE!</v>
          </cell>
          <cell r="H1446" t="str">
            <v>Nợ Học phí ( cấm thi)</v>
          </cell>
        </row>
        <row r="1447">
          <cell r="F1447" t="e">
            <v>#VALUE!</v>
          </cell>
          <cell r="G1447" t="e">
            <v>#VALUE!</v>
          </cell>
          <cell r="H1447" t="str">
            <v>Nợ Học phí ( cấm thi)</v>
          </cell>
        </row>
        <row r="1448">
          <cell r="F1448" t="e">
            <v>#VALUE!</v>
          </cell>
          <cell r="G1448" t="e">
            <v>#VALUE!</v>
          </cell>
          <cell r="H1448" t="str">
            <v>Nợ Học phí ( cấm thi)</v>
          </cell>
        </row>
        <row r="1449">
          <cell r="F1449" t="e">
            <v>#VALUE!</v>
          </cell>
          <cell r="G1449" t="e">
            <v>#VALUE!</v>
          </cell>
          <cell r="H1449" t="str">
            <v>Nợ Học phí ( cấm thi)</v>
          </cell>
        </row>
        <row r="1450">
          <cell r="F1450" t="e">
            <v>#VALUE!</v>
          </cell>
          <cell r="G1450" t="e">
            <v>#VALUE!</v>
          </cell>
          <cell r="H1450" t="str">
            <v>Nợ Học phí ( cấm thi)</v>
          </cell>
        </row>
        <row r="1451">
          <cell r="F1451" t="e">
            <v>#VALUE!</v>
          </cell>
          <cell r="G1451" t="e">
            <v>#VALUE!</v>
          </cell>
          <cell r="H1451" t="str">
            <v>Nợ Học phí ( cấm thi)</v>
          </cell>
        </row>
        <row r="1452">
          <cell r="F1452" t="e">
            <v>#VALUE!</v>
          </cell>
          <cell r="G1452" t="e">
            <v>#VALUE!</v>
          </cell>
          <cell r="H1452" t="str">
            <v>Nợ Học phí ( cấm thi)</v>
          </cell>
        </row>
        <row r="1453">
          <cell r="F1453" t="e">
            <v>#VALUE!</v>
          </cell>
          <cell r="G1453" t="e">
            <v>#VALUE!</v>
          </cell>
          <cell r="H1453" t="str">
            <v>Nợ Học phí ( cấm thi)</v>
          </cell>
        </row>
        <row r="1454">
          <cell r="F1454" t="e">
            <v>#VALUE!</v>
          </cell>
          <cell r="G1454" t="e">
            <v>#VALUE!</v>
          </cell>
          <cell r="H1454" t="str">
            <v>Nợ Học phí ( cấm thi)</v>
          </cell>
        </row>
        <row r="1455">
          <cell r="F1455" t="e">
            <v>#VALUE!</v>
          </cell>
          <cell r="G1455" t="e">
            <v>#VALUE!</v>
          </cell>
          <cell r="H1455" t="str">
            <v>Nợ Học phí ( cấm thi)</v>
          </cell>
        </row>
        <row r="1456">
          <cell r="F1456" t="e">
            <v>#VALUE!</v>
          </cell>
          <cell r="G1456" t="e">
            <v>#VALUE!</v>
          </cell>
          <cell r="H1456" t="str">
            <v>Nợ Học phí ( cấm thi)</v>
          </cell>
        </row>
        <row r="1457">
          <cell r="F1457" t="e">
            <v>#VALUE!</v>
          </cell>
          <cell r="G1457" t="e">
            <v>#VALUE!</v>
          </cell>
          <cell r="H1457" t="str">
            <v>Nợ Học phí ( cấm thi)</v>
          </cell>
        </row>
        <row r="1458">
          <cell r="F1458" t="e">
            <v>#VALUE!</v>
          </cell>
          <cell r="G1458" t="e">
            <v>#VALUE!</v>
          </cell>
          <cell r="H1458" t="str">
            <v>Nợ Học phí ( cấm thi)</v>
          </cell>
        </row>
        <row r="1459">
          <cell r="F1459" t="e">
            <v>#VALUE!</v>
          </cell>
          <cell r="G1459" t="e">
            <v>#VALUE!</v>
          </cell>
          <cell r="H1459" t="str">
            <v>Nợ Học phí ( cấm thi)</v>
          </cell>
        </row>
        <row r="1460">
          <cell r="F1460" t="e">
            <v>#VALUE!</v>
          </cell>
          <cell r="G1460" t="e">
            <v>#VALUE!</v>
          </cell>
          <cell r="H1460" t="str">
            <v>Nợ Học phí ( cấm thi)</v>
          </cell>
        </row>
        <row r="1461">
          <cell r="F1461" t="e">
            <v>#VALUE!</v>
          </cell>
          <cell r="G1461" t="e">
            <v>#VALUE!</v>
          </cell>
          <cell r="H1461" t="str">
            <v>Nợ Học phí ( cấm thi)</v>
          </cell>
        </row>
        <row r="1462">
          <cell r="F1462" t="e">
            <v>#VALUE!</v>
          </cell>
          <cell r="G1462" t="e">
            <v>#VALUE!</v>
          </cell>
          <cell r="H1462" t="str">
            <v>Nợ Học phí ( cấm thi)</v>
          </cell>
        </row>
        <row r="1463">
          <cell r="F1463" t="e">
            <v>#VALUE!</v>
          </cell>
          <cell r="G1463" t="e">
            <v>#VALUE!</v>
          </cell>
          <cell r="H1463" t="str">
            <v>Nợ Học phí ( cấm thi)</v>
          </cell>
        </row>
        <row r="1464">
          <cell r="F1464" t="e">
            <v>#VALUE!</v>
          </cell>
          <cell r="G1464" t="e">
            <v>#VALUE!</v>
          </cell>
          <cell r="H1464" t="str">
            <v>Nợ Học phí ( cấm thi)</v>
          </cell>
        </row>
        <row r="1465">
          <cell r="F1465" t="e">
            <v>#VALUE!</v>
          </cell>
          <cell r="G1465" t="e">
            <v>#VALUE!</v>
          </cell>
          <cell r="H1465" t="str">
            <v>Nợ Học phí ( cấm thi)</v>
          </cell>
        </row>
        <row r="1466">
          <cell r="F1466" t="e">
            <v>#VALUE!</v>
          </cell>
          <cell r="G1466" t="e">
            <v>#VALUE!</v>
          </cell>
          <cell r="H1466" t="str">
            <v>Nợ Học phí ( cấm thi)</v>
          </cell>
        </row>
        <row r="1467">
          <cell r="F1467" t="e">
            <v>#VALUE!</v>
          </cell>
          <cell r="G1467" t="e">
            <v>#VALUE!</v>
          </cell>
          <cell r="H1467" t="str">
            <v>Nợ Học phí ( cấm thi)</v>
          </cell>
        </row>
        <row r="1468">
          <cell r="F1468" t="e">
            <v>#VALUE!</v>
          </cell>
          <cell r="G1468" t="e">
            <v>#VALUE!</v>
          </cell>
          <cell r="H1468" t="str">
            <v>Nợ Học phí ( cấm thi)</v>
          </cell>
        </row>
        <row r="1469">
          <cell r="F1469" t="e">
            <v>#VALUE!</v>
          </cell>
          <cell r="G1469" t="e">
            <v>#VALUE!</v>
          </cell>
          <cell r="H1469" t="str">
            <v>Nợ Học phí ( cấm thi)</v>
          </cell>
        </row>
        <row r="1470">
          <cell r="F1470" t="e">
            <v>#VALUE!</v>
          </cell>
          <cell r="G1470" t="e">
            <v>#VALUE!</v>
          </cell>
          <cell r="H1470" t="str">
            <v>Nợ Học phí ( cấm thi)</v>
          </cell>
        </row>
        <row r="1471">
          <cell r="F1471" t="e">
            <v>#VALUE!</v>
          </cell>
          <cell r="G1471" t="e">
            <v>#VALUE!</v>
          </cell>
          <cell r="H1471" t="str">
            <v>Nợ Học phí ( cấm thi)</v>
          </cell>
        </row>
        <row r="1472">
          <cell r="F1472" t="e">
            <v>#VALUE!</v>
          </cell>
          <cell r="G1472" t="e">
            <v>#VALUE!</v>
          </cell>
          <cell r="H1472" t="str">
            <v>Nợ Học phí ( cấm thi)</v>
          </cell>
        </row>
        <row r="1473">
          <cell r="F1473" t="e">
            <v>#VALUE!</v>
          </cell>
          <cell r="G1473" t="e">
            <v>#VALUE!</v>
          </cell>
          <cell r="H1473" t="str">
            <v>Nợ Học phí ( cấm thi)</v>
          </cell>
        </row>
        <row r="1474">
          <cell r="F1474" t="e">
            <v>#VALUE!</v>
          </cell>
          <cell r="G1474" t="e">
            <v>#VALUE!</v>
          </cell>
          <cell r="H1474" t="str">
            <v>Nợ Học phí ( cấm thi)</v>
          </cell>
        </row>
        <row r="1475">
          <cell r="F1475" t="e">
            <v>#VALUE!</v>
          </cell>
          <cell r="G1475" t="e">
            <v>#VALUE!</v>
          </cell>
          <cell r="H1475" t="str">
            <v>Nợ Học phí ( cấm thi)</v>
          </cell>
        </row>
        <row r="1476">
          <cell r="F1476" t="e">
            <v>#VALUE!</v>
          </cell>
          <cell r="G1476" t="e">
            <v>#VALUE!</v>
          </cell>
          <cell r="H1476" t="str">
            <v>Nợ Học phí ( cấm thi)</v>
          </cell>
        </row>
        <row r="1477">
          <cell r="F1477" t="e">
            <v>#VALUE!</v>
          </cell>
          <cell r="G1477" t="e">
            <v>#VALUE!</v>
          </cell>
          <cell r="H1477" t="str">
            <v>Nợ Học phí ( cấm thi)</v>
          </cell>
        </row>
        <row r="1478">
          <cell r="F1478" t="e">
            <v>#VALUE!</v>
          </cell>
          <cell r="G1478" t="e">
            <v>#VALUE!</v>
          </cell>
          <cell r="H1478" t="str">
            <v>Nợ Học phí ( cấm thi)</v>
          </cell>
        </row>
        <row r="1479">
          <cell r="F1479" t="e">
            <v>#VALUE!</v>
          </cell>
          <cell r="G1479" t="e">
            <v>#VALUE!</v>
          </cell>
          <cell r="H1479" t="str">
            <v>Nợ Học phí ( cấm thi)</v>
          </cell>
        </row>
        <row r="1480">
          <cell r="F1480" t="e">
            <v>#VALUE!</v>
          </cell>
          <cell r="G1480" t="e">
            <v>#VALUE!</v>
          </cell>
          <cell r="H1480" t="str">
            <v>Nợ Học phí ( cấm thi)</v>
          </cell>
        </row>
        <row r="1481">
          <cell r="F1481" t="e">
            <v>#VALUE!</v>
          </cell>
          <cell r="G1481" t="e">
            <v>#VALUE!</v>
          </cell>
          <cell r="H1481" t="str">
            <v>Nợ Học phí ( cấm thi)</v>
          </cell>
        </row>
        <row r="1482">
          <cell r="F1482" t="e">
            <v>#VALUE!</v>
          </cell>
          <cell r="G1482" t="e">
            <v>#VALUE!</v>
          </cell>
          <cell r="H1482" t="str">
            <v>Nợ Học phí ( cấm thi)</v>
          </cell>
        </row>
        <row r="1483">
          <cell r="F1483" t="e">
            <v>#VALUE!</v>
          </cell>
          <cell r="G1483" t="e">
            <v>#VALUE!</v>
          </cell>
          <cell r="H1483" t="str">
            <v>Nợ Học phí ( cấm thi)</v>
          </cell>
        </row>
        <row r="1484">
          <cell r="F1484" t="e">
            <v>#VALUE!</v>
          </cell>
          <cell r="G1484" t="e">
            <v>#VALUE!</v>
          </cell>
          <cell r="H1484" t="str">
            <v>Nợ Học phí ( cấm thi)</v>
          </cell>
        </row>
        <row r="1485">
          <cell r="F1485" t="e">
            <v>#VALUE!</v>
          </cell>
          <cell r="G1485" t="e">
            <v>#VALUE!</v>
          </cell>
          <cell r="H1485" t="str">
            <v>Nợ Học phí ( cấm thi)</v>
          </cell>
        </row>
        <row r="1486">
          <cell r="F1486" t="e">
            <v>#VALUE!</v>
          </cell>
          <cell r="G1486" t="e">
            <v>#VALUE!</v>
          </cell>
          <cell r="H1486" t="str">
            <v>Nợ Học phí ( cấm thi)</v>
          </cell>
        </row>
        <row r="1487">
          <cell r="F1487" t="e">
            <v>#VALUE!</v>
          </cell>
          <cell r="G1487" t="e">
            <v>#VALUE!</v>
          </cell>
          <cell r="H1487" t="str">
            <v>Nợ Học phí ( cấm thi)</v>
          </cell>
        </row>
        <row r="1488">
          <cell r="F1488" t="e">
            <v>#VALUE!</v>
          </cell>
          <cell r="G1488" t="e">
            <v>#VALUE!</v>
          </cell>
          <cell r="H1488" t="str">
            <v>Nợ Học phí ( cấm thi)</v>
          </cell>
        </row>
        <row r="1489">
          <cell r="F1489" t="e">
            <v>#VALUE!</v>
          </cell>
          <cell r="G1489" t="e">
            <v>#VALUE!</v>
          </cell>
          <cell r="H1489" t="str">
            <v>Nợ Học phí ( cấm thi)</v>
          </cell>
        </row>
        <row r="1490">
          <cell r="F1490" t="e">
            <v>#VALUE!</v>
          </cell>
          <cell r="G1490" t="e">
            <v>#VALUE!</v>
          </cell>
          <cell r="H1490" t="str">
            <v>Nợ Học phí ( cấm thi)</v>
          </cell>
        </row>
        <row r="1491">
          <cell r="F1491" t="e">
            <v>#VALUE!</v>
          </cell>
          <cell r="G1491" t="e">
            <v>#VALUE!</v>
          </cell>
          <cell r="H1491" t="str">
            <v>Nợ Học phí ( cấm thi)</v>
          </cell>
        </row>
        <row r="1492">
          <cell r="F1492" t="e">
            <v>#VALUE!</v>
          </cell>
          <cell r="G1492" t="e">
            <v>#VALUE!</v>
          </cell>
          <cell r="H1492" t="str">
            <v>Nợ Học phí ( cấm thi)</v>
          </cell>
        </row>
        <row r="1493">
          <cell r="F1493" t="e">
            <v>#VALUE!</v>
          </cell>
          <cell r="G1493" t="e">
            <v>#VALUE!</v>
          </cell>
          <cell r="H1493" t="str">
            <v>Nợ Học phí ( cấm thi)</v>
          </cell>
        </row>
        <row r="1494">
          <cell r="F1494" t="e">
            <v>#VALUE!</v>
          </cell>
          <cell r="G1494" t="e">
            <v>#VALUE!</v>
          </cell>
          <cell r="H1494" t="str">
            <v>Nợ Học phí ( cấm thi)</v>
          </cell>
        </row>
        <row r="1495">
          <cell r="F1495" t="e">
            <v>#VALUE!</v>
          </cell>
          <cell r="G1495" t="e">
            <v>#VALUE!</v>
          </cell>
          <cell r="H1495" t="str">
            <v>Nợ Học phí ( cấm thi)</v>
          </cell>
        </row>
        <row r="1496">
          <cell r="F1496" t="e">
            <v>#VALUE!</v>
          </cell>
          <cell r="G1496" t="e">
            <v>#VALUE!</v>
          </cell>
          <cell r="H1496" t="str">
            <v>Nợ Học phí ( cấm thi)</v>
          </cell>
        </row>
        <row r="1497">
          <cell r="F1497" t="e">
            <v>#VALUE!</v>
          </cell>
          <cell r="G1497" t="e">
            <v>#VALUE!</v>
          </cell>
          <cell r="H1497" t="str">
            <v>Nợ Học phí ( cấm thi)</v>
          </cell>
        </row>
        <row r="1498">
          <cell r="F1498" t="e">
            <v>#VALUE!</v>
          </cell>
          <cell r="G1498" t="e">
            <v>#VALUE!</v>
          </cell>
          <cell r="H1498" t="str">
            <v>Nợ Học phí ( cấm thi)</v>
          </cell>
        </row>
        <row r="1499">
          <cell r="F1499" t="e">
            <v>#VALUE!</v>
          </cell>
          <cell r="G1499" t="e">
            <v>#VALUE!</v>
          </cell>
          <cell r="H1499" t="str">
            <v>Nợ Học phí ( cấm thi)</v>
          </cell>
        </row>
        <row r="1500">
          <cell r="F1500" t="e">
            <v>#VALUE!</v>
          </cell>
          <cell r="G1500" t="e">
            <v>#VALUE!</v>
          </cell>
          <cell r="H1500" t="str">
            <v>Nợ Học phí ( cấm thi)</v>
          </cell>
        </row>
        <row r="1501">
          <cell r="F1501" t="e">
            <v>#VALUE!</v>
          </cell>
          <cell r="G1501" t="e">
            <v>#VALUE!</v>
          </cell>
          <cell r="H1501" t="str">
            <v>Nợ Học phí ( cấm thi)</v>
          </cell>
        </row>
        <row r="1502">
          <cell r="F1502" t="e">
            <v>#VALUE!</v>
          </cell>
          <cell r="G1502" t="e">
            <v>#VALUE!</v>
          </cell>
          <cell r="H1502" t="str">
            <v>Nợ Học phí ( cấm thi)</v>
          </cell>
        </row>
        <row r="1503">
          <cell r="F1503" t="e">
            <v>#VALUE!</v>
          </cell>
          <cell r="G1503" t="e">
            <v>#VALUE!</v>
          </cell>
          <cell r="H1503" t="str">
            <v>Nợ Học phí ( cấm thi)</v>
          </cell>
        </row>
        <row r="1504">
          <cell r="F1504" t="e">
            <v>#VALUE!</v>
          </cell>
          <cell r="G1504" t="e">
            <v>#VALUE!</v>
          </cell>
          <cell r="H1504" t="str">
            <v>Nợ Học phí ( cấm thi)</v>
          </cell>
        </row>
        <row r="1505">
          <cell r="F1505" t="e">
            <v>#VALUE!</v>
          </cell>
          <cell r="G1505" t="e">
            <v>#VALUE!</v>
          </cell>
          <cell r="H1505" t="str">
            <v>Nợ Học phí ( cấm thi)</v>
          </cell>
        </row>
        <row r="1506">
          <cell r="F1506" t="e">
            <v>#VALUE!</v>
          </cell>
          <cell r="G1506" t="e">
            <v>#VALUE!</v>
          </cell>
          <cell r="H1506" t="str">
            <v>Nợ Học phí ( cấm thi)</v>
          </cell>
        </row>
        <row r="1507">
          <cell r="F1507" t="e">
            <v>#VALUE!</v>
          </cell>
          <cell r="G1507" t="e">
            <v>#VALUE!</v>
          </cell>
          <cell r="H1507" t="str">
            <v>Nợ Học phí ( cấm thi)</v>
          </cell>
        </row>
        <row r="1508">
          <cell r="F1508" t="e">
            <v>#VALUE!</v>
          </cell>
          <cell r="G1508" t="e">
            <v>#VALUE!</v>
          </cell>
          <cell r="H1508" t="str">
            <v>Nợ Học phí ( cấm thi)</v>
          </cell>
        </row>
        <row r="1509">
          <cell r="F1509" t="e">
            <v>#VALUE!</v>
          </cell>
          <cell r="G1509" t="e">
            <v>#VALUE!</v>
          </cell>
          <cell r="H1509" t="str">
            <v>Nợ Học phí ( cấm thi)</v>
          </cell>
        </row>
        <row r="1510">
          <cell r="F1510" t="e">
            <v>#VALUE!</v>
          </cell>
          <cell r="G1510" t="e">
            <v>#VALUE!</v>
          </cell>
          <cell r="H1510" t="str">
            <v>Nợ Học phí ( cấm thi)</v>
          </cell>
        </row>
        <row r="1511">
          <cell r="F1511" t="e">
            <v>#VALUE!</v>
          </cell>
          <cell r="G1511" t="e">
            <v>#VALUE!</v>
          </cell>
          <cell r="H1511" t="str">
            <v>Nợ Học phí ( cấm thi)</v>
          </cell>
        </row>
        <row r="1512">
          <cell r="F1512" t="e">
            <v>#VALUE!</v>
          </cell>
          <cell r="G1512" t="e">
            <v>#VALUE!</v>
          </cell>
          <cell r="H1512" t="str">
            <v>Nợ Học phí ( cấm thi)</v>
          </cell>
        </row>
        <row r="1513">
          <cell r="F1513" t="e">
            <v>#VALUE!</v>
          </cell>
          <cell r="G1513" t="e">
            <v>#VALUE!</v>
          </cell>
          <cell r="H1513" t="str">
            <v>Nợ Học phí ( cấm thi)</v>
          </cell>
        </row>
        <row r="1514">
          <cell r="F1514" t="e">
            <v>#VALUE!</v>
          </cell>
          <cell r="G1514" t="e">
            <v>#VALUE!</v>
          </cell>
          <cell r="H1514" t="str">
            <v>Nợ Học phí ( cấm thi)</v>
          </cell>
        </row>
        <row r="1515">
          <cell r="F1515" t="e">
            <v>#VALUE!</v>
          </cell>
          <cell r="G1515" t="e">
            <v>#VALUE!</v>
          </cell>
          <cell r="H1515" t="str">
            <v>Nợ Học phí ( cấm thi)</v>
          </cell>
        </row>
        <row r="1516">
          <cell r="F1516" t="e">
            <v>#VALUE!</v>
          </cell>
          <cell r="G1516" t="e">
            <v>#VALUE!</v>
          </cell>
          <cell r="H1516" t="str">
            <v>Nợ Học phí ( cấm thi)</v>
          </cell>
        </row>
        <row r="1517">
          <cell r="F1517" t="e">
            <v>#VALUE!</v>
          </cell>
          <cell r="G1517" t="e">
            <v>#VALUE!</v>
          </cell>
          <cell r="H1517" t="str">
            <v>Nợ Học phí ( cấm thi)</v>
          </cell>
        </row>
        <row r="1518">
          <cell r="F1518" t="e">
            <v>#VALUE!</v>
          </cell>
          <cell r="G1518" t="e">
            <v>#VALUE!</v>
          </cell>
          <cell r="H1518" t="str">
            <v>Nợ Học phí ( cấm thi)</v>
          </cell>
        </row>
        <row r="1519">
          <cell r="F1519" t="e">
            <v>#VALUE!</v>
          </cell>
          <cell r="G1519" t="e">
            <v>#VALUE!</v>
          </cell>
          <cell r="H1519" t="str">
            <v>Nợ Học phí ( cấm thi)</v>
          </cell>
        </row>
        <row r="1520">
          <cell r="F1520" t="e">
            <v>#VALUE!</v>
          </cell>
          <cell r="G1520" t="e">
            <v>#VALUE!</v>
          </cell>
          <cell r="H1520" t="str">
            <v>Nợ Học phí ( cấm thi)</v>
          </cell>
        </row>
        <row r="1521">
          <cell r="F1521" t="e">
            <v>#VALUE!</v>
          </cell>
          <cell r="G1521" t="e">
            <v>#VALUE!</v>
          </cell>
          <cell r="H1521" t="str">
            <v>Nợ Học phí ( cấm thi)</v>
          </cell>
        </row>
        <row r="1522">
          <cell r="F1522" t="e">
            <v>#VALUE!</v>
          </cell>
          <cell r="G1522" t="e">
            <v>#VALUE!</v>
          </cell>
          <cell r="H1522" t="str">
            <v>Nợ Học phí ( cấm thi)</v>
          </cell>
        </row>
        <row r="1523">
          <cell r="F1523" t="e">
            <v>#VALUE!</v>
          </cell>
          <cell r="G1523" t="e">
            <v>#VALUE!</v>
          </cell>
          <cell r="H1523" t="str">
            <v>Nợ Học phí ( cấm thi)</v>
          </cell>
        </row>
        <row r="1524">
          <cell r="F1524" t="e">
            <v>#VALUE!</v>
          </cell>
          <cell r="G1524" t="e">
            <v>#VALUE!</v>
          </cell>
          <cell r="H1524" t="str">
            <v>Nợ Học phí ( cấm thi)</v>
          </cell>
        </row>
        <row r="1525">
          <cell r="F1525" t="e">
            <v>#VALUE!</v>
          </cell>
          <cell r="G1525" t="e">
            <v>#VALUE!</v>
          </cell>
          <cell r="H1525" t="str">
            <v>Nợ Học phí ( cấm thi)</v>
          </cell>
        </row>
        <row r="1526">
          <cell r="F1526" t="e">
            <v>#VALUE!</v>
          </cell>
          <cell r="G1526" t="e">
            <v>#VALUE!</v>
          </cell>
          <cell r="H1526" t="str">
            <v>Nợ Học phí ( cấm thi)</v>
          </cell>
        </row>
        <row r="1527">
          <cell r="F1527" t="e">
            <v>#VALUE!</v>
          </cell>
          <cell r="G1527" t="e">
            <v>#VALUE!</v>
          </cell>
          <cell r="H1527" t="str">
            <v>Nợ Học phí ( cấm thi)</v>
          </cell>
        </row>
        <row r="1528">
          <cell r="F1528" t="e">
            <v>#VALUE!</v>
          </cell>
          <cell r="G1528" t="e">
            <v>#VALUE!</v>
          </cell>
          <cell r="H1528" t="str">
            <v>Nợ Học phí ( cấm thi)</v>
          </cell>
        </row>
        <row r="1529">
          <cell r="F1529" t="e">
            <v>#VALUE!</v>
          </cell>
          <cell r="G1529" t="e">
            <v>#VALUE!</v>
          </cell>
          <cell r="H1529" t="str">
            <v>Nợ Học phí ( cấm thi)</v>
          </cell>
        </row>
        <row r="1530">
          <cell r="F1530" t="e">
            <v>#VALUE!</v>
          </cell>
          <cell r="G1530" t="e">
            <v>#VALUE!</v>
          </cell>
          <cell r="H1530" t="str">
            <v>Nợ Học phí ( cấm thi)</v>
          </cell>
        </row>
        <row r="1531">
          <cell r="F1531" t="e">
            <v>#VALUE!</v>
          </cell>
          <cell r="G1531" t="e">
            <v>#VALUE!</v>
          </cell>
          <cell r="H1531" t="str">
            <v>Nợ Học phí ( cấm thi)</v>
          </cell>
        </row>
        <row r="1532">
          <cell r="F1532" t="e">
            <v>#VALUE!</v>
          </cell>
          <cell r="G1532" t="e">
            <v>#VALUE!</v>
          </cell>
          <cell r="H1532" t="str">
            <v>Nợ Học phí ( cấm thi)</v>
          </cell>
        </row>
        <row r="1533">
          <cell r="F1533" t="e">
            <v>#VALUE!</v>
          </cell>
          <cell r="G1533" t="e">
            <v>#VALUE!</v>
          </cell>
          <cell r="H1533" t="str">
            <v>Nợ Học phí ( cấm thi)</v>
          </cell>
        </row>
        <row r="1534">
          <cell r="F1534" t="e">
            <v>#VALUE!</v>
          </cell>
          <cell r="G1534" t="e">
            <v>#VALUE!</v>
          </cell>
          <cell r="H1534" t="str">
            <v>Nợ Học phí ( cấm thi)</v>
          </cell>
        </row>
        <row r="1535">
          <cell r="F1535" t="e">
            <v>#VALUE!</v>
          </cell>
          <cell r="G1535" t="e">
            <v>#VALUE!</v>
          </cell>
          <cell r="H1535" t="str">
            <v>Nợ Học phí ( cấm thi)</v>
          </cell>
        </row>
        <row r="1536">
          <cell r="F1536" t="e">
            <v>#VALUE!</v>
          </cell>
          <cell r="G1536" t="e">
            <v>#VALUE!</v>
          </cell>
          <cell r="H1536" t="str">
            <v>Nợ Học phí ( cấm thi)</v>
          </cell>
        </row>
        <row r="1537">
          <cell r="F1537" t="e">
            <v>#VALUE!</v>
          </cell>
          <cell r="G1537" t="e">
            <v>#VALUE!</v>
          </cell>
          <cell r="H1537" t="str">
            <v>Nợ Học phí ( cấm thi)</v>
          </cell>
        </row>
        <row r="1538">
          <cell r="F1538" t="e">
            <v>#VALUE!</v>
          </cell>
          <cell r="G1538" t="e">
            <v>#VALUE!</v>
          </cell>
          <cell r="H1538" t="str">
            <v>Nợ Học phí ( cấm thi)</v>
          </cell>
        </row>
        <row r="1539">
          <cell r="F1539" t="e">
            <v>#VALUE!</v>
          </cell>
          <cell r="G1539" t="e">
            <v>#VALUE!</v>
          </cell>
          <cell r="H1539" t="str">
            <v>Nợ Học phí ( cấm thi)</v>
          </cell>
        </row>
        <row r="1540">
          <cell r="F1540" t="e">
            <v>#VALUE!</v>
          </cell>
          <cell r="G1540" t="e">
            <v>#VALUE!</v>
          </cell>
          <cell r="H1540" t="str">
            <v>Nợ Học phí ( cấm thi)</v>
          </cell>
        </row>
        <row r="1541">
          <cell r="F1541" t="e">
            <v>#VALUE!</v>
          </cell>
          <cell r="G1541" t="e">
            <v>#VALUE!</v>
          </cell>
          <cell r="H1541" t="str">
            <v>Nợ Học phí ( cấm thi)</v>
          </cell>
        </row>
        <row r="1542">
          <cell r="F1542" t="e">
            <v>#VALUE!</v>
          </cell>
          <cell r="G1542" t="e">
            <v>#VALUE!</v>
          </cell>
          <cell r="H1542" t="str">
            <v>Nợ Học phí ( cấm thi)</v>
          </cell>
        </row>
        <row r="1543">
          <cell r="F1543" t="e">
            <v>#VALUE!</v>
          </cell>
          <cell r="G1543" t="e">
            <v>#VALUE!</v>
          </cell>
          <cell r="H1543" t="str">
            <v>Nợ Học phí ( cấm thi)</v>
          </cell>
        </row>
        <row r="1544">
          <cell r="F1544" t="e">
            <v>#VALUE!</v>
          </cell>
          <cell r="G1544" t="e">
            <v>#VALUE!</v>
          </cell>
          <cell r="H1544" t="str">
            <v>Nợ Học phí ( cấm thi)</v>
          </cell>
        </row>
        <row r="1545">
          <cell r="F1545" t="e">
            <v>#VALUE!</v>
          </cell>
          <cell r="G1545" t="e">
            <v>#VALUE!</v>
          </cell>
          <cell r="H1545" t="str">
            <v>Nợ Học phí ( cấm thi)</v>
          </cell>
        </row>
        <row r="1546">
          <cell r="F1546" t="e">
            <v>#VALUE!</v>
          </cell>
          <cell r="G1546" t="e">
            <v>#VALUE!</v>
          </cell>
          <cell r="H1546" t="str">
            <v>Nợ Học phí ( cấm thi)</v>
          </cell>
        </row>
        <row r="1547">
          <cell r="F1547" t="e">
            <v>#VALUE!</v>
          </cell>
          <cell r="G1547" t="e">
            <v>#VALUE!</v>
          </cell>
          <cell r="H1547" t="str">
            <v>Nợ Học phí ( cấm thi)</v>
          </cell>
        </row>
        <row r="1548">
          <cell r="F1548" t="e">
            <v>#VALUE!</v>
          </cell>
          <cell r="G1548" t="e">
            <v>#VALUE!</v>
          </cell>
          <cell r="H1548" t="str">
            <v>Nợ Học phí ( cấm thi)</v>
          </cell>
        </row>
        <row r="1549">
          <cell r="F1549" t="e">
            <v>#VALUE!</v>
          </cell>
          <cell r="G1549" t="e">
            <v>#VALUE!</v>
          </cell>
          <cell r="H1549" t="str">
            <v>Nợ Học phí ( cấm thi)</v>
          </cell>
        </row>
        <row r="1550">
          <cell r="F1550" t="e">
            <v>#VALUE!</v>
          </cell>
          <cell r="G1550" t="e">
            <v>#VALUE!</v>
          </cell>
          <cell r="H1550" t="str">
            <v>Nợ Học phí ( cấm thi)</v>
          </cell>
        </row>
        <row r="1551">
          <cell r="F1551" t="e">
            <v>#VALUE!</v>
          </cell>
          <cell r="G1551" t="e">
            <v>#VALUE!</v>
          </cell>
          <cell r="H1551" t="str">
            <v>Nợ Học phí ( cấm thi)</v>
          </cell>
        </row>
        <row r="1552">
          <cell r="F1552" t="e">
            <v>#VALUE!</v>
          </cell>
          <cell r="G1552" t="e">
            <v>#VALUE!</v>
          </cell>
          <cell r="H1552" t="str">
            <v>Nợ Học phí ( cấm thi)</v>
          </cell>
        </row>
        <row r="1553">
          <cell r="F1553" t="e">
            <v>#VALUE!</v>
          </cell>
          <cell r="G1553" t="e">
            <v>#VALUE!</v>
          </cell>
          <cell r="H1553" t="str">
            <v>Nợ Học phí ( cấm thi)</v>
          </cell>
        </row>
        <row r="1554">
          <cell r="F1554" t="e">
            <v>#VALUE!</v>
          </cell>
          <cell r="G1554" t="e">
            <v>#VALUE!</v>
          </cell>
          <cell r="H1554" t="str">
            <v>Nợ Học phí ( cấm thi)</v>
          </cell>
        </row>
        <row r="1555">
          <cell r="F1555" t="e">
            <v>#VALUE!</v>
          </cell>
          <cell r="G1555" t="e">
            <v>#VALUE!</v>
          </cell>
          <cell r="H1555" t="str">
            <v>Nợ Học phí ( cấm thi)</v>
          </cell>
        </row>
        <row r="1556">
          <cell r="F1556" t="e">
            <v>#VALUE!</v>
          </cell>
          <cell r="G1556" t="e">
            <v>#VALUE!</v>
          </cell>
          <cell r="H1556" t="str">
            <v>Nợ Học phí ( cấm thi)</v>
          </cell>
        </row>
        <row r="1557">
          <cell r="F1557" t="e">
            <v>#VALUE!</v>
          </cell>
          <cell r="G1557" t="e">
            <v>#VALUE!</v>
          </cell>
          <cell r="H1557" t="str">
            <v>Nợ Học phí ( cấm thi)</v>
          </cell>
        </row>
        <row r="1558">
          <cell r="F1558" t="e">
            <v>#VALUE!</v>
          </cell>
          <cell r="G1558" t="e">
            <v>#VALUE!</v>
          </cell>
          <cell r="H1558" t="str">
            <v>Nợ Học phí ( cấm thi)</v>
          </cell>
        </row>
        <row r="1559">
          <cell r="F1559" t="e">
            <v>#VALUE!</v>
          </cell>
          <cell r="G1559" t="e">
            <v>#VALUE!</v>
          </cell>
          <cell r="H1559" t="str">
            <v>Nợ Học phí ( cấm thi)</v>
          </cell>
        </row>
        <row r="1560">
          <cell r="F1560" t="e">
            <v>#VALUE!</v>
          </cell>
          <cell r="G1560" t="e">
            <v>#VALUE!</v>
          </cell>
          <cell r="H1560" t="str">
            <v>Nợ Học phí ( cấm thi)</v>
          </cell>
        </row>
        <row r="1561">
          <cell r="F1561" t="e">
            <v>#VALUE!</v>
          </cell>
          <cell r="G1561" t="e">
            <v>#VALUE!</v>
          </cell>
          <cell r="H1561" t="str">
            <v>Nợ Học phí ( cấm thi)</v>
          </cell>
        </row>
        <row r="1562">
          <cell r="F1562" t="e">
            <v>#VALUE!</v>
          </cell>
          <cell r="G1562" t="e">
            <v>#VALUE!</v>
          </cell>
          <cell r="H1562" t="str">
            <v>Nợ Học phí ( cấm thi)</v>
          </cell>
        </row>
        <row r="1563">
          <cell r="F1563" t="e">
            <v>#VALUE!</v>
          </cell>
          <cell r="G1563" t="e">
            <v>#VALUE!</v>
          </cell>
          <cell r="H1563" t="str">
            <v>Nợ Học phí ( cấm thi)</v>
          </cell>
        </row>
        <row r="1564">
          <cell r="F1564" t="e">
            <v>#VALUE!</v>
          </cell>
          <cell r="G1564" t="e">
            <v>#VALUE!</v>
          </cell>
          <cell r="H1564" t="str">
            <v>Nợ Học phí ( cấm thi)</v>
          </cell>
        </row>
        <row r="1565">
          <cell r="F1565" t="e">
            <v>#VALUE!</v>
          </cell>
          <cell r="G1565" t="e">
            <v>#VALUE!</v>
          </cell>
          <cell r="H1565" t="str">
            <v>Nợ Học phí ( cấm thi)</v>
          </cell>
        </row>
        <row r="1566">
          <cell r="F1566" t="e">
            <v>#VALUE!</v>
          </cell>
          <cell r="G1566" t="e">
            <v>#VALUE!</v>
          </cell>
          <cell r="H1566" t="str">
            <v>Nợ Học phí ( cấm thi)</v>
          </cell>
        </row>
        <row r="1567">
          <cell r="F1567" t="e">
            <v>#VALUE!</v>
          </cell>
          <cell r="G1567" t="e">
            <v>#VALUE!</v>
          </cell>
          <cell r="H1567" t="str">
            <v>Nợ Học phí ( cấm thi)</v>
          </cell>
        </row>
        <row r="1568">
          <cell r="F1568" t="e">
            <v>#VALUE!</v>
          </cell>
          <cell r="G1568" t="e">
            <v>#VALUE!</v>
          </cell>
          <cell r="H1568" t="str">
            <v>Nợ Học phí ( cấm thi)</v>
          </cell>
        </row>
        <row r="1569">
          <cell r="F1569" t="e">
            <v>#VALUE!</v>
          </cell>
          <cell r="G1569" t="e">
            <v>#VALUE!</v>
          </cell>
          <cell r="H1569" t="str">
            <v>Nợ Học phí ( cấm thi)</v>
          </cell>
        </row>
        <row r="1570">
          <cell r="F1570" t="e">
            <v>#VALUE!</v>
          </cell>
          <cell r="G1570" t="e">
            <v>#VALUE!</v>
          </cell>
          <cell r="H1570" t="str">
            <v>Nợ Học phí ( cấm thi)</v>
          </cell>
        </row>
        <row r="1571">
          <cell r="F1571" t="e">
            <v>#VALUE!</v>
          </cell>
          <cell r="G1571" t="e">
            <v>#VALUE!</v>
          </cell>
          <cell r="H1571" t="str">
            <v>Nợ Học phí ( cấm thi)</v>
          </cell>
        </row>
        <row r="1572">
          <cell r="F1572" t="e">
            <v>#VALUE!</v>
          </cell>
          <cell r="G1572" t="e">
            <v>#VALUE!</v>
          </cell>
          <cell r="H1572" t="str">
            <v>Nợ Học phí ( cấm thi)</v>
          </cell>
        </row>
        <row r="1573">
          <cell r="F1573" t="e">
            <v>#VALUE!</v>
          </cell>
          <cell r="G1573" t="e">
            <v>#VALUE!</v>
          </cell>
          <cell r="H1573" t="str">
            <v>Nợ Học phí ( cấm thi)</v>
          </cell>
        </row>
        <row r="1574">
          <cell r="F1574" t="e">
            <v>#VALUE!</v>
          </cell>
          <cell r="G1574" t="e">
            <v>#VALUE!</v>
          </cell>
          <cell r="H1574" t="str">
            <v>Nợ Học phí ( cấm thi)</v>
          </cell>
        </row>
        <row r="1575">
          <cell r="F1575" t="e">
            <v>#VALUE!</v>
          </cell>
          <cell r="G1575" t="e">
            <v>#VALUE!</v>
          </cell>
          <cell r="H1575" t="str">
            <v>Nợ Học phí ( cấm thi)</v>
          </cell>
        </row>
        <row r="1576">
          <cell r="F1576" t="e">
            <v>#VALUE!</v>
          </cell>
          <cell r="G1576" t="e">
            <v>#VALUE!</v>
          </cell>
          <cell r="H1576" t="str">
            <v>Nợ Học phí ( cấm thi)</v>
          </cell>
        </row>
        <row r="1577">
          <cell r="F1577" t="e">
            <v>#VALUE!</v>
          </cell>
          <cell r="G1577" t="e">
            <v>#VALUE!</v>
          </cell>
          <cell r="H1577" t="str">
            <v>Nợ Học phí ( cấm thi)</v>
          </cell>
        </row>
        <row r="1578">
          <cell r="F1578" t="e">
            <v>#VALUE!</v>
          </cell>
          <cell r="G1578" t="e">
            <v>#VALUE!</v>
          </cell>
          <cell r="H1578" t="str">
            <v>Nợ Học phí ( cấm thi)</v>
          </cell>
        </row>
        <row r="1579">
          <cell r="F1579" t="e">
            <v>#VALUE!</v>
          </cell>
          <cell r="G1579" t="e">
            <v>#VALUE!</v>
          </cell>
          <cell r="H1579" t="str">
            <v>Nợ Học phí ( cấm thi)</v>
          </cell>
        </row>
        <row r="1580">
          <cell r="F1580" t="e">
            <v>#VALUE!</v>
          </cell>
          <cell r="G1580" t="e">
            <v>#VALUE!</v>
          </cell>
          <cell r="H1580" t="str">
            <v>Nợ Học phí ( cấm thi)</v>
          </cell>
        </row>
        <row r="1581">
          <cell r="F1581" t="e">
            <v>#VALUE!</v>
          </cell>
          <cell r="G1581" t="e">
            <v>#VALUE!</v>
          </cell>
          <cell r="H1581" t="str">
            <v>Nợ Học phí ( cấm thi)</v>
          </cell>
        </row>
        <row r="1582">
          <cell r="F1582" t="e">
            <v>#VALUE!</v>
          </cell>
          <cell r="G1582" t="e">
            <v>#VALUE!</v>
          </cell>
          <cell r="H1582" t="str">
            <v>Nợ Học phí ( cấm thi)</v>
          </cell>
        </row>
        <row r="1583">
          <cell r="F1583" t="e">
            <v>#VALUE!</v>
          </cell>
          <cell r="G1583" t="e">
            <v>#VALUE!</v>
          </cell>
          <cell r="H1583" t="str">
            <v>Nợ Học phí ( cấm thi)</v>
          </cell>
        </row>
        <row r="1584">
          <cell r="F1584" t="e">
            <v>#VALUE!</v>
          </cell>
          <cell r="G1584" t="e">
            <v>#VALUE!</v>
          </cell>
          <cell r="H1584" t="str">
            <v>Nợ Học phí ( cấm thi)</v>
          </cell>
        </row>
        <row r="1585">
          <cell r="F1585" t="e">
            <v>#VALUE!</v>
          </cell>
          <cell r="G1585" t="e">
            <v>#VALUE!</v>
          </cell>
          <cell r="H1585" t="str">
            <v>Nợ Học phí ( cấm thi)</v>
          </cell>
        </row>
        <row r="1586">
          <cell r="F1586" t="e">
            <v>#VALUE!</v>
          </cell>
          <cell r="G1586" t="e">
            <v>#VALUE!</v>
          </cell>
          <cell r="H1586" t="str">
            <v>Nợ Học phí ( cấm thi)</v>
          </cell>
        </row>
        <row r="1587">
          <cell r="F1587" t="e">
            <v>#VALUE!</v>
          </cell>
          <cell r="G1587" t="e">
            <v>#VALUE!</v>
          </cell>
          <cell r="H1587" t="str">
            <v>Nợ Học phí ( cấm thi)</v>
          </cell>
        </row>
        <row r="1588">
          <cell r="F1588" t="e">
            <v>#VALUE!</v>
          </cell>
          <cell r="G1588" t="e">
            <v>#VALUE!</v>
          </cell>
          <cell r="H1588" t="str">
            <v>Nợ Học phí ( cấm thi)</v>
          </cell>
        </row>
        <row r="1589">
          <cell r="F1589" t="e">
            <v>#VALUE!</v>
          </cell>
          <cell r="G1589" t="e">
            <v>#VALUE!</v>
          </cell>
          <cell r="H1589" t="str">
            <v>Nợ Học phí ( cấm thi)</v>
          </cell>
        </row>
        <row r="1590">
          <cell r="F1590" t="e">
            <v>#VALUE!</v>
          </cell>
          <cell r="G1590" t="e">
            <v>#VALUE!</v>
          </cell>
          <cell r="H1590" t="str">
            <v>Nợ Học phí ( cấm thi)</v>
          </cell>
        </row>
        <row r="1591">
          <cell r="F1591" t="e">
            <v>#VALUE!</v>
          </cell>
          <cell r="G1591" t="e">
            <v>#VALUE!</v>
          </cell>
          <cell r="H1591" t="str">
            <v>Nợ Học phí ( cấm thi)</v>
          </cell>
        </row>
        <row r="1592">
          <cell r="F1592" t="e">
            <v>#VALUE!</v>
          </cell>
          <cell r="G1592" t="e">
            <v>#VALUE!</v>
          </cell>
          <cell r="H1592" t="str">
            <v>Nợ Học phí ( cấm thi)</v>
          </cell>
        </row>
        <row r="1593">
          <cell r="F1593" t="e">
            <v>#VALUE!</v>
          </cell>
          <cell r="G1593" t="e">
            <v>#VALUE!</v>
          </cell>
          <cell r="H1593" t="str">
            <v>Nợ Học phí ( cấm thi)</v>
          </cell>
        </row>
        <row r="1594">
          <cell r="F1594" t="e">
            <v>#VALUE!</v>
          </cell>
          <cell r="G1594" t="e">
            <v>#VALUE!</v>
          </cell>
          <cell r="H1594" t="str">
            <v>Nợ Học phí ( cấm thi)</v>
          </cell>
        </row>
        <row r="1595">
          <cell r="F1595" t="e">
            <v>#VALUE!</v>
          </cell>
          <cell r="G1595" t="e">
            <v>#VALUE!</v>
          </cell>
          <cell r="H1595" t="str">
            <v>Nợ Học phí ( cấm thi)</v>
          </cell>
        </row>
        <row r="1596">
          <cell r="F1596" t="e">
            <v>#VALUE!</v>
          </cell>
          <cell r="G1596" t="e">
            <v>#VALUE!</v>
          </cell>
          <cell r="H1596" t="str">
            <v>Nợ Học phí ( cấm thi)</v>
          </cell>
        </row>
        <row r="1597">
          <cell r="F1597" t="e">
            <v>#VALUE!</v>
          </cell>
          <cell r="G1597" t="e">
            <v>#VALUE!</v>
          </cell>
          <cell r="H1597" t="str">
            <v>Nợ Học phí ( cấm thi)</v>
          </cell>
        </row>
        <row r="1598">
          <cell r="F1598" t="e">
            <v>#VALUE!</v>
          </cell>
          <cell r="G1598" t="e">
            <v>#VALUE!</v>
          </cell>
          <cell r="H1598" t="str">
            <v>Nợ Học phí ( cấm thi)</v>
          </cell>
        </row>
        <row r="1599">
          <cell r="F1599" t="e">
            <v>#VALUE!</v>
          </cell>
          <cell r="G1599" t="e">
            <v>#VALUE!</v>
          </cell>
          <cell r="H1599" t="str">
            <v>Nợ Học phí ( cấm thi)</v>
          </cell>
        </row>
        <row r="1600">
          <cell r="F1600" t="e">
            <v>#VALUE!</v>
          </cell>
          <cell r="G1600" t="e">
            <v>#VALUE!</v>
          </cell>
          <cell r="H1600" t="str">
            <v>Nợ Học phí ( cấm thi)</v>
          </cell>
        </row>
        <row r="1601">
          <cell r="F1601" t="e">
            <v>#VALUE!</v>
          </cell>
          <cell r="G1601" t="e">
            <v>#VALUE!</v>
          </cell>
          <cell r="H1601" t="str">
            <v>Nợ Học phí ( cấm thi)</v>
          </cell>
        </row>
        <row r="1602">
          <cell r="F1602" t="e">
            <v>#VALUE!</v>
          </cell>
          <cell r="G1602" t="e">
            <v>#VALUE!</v>
          </cell>
          <cell r="H1602" t="str">
            <v>Nợ Học phí ( cấm thi)</v>
          </cell>
        </row>
        <row r="1603">
          <cell r="F1603" t="e">
            <v>#VALUE!</v>
          </cell>
          <cell r="G1603" t="e">
            <v>#VALUE!</v>
          </cell>
          <cell r="H1603" t="str">
            <v>Nợ Học phí ( cấm thi)</v>
          </cell>
        </row>
        <row r="1604">
          <cell r="F1604" t="e">
            <v>#VALUE!</v>
          </cell>
          <cell r="G1604" t="e">
            <v>#VALUE!</v>
          </cell>
          <cell r="H1604" t="str">
            <v>Nợ Học phí ( cấm thi)</v>
          </cell>
        </row>
        <row r="1605">
          <cell r="F1605" t="e">
            <v>#VALUE!</v>
          </cell>
          <cell r="G1605" t="e">
            <v>#VALUE!</v>
          </cell>
          <cell r="H1605" t="str">
            <v>Nợ Học phí ( cấm thi)</v>
          </cell>
        </row>
        <row r="1606">
          <cell r="F1606" t="e">
            <v>#VALUE!</v>
          </cell>
          <cell r="G1606" t="e">
            <v>#VALUE!</v>
          </cell>
          <cell r="H1606" t="str">
            <v>Nợ Học phí ( cấm thi)</v>
          </cell>
        </row>
        <row r="1607">
          <cell r="F1607" t="e">
            <v>#VALUE!</v>
          </cell>
          <cell r="G1607" t="e">
            <v>#VALUE!</v>
          </cell>
          <cell r="H1607" t="str">
            <v>Nợ Học phí ( cấm thi)</v>
          </cell>
        </row>
        <row r="1608">
          <cell r="F1608" t="e">
            <v>#VALUE!</v>
          </cell>
          <cell r="G1608" t="e">
            <v>#VALUE!</v>
          </cell>
          <cell r="H1608" t="str">
            <v>Nợ Học phí ( cấm thi)</v>
          </cell>
        </row>
        <row r="1609">
          <cell r="F1609" t="e">
            <v>#VALUE!</v>
          </cell>
          <cell r="G1609" t="e">
            <v>#VALUE!</v>
          </cell>
          <cell r="H1609" t="str">
            <v>Nợ Học phí ( cấm thi)</v>
          </cell>
        </row>
        <row r="1610">
          <cell r="F1610" t="e">
            <v>#VALUE!</v>
          </cell>
          <cell r="G1610" t="e">
            <v>#VALUE!</v>
          </cell>
          <cell r="H1610" t="str">
            <v>Nợ Học phí ( cấm thi)</v>
          </cell>
        </row>
        <row r="1611">
          <cell r="F1611" t="e">
            <v>#VALUE!</v>
          </cell>
          <cell r="G1611" t="e">
            <v>#VALUE!</v>
          </cell>
          <cell r="H1611" t="str">
            <v>Nợ Học phí ( cấm thi)</v>
          </cell>
        </row>
        <row r="1612">
          <cell r="F1612" t="e">
            <v>#VALUE!</v>
          </cell>
          <cell r="G1612" t="e">
            <v>#VALUE!</v>
          </cell>
          <cell r="H1612" t="str">
            <v>Nợ Học phí ( cấm thi)</v>
          </cell>
        </row>
        <row r="1613">
          <cell r="F1613" t="e">
            <v>#VALUE!</v>
          </cell>
          <cell r="G1613" t="e">
            <v>#VALUE!</v>
          </cell>
          <cell r="H1613" t="str">
            <v>Nợ Học phí ( cấm thi)</v>
          </cell>
        </row>
        <row r="1614">
          <cell r="F1614" t="e">
            <v>#VALUE!</v>
          </cell>
          <cell r="G1614" t="e">
            <v>#VALUE!</v>
          </cell>
          <cell r="H1614" t="str">
            <v>Nợ Học phí ( cấm thi)</v>
          </cell>
        </row>
        <row r="1615">
          <cell r="F1615" t="e">
            <v>#VALUE!</v>
          </cell>
          <cell r="G1615" t="e">
            <v>#VALUE!</v>
          </cell>
          <cell r="H1615" t="str">
            <v>Nợ Học phí ( cấm thi)</v>
          </cell>
        </row>
        <row r="1616">
          <cell r="F1616" t="e">
            <v>#VALUE!</v>
          </cell>
          <cell r="G1616" t="e">
            <v>#VALUE!</v>
          </cell>
          <cell r="H1616" t="str">
            <v>Nợ Học phí ( cấm thi)</v>
          </cell>
        </row>
        <row r="1617">
          <cell r="F1617" t="e">
            <v>#VALUE!</v>
          </cell>
          <cell r="G1617" t="e">
            <v>#VALUE!</v>
          </cell>
          <cell r="H1617" t="str">
            <v>Nợ Học phí ( cấm thi)</v>
          </cell>
        </row>
        <row r="1618">
          <cell r="F1618" t="e">
            <v>#VALUE!</v>
          </cell>
          <cell r="G1618" t="e">
            <v>#VALUE!</v>
          </cell>
          <cell r="H1618" t="str">
            <v>Nợ Học phí ( cấm thi)</v>
          </cell>
        </row>
        <row r="1619">
          <cell r="F1619" t="e">
            <v>#VALUE!</v>
          </cell>
          <cell r="G1619" t="e">
            <v>#VALUE!</v>
          </cell>
          <cell r="H1619" t="str">
            <v>Nợ Học phí ( cấm thi)</v>
          </cell>
        </row>
        <row r="1620">
          <cell r="F1620" t="e">
            <v>#VALUE!</v>
          </cell>
          <cell r="G1620" t="e">
            <v>#VALUE!</v>
          </cell>
          <cell r="H1620" t="str">
            <v>Nợ Học phí ( cấm thi)</v>
          </cell>
        </row>
        <row r="1621">
          <cell r="F1621" t="e">
            <v>#VALUE!</v>
          </cell>
          <cell r="G1621" t="e">
            <v>#VALUE!</v>
          </cell>
          <cell r="H1621" t="str">
            <v>Nợ Học phí ( cấm thi)</v>
          </cell>
        </row>
        <row r="1622">
          <cell r="F1622" t="e">
            <v>#VALUE!</v>
          </cell>
          <cell r="G1622" t="e">
            <v>#VALUE!</v>
          </cell>
          <cell r="H1622" t="str">
            <v>Nợ Học phí ( cấm thi)</v>
          </cell>
        </row>
        <row r="1623">
          <cell r="F1623" t="e">
            <v>#VALUE!</v>
          </cell>
          <cell r="G1623" t="e">
            <v>#VALUE!</v>
          </cell>
          <cell r="H1623" t="str">
            <v>Nợ Học phí ( cấm thi)</v>
          </cell>
        </row>
        <row r="1624">
          <cell r="F1624" t="e">
            <v>#VALUE!</v>
          </cell>
          <cell r="G1624" t="e">
            <v>#VALUE!</v>
          </cell>
          <cell r="H1624" t="str">
            <v>Nợ Học phí ( cấm thi)</v>
          </cell>
        </row>
        <row r="1625">
          <cell r="F1625" t="e">
            <v>#VALUE!</v>
          </cell>
          <cell r="G1625" t="e">
            <v>#VALUE!</v>
          </cell>
          <cell r="H1625" t="str">
            <v>Nợ Học phí ( cấm thi)</v>
          </cell>
        </row>
        <row r="1626">
          <cell r="F1626" t="e">
            <v>#VALUE!</v>
          </cell>
          <cell r="G1626" t="e">
            <v>#VALUE!</v>
          </cell>
          <cell r="H1626" t="str">
            <v>Nợ Học phí ( cấm thi)</v>
          </cell>
        </row>
        <row r="1627">
          <cell r="F1627" t="e">
            <v>#VALUE!</v>
          </cell>
          <cell r="G1627" t="e">
            <v>#VALUE!</v>
          </cell>
          <cell r="H1627" t="str">
            <v>Nợ Học phí ( cấm thi)</v>
          </cell>
        </row>
        <row r="1628">
          <cell r="F1628" t="e">
            <v>#VALUE!</v>
          </cell>
          <cell r="G1628" t="e">
            <v>#VALUE!</v>
          </cell>
          <cell r="H1628" t="str">
            <v>Nợ Học phí ( cấm thi)</v>
          </cell>
        </row>
        <row r="1629">
          <cell r="F1629" t="e">
            <v>#VALUE!</v>
          </cell>
          <cell r="G1629" t="e">
            <v>#VALUE!</v>
          </cell>
          <cell r="H1629" t="str">
            <v>Nợ Học phí ( cấm thi)</v>
          </cell>
        </row>
        <row r="1630">
          <cell r="F1630" t="e">
            <v>#VALUE!</v>
          </cell>
          <cell r="G1630" t="e">
            <v>#VALUE!</v>
          </cell>
          <cell r="H1630" t="str">
            <v>Nợ Học phí ( cấm thi)</v>
          </cell>
        </row>
        <row r="1631">
          <cell r="F1631" t="e">
            <v>#VALUE!</v>
          </cell>
          <cell r="G1631" t="e">
            <v>#VALUE!</v>
          </cell>
          <cell r="H1631" t="str">
            <v>Nợ Học phí ( cấm thi)</v>
          </cell>
        </row>
        <row r="1632">
          <cell r="F1632" t="e">
            <v>#VALUE!</v>
          </cell>
          <cell r="G1632" t="e">
            <v>#VALUE!</v>
          </cell>
          <cell r="H1632" t="str">
            <v>Nợ Học phí ( cấm thi)</v>
          </cell>
        </row>
        <row r="1633">
          <cell r="F1633" t="e">
            <v>#VALUE!</v>
          </cell>
          <cell r="G1633" t="e">
            <v>#VALUE!</v>
          </cell>
          <cell r="H1633" t="str">
            <v>Nợ Học phí ( cấm thi)</v>
          </cell>
        </row>
        <row r="1634">
          <cell r="F1634" t="e">
            <v>#VALUE!</v>
          </cell>
          <cell r="G1634" t="e">
            <v>#VALUE!</v>
          </cell>
          <cell r="H1634" t="str">
            <v>Nợ Học phí ( cấm thi)</v>
          </cell>
        </row>
        <row r="1635">
          <cell r="F1635" t="e">
            <v>#VALUE!</v>
          </cell>
          <cell r="G1635" t="e">
            <v>#VALUE!</v>
          </cell>
          <cell r="H1635" t="str">
            <v>Nợ Học phí ( cấm thi)</v>
          </cell>
        </row>
        <row r="1636">
          <cell r="F1636" t="e">
            <v>#VALUE!</v>
          </cell>
          <cell r="G1636" t="e">
            <v>#VALUE!</v>
          </cell>
          <cell r="H1636" t="str">
            <v>Nợ Học phí ( cấm thi)</v>
          </cell>
        </row>
        <row r="1637">
          <cell r="F1637" t="e">
            <v>#VALUE!</v>
          </cell>
          <cell r="G1637" t="e">
            <v>#VALUE!</v>
          </cell>
          <cell r="H1637" t="str">
            <v>Nợ Học phí ( cấm thi)</v>
          </cell>
        </row>
        <row r="1638">
          <cell r="F1638" t="e">
            <v>#VALUE!</v>
          </cell>
          <cell r="G1638" t="e">
            <v>#VALUE!</v>
          </cell>
          <cell r="H1638" t="str">
            <v>Nợ Học phí ( cấm thi)</v>
          </cell>
        </row>
        <row r="1639">
          <cell r="F1639" t="e">
            <v>#VALUE!</v>
          </cell>
          <cell r="G1639" t="e">
            <v>#VALUE!</v>
          </cell>
          <cell r="H1639" t="str">
            <v>Nợ Học phí ( cấm thi)</v>
          </cell>
        </row>
        <row r="1640">
          <cell r="F1640" t="e">
            <v>#VALUE!</v>
          </cell>
          <cell r="G1640" t="e">
            <v>#VALUE!</v>
          </cell>
          <cell r="H1640" t="str">
            <v>Nợ Học phí ( cấm thi)</v>
          </cell>
        </row>
        <row r="1641">
          <cell r="F1641" t="e">
            <v>#VALUE!</v>
          </cell>
          <cell r="G1641" t="e">
            <v>#VALUE!</v>
          </cell>
          <cell r="H1641" t="str">
            <v>Nợ Học phí ( cấm thi)</v>
          </cell>
        </row>
        <row r="1642">
          <cell r="F1642" t="e">
            <v>#VALUE!</v>
          </cell>
          <cell r="G1642" t="e">
            <v>#VALUE!</v>
          </cell>
          <cell r="H1642" t="str">
            <v>Nợ Học phí ( cấm thi)</v>
          </cell>
        </row>
        <row r="1643">
          <cell r="F1643" t="e">
            <v>#VALUE!</v>
          </cell>
          <cell r="G1643" t="e">
            <v>#VALUE!</v>
          </cell>
          <cell r="H1643" t="str">
            <v>Nợ Học phí ( cấm thi)</v>
          </cell>
        </row>
        <row r="1644">
          <cell r="F1644" t="e">
            <v>#VALUE!</v>
          </cell>
          <cell r="G1644" t="e">
            <v>#VALUE!</v>
          </cell>
          <cell r="H1644" t="str">
            <v>Nợ Học phí ( cấm thi)</v>
          </cell>
        </row>
        <row r="1645">
          <cell r="F1645" t="e">
            <v>#VALUE!</v>
          </cell>
          <cell r="G1645" t="e">
            <v>#VALUE!</v>
          </cell>
          <cell r="H1645" t="str">
            <v>Nợ Học phí ( cấm thi)</v>
          </cell>
        </row>
        <row r="1646">
          <cell r="F1646" t="e">
            <v>#VALUE!</v>
          </cell>
          <cell r="G1646" t="e">
            <v>#VALUE!</v>
          </cell>
          <cell r="H1646" t="str">
            <v>Nợ Học phí ( cấm thi)</v>
          </cell>
        </row>
        <row r="1647">
          <cell r="F1647" t="e">
            <v>#VALUE!</v>
          </cell>
          <cell r="G1647" t="e">
            <v>#VALUE!</v>
          </cell>
          <cell r="H1647" t="str">
            <v>Nợ Học phí ( cấm thi)</v>
          </cell>
        </row>
        <row r="1648">
          <cell r="F1648" t="e">
            <v>#VALUE!</v>
          </cell>
          <cell r="G1648" t="e">
            <v>#VALUE!</v>
          </cell>
          <cell r="H1648" t="str">
            <v>Nợ Học phí ( cấm thi)</v>
          </cell>
        </row>
        <row r="1649">
          <cell r="F1649" t="e">
            <v>#VALUE!</v>
          </cell>
          <cell r="G1649" t="e">
            <v>#VALUE!</v>
          </cell>
          <cell r="H1649" t="str">
            <v>Nợ Học phí ( cấm thi)</v>
          </cell>
        </row>
        <row r="1650">
          <cell r="F1650" t="e">
            <v>#VALUE!</v>
          </cell>
          <cell r="G1650" t="e">
            <v>#VALUE!</v>
          </cell>
          <cell r="H1650" t="str">
            <v>Nợ Học phí ( cấm thi)</v>
          </cell>
        </row>
        <row r="1651">
          <cell r="F1651" t="e">
            <v>#VALUE!</v>
          </cell>
          <cell r="G1651" t="e">
            <v>#VALUE!</v>
          </cell>
          <cell r="H1651" t="str">
            <v>Nợ Học phí ( cấm thi)</v>
          </cell>
        </row>
        <row r="1652">
          <cell r="F1652" t="e">
            <v>#VALUE!</v>
          </cell>
          <cell r="G1652" t="e">
            <v>#VALUE!</v>
          </cell>
          <cell r="H1652" t="str">
            <v>Nợ Học phí ( cấm thi)</v>
          </cell>
        </row>
        <row r="1653">
          <cell r="F1653" t="e">
            <v>#VALUE!</v>
          </cell>
          <cell r="G1653" t="e">
            <v>#VALUE!</v>
          </cell>
          <cell r="H1653" t="str">
            <v>Nợ Học phí ( cấm thi)</v>
          </cell>
        </row>
        <row r="1654">
          <cell r="F1654" t="e">
            <v>#VALUE!</v>
          </cell>
          <cell r="G1654" t="e">
            <v>#VALUE!</v>
          </cell>
          <cell r="H1654" t="str">
            <v>Nợ Học phí ( cấm thi)</v>
          </cell>
        </row>
        <row r="1655">
          <cell r="F1655" t="e">
            <v>#VALUE!</v>
          </cell>
          <cell r="G1655" t="e">
            <v>#VALUE!</v>
          </cell>
          <cell r="H1655" t="str">
            <v>Nợ Học phí ( cấm thi)</v>
          </cell>
        </row>
        <row r="1656">
          <cell r="F1656" t="e">
            <v>#VALUE!</v>
          </cell>
          <cell r="G1656" t="e">
            <v>#VALUE!</v>
          </cell>
          <cell r="H1656" t="str">
            <v>Nợ Học phí ( cấm thi)</v>
          </cell>
        </row>
        <row r="1657">
          <cell r="F1657" t="e">
            <v>#VALUE!</v>
          </cell>
          <cell r="G1657" t="e">
            <v>#VALUE!</v>
          </cell>
          <cell r="H1657" t="str">
            <v>Nợ Học phí ( cấm thi)</v>
          </cell>
        </row>
        <row r="1658">
          <cell r="F1658" t="e">
            <v>#VALUE!</v>
          </cell>
          <cell r="G1658" t="e">
            <v>#VALUE!</v>
          </cell>
          <cell r="H1658" t="str">
            <v>Nợ Học phí ( cấm thi)</v>
          </cell>
        </row>
        <row r="1659">
          <cell r="F1659" t="e">
            <v>#VALUE!</v>
          </cell>
          <cell r="G1659" t="e">
            <v>#VALUE!</v>
          </cell>
          <cell r="H1659" t="str">
            <v>Nợ Học phí ( cấm thi)</v>
          </cell>
        </row>
        <row r="1660">
          <cell r="F1660" t="e">
            <v>#VALUE!</v>
          </cell>
          <cell r="G1660" t="e">
            <v>#VALUE!</v>
          </cell>
          <cell r="H1660" t="str">
            <v>Nợ Học phí ( cấm thi)</v>
          </cell>
        </row>
        <row r="1661">
          <cell r="F1661" t="e">
            <v>#VALUE!</v>
          </cell>
          <cell r="G1661" t="e">
            <v>#VALUE!</v>
          </cell>
          <cell r="H1661" t="str">
            <v>Nợ Học phí ( cấm thi)</v>
          </cell>
        </row>
        <row r="1662">
          <cell r="F1662" t="e">
            <v>#VALUE!</v>
          </cell>
          <cell r="G1662" t="e">
            <v>#VALUE!</v>
          </cell>
          <cell r="H1662" t="str">
            <v>Nợ Học phí ( cấm thi)</v>
          </cell>
        </row>
        <row r="1663">
          <cell r="F1663" t="e">
            <v>#VALUE!</v>
          </cell>
          <cell r="G1663" t="e">
            <v>#VALUE!</v>
          </cell>
          <cell r="H1663" t="str">
            <v>Nợ Học phí ( cấm thi)</v>
          </cell>
        </row>
        <row r="1664">
          <cell r="F1664" t="e">
            <v>#VALUE!</v>
          </cell>
          <cell r="G1664" t="e">
            <v>#VALUE!</v>
          </cell>
          <cell r="H1664" t="str">
            <v>Nợ Học phí ( cấm thi)</v>
          </cell>
        </row>
        <row r="1665">
          <cell r="F1665" t="e">
            <v>#VALUE!</v>
          </cell>
          <cell r="G1665" t="e">
            <v>#VALUE!</v>
          </cell>
          <cell r="H1665" t="str">
            <v>Nợ Học phí ( cấm thi)</v>
          </cell>
        </row>
        <row r="1666">
          <cell r="F1666" t="e">
            <v>#VALUE!</v>
          </cell>
          <cell r="G1666" t="e">
            <v>#VALUE!</v>
          </cell>
          <cell r="H1666" t="str">
            <v>Nợ Học phí ( cấm thi)</v>
          </cell>
        </row>
        <row r="1667">
          <cell r="F1667" t="e">
            <v>#VALUE!</v>
          </cell>
          <cell r="G1667" t="e">
            <v>#VALUE!</v>
          </cell>
          <cell r="H1667" t="str">
            <v>Nợ Học phí ( cấm thi)</v>
          </cell>
        </row>
        <row r="1668">
          <cell r="F1668" t="e">
            <v>#VALUE!</v>
          </cell>
          <cell r="G1668" t="e">
            <v>#VALUE!</v>
          </cell>
          <cell r="H1668" t="str">
            <v>Nợ Học phí ( cấm thi)</v>
          </cell>
        </row>
        <row r="1669">
          <cell r="F1669" t="e">
            <v>#VALUE!</v>
          </cell>
          <cell r="G1669" t="e">
            <v>#VALUE!</v>
          </cell>
          <cell r="H1669" t="str">
            <v>Nợ Học phí ( cấm thi)</v>
          </cell>
        </row>
        <row r="1670">
          <cell r="F1670" t="e">
            <v>#VALUE!</v>
          </cell>
          <cell r="G1670" t="e">
            <v>#VALUE!</v>
          </cell>
          <cell r="H1670" t="str">
            <v>Nợ Học phí ( cấm thi)</v>
          </cell>
        </row>
        <row r="1671">
          <cell r="F1671" t="e">
            <v>#VALUE!</v>
          </cell>
          <cell r="G1671" t="e">
            <v>#VALUE!</v>
          </cell>
          <cell r="H1671" t="str">
            <v>Nợ Học phí ( cấm thi)</v>
          </cell>
        </row>
        <row r="1672">
          <cell r="F1672" t="e">
            <v>#VALUE!</v>
          </cell>
          <cell r="G1672" t="e">
            <v>#VALUE!</v>
          </cell>
          <cell r="H1672" t="str">
            <v>Nợ Học phí ( cấm thi)</v>
          </cell>
        </row>
        <row r="1673">
          <cell r="F1673" t="e">
            <v>#VALUE!</v>
          </cell>
          <cell r="G1673" t="e">
            <v>#VALUE!</v>
          </cell>
          <cell r="H1673" t="str">
            <v>Nợ Học phí ( cấm thi)</v>
          </cell>
        </row>
        <row r="1674">
          <cell r="F1674" t="e">
            <v>#VALUE!</v>
          </cell>
          <cell r="G1674" t="e">
            <v>#VALUE!</v>
          </cell>
          <cell r="H1674" t="str">
            <v>Nợ Học phí ( cấm thi)</v>
          </cell>
        </row>
        <row r="1675">
          <cell r="F1675" t="e">
            <v>#VALUE!</v>
          </cell>
          <cell r="G1675" t="e">
            <v>#VALUE!</v>
          </cell>
          <cell r="H1675" t="str">
            <v>Nợ Học phí ( cấm thi)</v>
          </cell>
        </row>
        <row r="1676">
          <cell r="F1676" t="e">
            <v>#VALUE!</v>
          </cell>
          <cell r="G1676" t="e">
            <v>#VALUE!</v>
          </cell>
          <cell r="H1676" t="str">
            <v>Nợ Học phí ( cấm thi)</v>
          </cell>
        </row>
        <row r="1677">
          <cell r="F1677" t="e">
            <v>#VALUE!</v>
          </cell>
          <cell r="G1677" t="e">
            <v>#VALUE!</v>
          </cell>
          <cell r="H1677" t="str">
            <v>Nợ Học phí ( cấm thi)</v>
          </cell>
        </row>
        <row r="1678">
          <cell r="F1678" t="e">
            <v>#VALUE!</v>
          </cell>
          <cell r="G1678" t="e">
            <v>#VALUE!</v>
          </cell>
          <cell r="H1678" t="str">
            <v>Nợ Học phí ( cấm thi)</v>
          </cell>
        </row>
        <row r="1679">
          <cell r="F1679" t="e">
            <v>#VALUE!</v>
          </cell>
          <cell r="G1679" t="e">
            <v>#VALUE!</v>
          </cell>
          <cell r="H1679" t="str">
            <v>Nợ Học phí ( cấm thi)</v>
          </cell>
        </row>
        <row r="1680">
          <cell r="F1680" t="e">
            <v>#VALUE!</v>
          </cell>
          <cell r="G1680" t="e">
            <v>#VALUE!</v>
          </cell>
          <cell r="H1680" t="str">
            <v>Nợ Học phí ( cấm thi)</v>
          </cell>
        </row>
        <row r="1681">
          <cell r="F1681" t="e">
            <v>#VALUE!</v>
          </cell>
          <cell r="G1681" t="e">
            <v>#VALUE!</v>
          </cell>
          <cell r="H1681" t="str">
            <v>Nợ Học phí ( cấm thi)</v>
          </cell>
        </row>
        <row r="1682">
          <cell r="F1682" t="e">
            <v>#VALUE!</v>
          </cell>
          <cell r="G1682" t="e">
            <v>#VALUE!</v>
          </cell>
          <cell r="H1682" t="str">
            <v>Nợ Học phí ( cấm thi)</v>
          </cell>
        </row>
        <row r="1683">
          <cell r="F1683" t="e">
            <v>#VALUE!</v>
          </cell>
          <cell r="G1683" t="e">
            <v>#VALUE!</v>
          </cell>
          <cell r="H1683" t="str">
            <v>Nợ Học phí ( cấm thi)</v>
          </cell>
        </row>
        <row r="1684">
          <cell r="F1684" t="e">
            <v>#VALUE!</v>
          </cell>
          <cell r="G1684" t="e">
            <v>#VALUE!</v>
          </cell>
          <cell r="H1684" t="str">
            <v>Nợ Học phí ( cấm thi)</v>
          </cell>
        </row>
        <row r="1685">
          <cell r="F1685" t="e">
            <v>#VALUE!</v>
          </cell>
          <cell r="G1685" t="e">
            <v>#VALUE!</v>
          </cell>
          <cell r="H1685" t="str">
            <v>Nợ Học phí ( cấm thi)</v>
          </cell>
        </row>
        <row r="1686">
          <cell r="F1686" t="e">
            <v>#VALUE!</v>
          </cell>
          <cell r="G1686" t="e">
            <v>#VALUE!</v>
          </cell>
          <cell r="H1686" t="str">
            <v>Nợ Học phí ( cấm thi)</v>
          </cell>
        </row>
        <row r="1687">
          <cell r="F1687" t="e">
            <v>#VALUE!</v>
          </cell>
          <cell r="G1687" t="e">
            <v>#VALUE!</v>
          </cell>
          <cell r="H1687" t="str">
            <v>Nợ Học phí ( cấm thi)</v>
          </cell>
        </row>
        <row r="1688">
          <cell r="F1688" t="e">
            <v>#VALUE!</v>
          </cell>
          <cell r="G1688" t="e">
            <v>#VALUE!</v>
          </cell>
          <cell r="H1688" t="str">
            <v>Nợ Học phí ( cấm thi)</v>
          </cell>
        </row>
        <row r="1689">
          <cell r="F1689" t="e">
            <v>#VALUE!</v>
          </cell>
          <cell r="G1689" t="e">
            <v>#VALUE!</v>
          </cell>
          <cell r="H1689" t="str">
            <v>Nợ Học phí ( cấm thi)</v>
          </cell>
        </row>
        <row r="1690">
          <cell r="F1690" t="e">
            <v>#VALUE!</v>
          </cell>
          <cell r="G1690" t="e">
            <v>#VALUE!</v>
          </cell>
          <cell r="H1690" t="str">
            <v>Nợ Học phí ( cấm thi)</v>
          </cell>
        </row>
        <row r="1691">
          <cell r="F1691" t="e">
            <v>#VALUE!</v>
          </cell>
          <cell r="G1691" t="e">
            <v>#VALUE!</v>
          </cell>
          <cell r="H1691" t="str">
            <v>Nợ Học phí ( cấm thi)</v>
          </cell>
        </row>
        <row r="1692">
          <cell r="F1692" t="e">
            <v>#VALUE!</v>
          </cell>
          <cell r="G1692" t="e">
            <v>#VALUE!</v>
          </cell>
          <cell r="H1692" t="str">
            <v>Nợ Học phí ( cấm thi)</v>
          </cell>
        </row>
        <row r="1693">
          <cell r="F1693" t="e">
            <v>#VALUE!</v>
          </cell>
          <cell r="G1693" t="e">
            <v>#VALUE!</v>
          </cell>
          <cell r="H1693" t="str">
            <v>Nợ Học phí ( cấm thi)</v>
          </cell>
        </row>
        <row r="1694">
          <cell r="F1694" t="e">
            <v>#VALUE!</v>
          </cell>
          <cell r="G1694" t="e">
            <v>#VALUE!</v>
          </cell>
          <cell r="H1694" t="str">
            <v>Nợ Học phí ( cấm thi)</v>
          </cell>
        </row>
        <row r="1695">
          <cell r="F1695" t="e">
            <v>#VALUE!</v>
          </cell>
          <cell r="G1695" t="e">
            <v>#VALUE!</v>
          </cell>
          <cell r="H1695" t="str">
            <v>Nợ Học phí ( cấm thi)</v>
          </cell>
        </row>
        <row r="1696">
          <cell r="F1696" t="e">
            <v>#VALUE!</v>
          </cell>
          <cell r="G1696" t="e">
            <v>#VALUE!</v>
          </cell>
          <cell r="H1696" t="str">
            <v>Nợ Học phí ( cấm thi)</v>
          </cell>
        </row>
        <row r="1697">
          <cell r="F1697" t="e">
            <v>#VALUE!</v>
          </cell>
          <cell r="G1697" t="e">
            <v>#VALUE!</v>
          </cell>
          <cell r="H1697" t="str">
            <v>Nợ Học phí ( cấm thi)</v>
          </cell>
        </row>
        <row r="1698">
          <cell r="F1698" t="e">
            <v>#VALUE!</v>
          </cell>
          <cell r="G1698" t="e">
            <v>#VALUE!</v>
          </cell>
          <cell r="H1698" t="str">
            <v>Nợ Học phí ( cấm thi)</v>
          </cell>
        </row>
        <row r="1699">
          <cell r="F1699" t="e">
            <v>#VALUE!</v>
          </cell>
          <cell r="G1699" t="e">
            <v>#VALUE!</v>
          </cell>
          <cell r="H1699" t="str">
            <v>Nợ Học phí ( cấm thi)</v>
          </cell>
        </row>
        <row r="1700">
          <cell r="F1700" t="e">
            <v>#VALUE!</v>
          </cell>
          <cell r="G1700" t="e">
            <v>#VALUE!</v>
          </cell>
          <cell r="H1700" t="str">
            <v>Nợ Học phí ( cấm thi)</v>
          </cell>
        </row>
        <row r="1701">
          <cell r="F1701" t="e">
            <v>#VALUE!</v>
          </cell>
          <cell r="G1701" t="e">
            <v>#VALUE!</v>
          </cell>
          <cell r="H1701" t="str">
            <v>Nợ Học phí ( cấm thi)</v>
          </cell>
        </row>
        <row r="1702">
          <cell r="F1702" t="e">
            <v>#VALUE!</v>
          </cell>
          <cell r="G1702" t="e">
            <v>#VALUE!</v>
          </cell>
          <cell r="H1702" t="str">
            <v>Nợ Học phí ( cấm thi)</v>
          </cell>
        </row>
        <row r="1703">
          <cell r="F1703" t="e">
            <v>#VALUE!</v>
          </cell>
          <cell r="G1703" t="e">
            <v>#VALUE!</v>
          </cell>
          <cell r="H1703" t="str">
            <v>Nợ Học phí ( cấm thi)</v>
          </cell>
        </row>
        <row r="1704">
          <cell r="F1704" t="e">
            <v>#VALUE!</v>
          </cell>
          <cell r="G1704" t="e">
            <v>#VALUE!</v>
          </cell>
          <cell r="H1704" t="str">
            <v>Nợ Học phí ( cấm thi)</v>
          </cell>
        </row>
        <row r="1705">
          <cell r="F1705" t="e">
            <v>#VALUE!</v>
          </cell>
          <cell r="G1705" t="e">
            <v>#VALUE!</v>
          </cell>
          <cell r="H1705" t="str">
            <v>Nợ Học phí ( cấm thi)</v>
          </cell>
        </row>
        <row r="1706">
          <cell r="F1706" t="e">
            <v>#VALUE!</v>
          </cell>
          <cell r="G1706" t="e">
            <v>#VALUE!</v>
          </cell>
          <cell r="H1706" t="str">
            <v>Nợ Học phí ( cấm thi)</v>
          </cell>
        </row>
        <row r="1707">
          <cell r="F1707" t="e">
            <v>#VALUE!</v>
          </cell>
          <cell r="G1707" t="e">
            <v>#VALUE!</v>
          </cell>
          <cell r="H1707" t="str">
            <v>Nợ Học phí ( cấm thi)</v>
          </cell>
        </row>
        <row r="1708">
          <cell r="F1708" t="e">
            <v>#VALUE!</v>
          </cell>
          <cell r="G1708" t="e">
            <v>#VALUE!</v>
          </cell>
          <cell r="H1708" t="str">
            <v>Nợ Học phí ( cấm thi)</v>
          </cell>
        </row>
        <row r="1709">
          <cell r="F1709" t="e">
            <v>#VALUE!</v>
          </cell>
          <cell r="G1709" t="e">
            <v>#VALUE!</v>
          </cell>
          <cell r="H1709" t="str">
            <v>Nợ Học phí ( cấm thi)</v>
          </cell>
        </row>
        <row r="1710">
          <cell r="F1710" t="e">
            <v>#VALUE!</v>
          </cell>
          <cell r="G1710" t="e">
            <v>#VALUE!</v>
          </cell>
          <cell r="H1710" t="str">
            <v>Nợ Học phí ( cấm thi)</v>
          </cell>
        </row>
        <row r="1711">
          <cell r="F1711" t="e">
            <v>#VALUE!</v>
          </cell>
          <cell r="G1711" t="e">
            <v>#VALUE!</v>
          </cell>
          <cell r="H1711" t="str">
            <v>Nợ Học phí ( cấm thi)</v>
          </cell>
        </row>
        <row r="1712">
          <cell r="F1712" t="e">
            <v>#VALUE!</v>
          </cell>
          <cell r="G1712" t="e">
            <v>#VALUE!</v>
          </cell>
          <cell r="H1712" t="str">
            <v>Nợ Học phí ( cấm thi)</v>
          </cell>
        </row>
        <row r="1713">
          <cell r="F1713" t="e">
            <v>#VALUE!</v>
          </cell>
          <cell r="G1713" t="e">
            <v>#VALUE!</v>
          </cell>
          <cell r="H1713" t="str">
            <v>Nợ Học phí ( cấm thi)</v>
          </cell>
        </row>
        <row r="1714">
          <cell r="F1714" t="e">
            <v>#VALUE!</v>
          </cell>
          <cell r="G1714" t="e">
            <v>#VALUE!</v>
          </cell>
          <cell r="H1714" t="str">
            <v>Nợ Học phí ( cấm thi)</v>
          </cell>
        </row>
        <row r="1715">
          <cell r="F1715" t="e">
            <v>#VALUE!</v>
          </cell>
          <cell r="G1715" t="e">
            <v>#VALUE!</v>
          </cell>
          <cell r="H1715" t="str">
            <v>Nợ Học phí ( cấm thi)</v>
          </cell>
        </row>
        <row r="1716">
          <cell r="F1716" t="e">
            <v>#VALUE!</v>
          </cell>
          <cell r="G1716" t="e">
            <v>#VALUE!</v>
          </cell>
          <cell r="H1716" t="str">
            <v>Nợ Học phí ( cấm thi)</v>
          </cell>
        </row>
        <row r="1717">
          <cell r="F1717" t="e">
            <v>#VALUE!</v>
          </cell>
          <cell r="G1717" t="e">
            <v>#VALUE!</v>
          </cell>
          <cell r="H1717" t="str">
            <v>Nợ Học phí ( cấm thi)</v>
          </cell>
        </row>
        <row r="1718">
          <cell r="F1718" t="e">
            <v>#VALUE!</v>
          </cell>
          <cell r="G1718" t="e">
            <v>#VALUE!</v>
          </cell>
          <cell r="H1718" t="str">
            <v>Nợ Học phí ( cấm thi)</v>
          </cell>
        </row>
        <row r="1719">
          <cell r="F1719" t="e">
            <v>#VALUE!</v>
          </cell>
          <cell r="G1719" t="e">
            <v>#VALUE!</v>
          </cell>
          <cell r="H1719" t="str">
            <v>Nợ Học phí ( cấm thi)</v>
          </cell>
        </row>
        <row r="1720">
          <cell r="F1720" t="e">
            <v>#VALUE!</v>
          </cell>
          <cell r="G1720" t="e">
            <v>#VALUE!</v>
          </cell>
          <cell r="H1720" t="str">
            <v>Nợ Học phí ( cấm thi)</v>
          </cell>
        </row>
        <row r="1721">
          <cell r="F1721" t="e">
            <v>#VALUE!</v>
          </cell>
          <cell r="G1721" t="e">
            <v>#VALUE!</v>
          </cell>
          <cell r="H1721" t="str">
            <v>Nợ Học phí ( cấm thi)</v>
          </cell>
        </row>
        <row r="1722">
          <cell r="F1722" t="e">
            <v>#VALUE!</v>
          </cell>
          <cell r="G1722" t="e">
            <v>#VALUE!</v>
          </cell>
          <cell r="H1722" t="str">
            <v>Nợ Học phí ( cấm thi)</v>
          </cell>
        </row>
        <row r="1723">
          <cell r="F1723" t="e">
            <v>#VALUE!</v>
          </cell>
          <cell r="G1723" t="e">
            <v>#VALUE!</v>
          </cell>
          <cell r="H1723" t="str">
            <v>Nợ Học phí ( cấm thi)</v>
          </cell>
        </row>
        <row r="1724">
          <cell r="F1724" t="e">
            <v>#VALUE!</v>
          </cell>
          <cell r="G1724" t="e">
            <v>#VALUE!</v>
          </cell>
          <cell r="H1724" t="str">
            <v>Nợ Học phí ( cấm thi)</v>
          </cell>
        </row>
        <row r="1725">
          <cell r="F1725" t="e">
            <v>#VALUE!</v>
          </cell>
          <cell r="G1725" t="e">
            <v>#VALUE!</v>
          </cell>
          <cell r="H1725" t="str">
            <v>Nợ Học phí ( cấm thi)</v>
          </cell>
        </row>
        <row r="1726">
          <cell r="F1726" t="e">
            <v>#VALUE!</v>
          </cell>
          <cell r="G1726" t="e">
            <v>#VALUE!</v>
          </cell>
          <cell r="H1726" t="str">
            <v>Nợ Học phí ( cấm thi)</v>
          </cell>
        </row>
        <row r="1727">
          <cell r="F1727" t="e">
            <v>#VALUE!</v>
          </cell>
          <cell r="G1727" t="e">
            <v>#VALUE!</v>
          </cell>
          <cell r="H1727" t="str">
            <v>Nợ Học phí ( cấm thi)</v>
          </cell>
        </row>
        <row r="1728">
          <cell r="F1728" t="e">
            <v>#VALUE!</v>
          </cell>
          <cell r="G1728" t="e">
            <v>#VALUE!</v>
          </cell>
          <cell r="H1728" t="str">
            <v>Nợ Học phí ( cấm thi)</v>
          </cell>
        </row>
        <row r="1729">
          <cell r="F1729" t="e">
            <v>#VALUE!</v>
          </cell>
          <cell r="G1729" t="e">
            <v>#VALUE!</v>
          </cell>
          <cell r="H1729" t="str">
            <v>Nợ Học phí ( cấm thi)</v>
          </cell>
        </row>
        <row r="1730">
          <cell r="F1730" t="e">
            <v>#VALUE!</v>
          </cell>
          <cell r="G1730" t="e">
            <v>#VALUE!</v>
          </cell>
          <cell r="H1730" t="str">
            <v>Nợ Học phí ( cấm thi)</v>
          </cell>
        </row>
        <row r="1731">
          <cell r="F1731" t="e">
            <v>#VALUE!</v>
          </cell>
          <cell r="G1731" t="e">
            <v>#VALUE!</v>
          </cell>
          <cell r="H1731" t="str">
            <v>Nợ Học phí ( cấm thi)</v>
          </cell>
        </row>
        <row r="1732">
          <cell r="F1732" t="e">
            <v>#VALUE!</v>
          </cell>
          <cell r="G1732" t="e">
            <v>#VALUE!</v>
          </cell>
          <cell r="H1732" t="str">
            <v>Nợ Học phí ( cấm thi)</v>
          </cell>
        </row>
        <row r="1733">
          <cell r="F1733" t="e">
            <v>#VALUE!</v>
          </cell>
          <cell r="G1733" t="e">
            <v>#VALUE!</v>
          </cell>
          <cell r="H1733" t="str">
            <v>Nợ Học phí ( cấm thi)</v>
          </cell>
        </row>
        <row r="1734">
          <cell r="F1734" t="e">
            <v>#VALUE!</v>
          </cell>
          <cell r="G1734" t="e">
            <v>#VALUE!</v>
          </cell>
          <cell r="H1734" t="str">
            <v>Nợ Học phí ( cấm thi)</v>
          </cell>
        </row>
        <row r="1735">
          <cell r="F1735" t="e">
            <v>#VALUE!</v>
          </cell>
          <cell r="G1735" t="e">
            <v>#VALUE!</v>
          </cell>
          <cell r="H1735" t="str">
            <v>Nợ Học phí ( cấm thi)</v>
          </cell>
        </row>
        <row r="1736">
          <cell r="F1736" t="e">
            <v>#VALUE!</v>
          </cell>
          <cell r="G1736" t="e">
            <v>#VALUE!</v>
          </cell>
          <cell r="H1736" t="str">
            <v>Nợ Học phí ( cấm thi)</v>
          </cell>
        </row>
        <row r="1737">
          <cell r="F1737" t="e">
            <v>#VALUE!</v>
          </cell>
          <cell r="G1737" t="e">
            <v>#VALUE!</v>
          </cell>
          <cell r="H1737" t="str">
            <v>Nợ Học phí ( cấm thi)</v>
          </cell>
        </row>
        <row r="1738">
          <cell r="F1738" t="e">
            <v>#VALUE!</v>
          </cell>
          <cell r="G1738" t="e">
            <v>#VALUE!</v>
          </cell>
          <cell r="H1738" t="str">
            <v>Nợ Học phí ( cấm thi)</v>
          </cell>
        </row>
        <row r="1739">
          <cell r="F1739" t="e">
            <v>#VALUE!</v>
          </cell>
          <cell r="G1739" t="e">
            <v>#VALUE!</v>
          </cell>
          <cell r="H1739" t="str">
            <v>Nợ Học phí ( cấm thi)</v>
          </cell>
        </row>
        <row r="1740">
          <cell r="F1740" t="e">
            <v>#VALUE!</v>
          </cell>
          <cell r="G1740" t="e">
            <v>#VALUE!</v>
          </cell>
          <cell r="H1740" t="str">
            <v>Nợ Học phí ( cấm thi)</v>
          </cell>
        </row>
        <row r="1741">
          <cell r="F1741" t="e">
            <v>#VALUE!</v>
          </cell>
          <cell r="G1741" t="e">
            <v>#VALUE!</v>
          </cell>
          <cell r="H1741" t="str">
            <v>Nợ Học phí ( cấm thi)</v>
          </cell>
        </row>
        <row r="1742">
          <cell r="F1742" t="e">
            <v>#VALUE!</v>
          </cell>
          <cell r="G1742" t="e">
            <v>#VALUE!</v>
          </cell>
          <cell r="H1742" t="str">
            <v>Nợ Học phí ( cấm thi)</v>
          </cell>
        </row>
        <row r="1743">
          <cell r="F1743" t="e">
            <v>#VALUE!</v>
          </cell>
          <cell r="G1743" t="e">
            <v>#VALUE!</v>
          </cell>
          <cell r="H1743" t="str">
            <v>Nợ Học phí ( cấm thi)</v>
          </cell>
        </row>
        <row r="1744">
          <cell r="F1744" t="e">
            <v>#VALUE!</v>
          </cell>
          <cell r="G1744" t="e">
            <v>#VALUE!</v>
          </cell>
          <cell r="H1744" t="str">
            <v>Nợ Học phí ( cấm thi)</v>
          </cell>
        </row>
        <row r="1745">
          <cell r="F1745" t="e">
            <v>#VALUE!</v>
          </cell>
          <cell r="G1745" t="e">
            <v>#VALUE!</v>
          </cell>
          <cell r="H1745" t="str">
            <v>Nợ Học phí ( cấm thi)</v>
          </cell>
        </row>
        <row r="1746">
          <cell r="F1746" t="e">
            <v>#VALUE!</v>
          </cell>
          <cell r="G1746" t="e">
            <v>#VALUE!</v>
          </cell>
          <cell r="H1746" t="str">
            <v>Nợ Học phí ( cấm thi)</v>
          </cell>
        </row>
        <row r="1747">
          <cell r="F1747" t="e">
            <v>#VALUE!</v>
          </cell>
          <cell r="G1747" t="e">
            <v>#VALUE!</v>
          </cell>
          <cell r="H1747" t="str">
            <v>Nợ Học phí ( cấm thi)</v>
          </cell>
        </row>
        <row r="1748">
          <cell r="F1748" t="e">
            <v>#VALUE!</v>
          </cell>
          <cell r="G1748" t="e">
            <v>#VALUE!</v>
          </cell>
          <cell r="H1748" t="str">
            <v>Nợ Học phí ( cấm thi)</v>
          </cell>
        </row>
        <row r="1749">
          <cell r="F1749" t="e">
            <v>#VALUE!</v>
          </cell>
          <cell r="G1749" t="e">
            <v>#VALUE!</v>
          </cell>
          <cell r="H1749" t="str">
            <v>Nợ Học phí ( cấm thi)</v>
          </cell>
        </row>
        <row r="1750">
          <cell r="F1750" t="e">
            <v>#VALUE!</v>
          </cell>
          <cell r="G1750" t="e">
            <v>#VALUE!</v>
          </cell>
          <cell r="H1750" t="str">
            <v>Nợ Học phí ( cấm thi)</v>
          </cell>
        </row>
        <row r="1751">
          <cell r="F1751" t="e">
            <v>#VALUE!</v>
          </cell>
          <cell r="G1751" t="e">
            <v>#VALUE!</v>
          </cell>
          <cell r="H1751" t="str">
            <v>Nợ Học phí ( cấm thi)</v>
          </cell>
        </row>
        <row r="1752">
          <cell r="F1752" t="e">
            <v>#VALUE!</v>
          </cell>
          <cell r="G1752" t="e">
            <v>#VALUE!</v>
          </cell>
          <cell r="H1752" t="str">
            <v>Nợ Học phí ( cấm thi)</v>
          </cell>
        </row>
        <row r="1753">
          <cell r="F1753" t="e">
            <v>#VALUE!</v>
          </cell>
          <cell r="G1753" t="e">
            <v>#VALUE!</v>
          </cell>
          <cell r="H1753" t="str">
            <v>Nợ Học phí ( cấm thi)</v>
          </cell>
        </row>
        <row r="1754">
          <cell r="F1754" t="e">
            <v>#VALUE!</v>
          </cell>
          <cell r="G1754" t="e">
            <v>#VALUE!</v>
          </cell>
          <cell r="H1754" t="str">
            <v>Nợ Học phí ( cấm thi)</v>
          </cell>
        </row>
        <row r="1755">
          <cell r="F1755" t="e">
            <v>#VALUE!</v>
          </cell>
          <cell r="G1755" t="e">
            <v>#VALUE!</v>
          </cell>
          <cell r="H1755" t="str">
            <v>Nợ Học phí ( cấm thi)</v>
          </cell>
        </row>
        <row r="1756">
          <cell r="F1756" t="e">
            <v>#VALUE!</v>
          </cell>
          <cell r="G1756" t="e">
            <v>#VALUE!</v>
          </cell>
          <cell r="H1756" t="str">
            <v>Nợ Học phí ( cấm thi)</v>
          </cell>
        </row>
        <row r="1757">
          <cell r="F1757" t="e">
            <v>#VALUE!</v>
          </cell>
          <cell r="G1757" t="e">
            <v>#VALUE!</v>
          </cell>
          <cell r="H1757" t="str">
            <v>Nợ Học phí ( cấm thi)</v>
          </cell>
        </row>
        <row r="1758">
          <cell r="F1758" t="e">
            <v>#VALUE!</v>
          </cell>
          <cell r="G1758" t="e">
            <v>#VALUE!</v>
          </cell>
          <cell r="H1758" t="str">
            <v>Nợ Học phí ( cấm thi)</v>
          </cell>
        </row>
        <row r="1759">
          <cell r="F1759" t="e">
            <v>#VALUE!</v>
          </cell>
          <cell r="G1759" t="e">
            <v>#VALUE!</v>
          </cell>
          <cell r="H1759" t="str">
            <v>Nợ Học phí ( cấm thi)</v>
          </cell>
        </row>
        <row r="1760">
          <cell r="F1760" t="e">
            <v>#VALUE!</v>
          </cell>
          <cell r="G1760" t="e">
            <v>#VALUE!</v>
          </cell>
          <cell r="H1760" t="str">
            <v>Nợ Học phí ( cấm thi)</v>
          </cell>
        </row>
        <row r="1761">
          <cell r="F1761" t="e">
            <v>#VALUE!</v>
          </cell>
          <cell r="G1761" t="e">
            <v>#VALUE!</v>
          </cell>
          <cell r="H1761" t="str">
            <v>Nợ Học phí ( cấm thi)</v>
          </cell>
        </row>
        <row r="1762">
          <cell r="F1762" t="e">
            <v>#VALUE!</v>
          </cell>
          <cell r="G1762" t="e">
            <v>#VALUE!</v>
          </cell>
          <cell r="H1762" t="str">
            <v>Nợ Học phí ( cấm thi)</v>
          </cell>
        </row>
        <row r="1763">
          <cell r="F1763" t="e">
            <v>#VALUE!</v>
          </cell>
          <cell r="G1763" t="e">
            <v>#VALUE!</v>
          </cell>
          <cell r="H1763" t="str">
            <v>Nợ Học phí ( cấm thi)</v>
          </cell>
        </row>
        <row r="1764">
          <cell r="F1764" t="e">
            <v>#VALUE!</v>
          </cell>
          <cell r="G1764" t="e">
            <v>#VALUE!</v>
          </cell>
          <cell r="H1764" t="str">
            <v>Nợ Học phí ( cấm thi)</v>
          </cell>
        </row>
        <row r="1765">
          <cell r="F1765" t="e">
            <v>#VALUE!</v>
          </cell>
          <cell r="G1765" t="e">
            <v>#VALUE!</v>
          </cell>
          <cell r="H1765" t="str">
            <v>Nợ Học phí ( cấm thi)</v>
          </cell>
        </row>
        <row r="1766">
          <cell r="F1766" t="e">
            <v>#VALUE!</v>
          </cell>
          <cell r="G1766" t="e">
            <v>#VALUE!</v>
          </cell>
          <cell r="H1766" t="str">
            <v>Nợ Học phí ( cấm thi)</v>
          </cell>
        </row>
        <row r="1767">
          <cell r="F1767" t="e">
            <v>#VALUE!</v>
          </cell>
          <cell r="G1767" t="e">
            <v>#VALUE!</v>
          </cell>
          <cell r="H1767" t="str">
            <v>Nợ Học phí ( cấm thi)</v>
          </cell>
        </row>
        <row r="1768">
          <cell r="F1768" t="e">
            <v>#VALUE!</v>
          </cell>
          <cell r="G1768" t="e">
            <v>#VALUE!</v>
          </cell>
          <cell r="H1768" t="str">
            <v>Nợ Học phí ( cấm thi)</v>
          </cell>
        </row>
        <row r="1769">
          <cell r="F1769" t="e">
            <v>#VALUE!</v>
          </cell>
          <cell r="G1769" t="e">
            <v>#VALUE!</v>
          </cell>
          <cell r="H1769" t="str">
            <v>Nợ Học phí ( cấm thi)</v>
          </cell>
        </row>
        <row r="1770">
          <cell r="F1770" t="e">
            <v>#VALUE!</v>
          </cell>
          <cell r="G1770" t="e">
            <v>#VALUE!</v>
          </cell>
          <cell r="H1770" t="str">
            <v>Nợ Học phí ( cấm thi)</v>
          </cell>
        </row>
        <row r="1771">
          <cell r="F1771" t="e">
            <v>#VALUE!</v>
          </cell>
          <cell r="G1771" t="e">
            <v>#VALUE!</v>
          </cell>
          <cell r="H1771" t="str">
            <v>Nợ Học phí ( cấm thi)</v>
          </cell>
        </row>
        <row r="1772">
          <cell r="F1772" t="e">
            <v>#VALUE!</v>
          </cell>
          <cell r="G1772" t="e">
            <v>#VALUE!</v>
          </cell>
          <cell r="H1772" t="str">
            <v>Nợ Học phí ( cấm thi)</v>
          </cell>
        </row>
        <row r="1773">
          <cell r="F1773" t="e">
            <v>#VALUE!</v>
          </cell>
          <cell r="G1773" t="e">
            <v>#VALUE!</v>
          </cell>
          <cell r="H1773" t="str">
            <v>Nợ Học phí ( cấm thi)</v>
          </cell>
        </row>
        <row r="1774">
          <cell r="F1774" t="e">
            <v>#VALUE!</v>
          </cell>
          <cell r="G1774" t="e">
            <v>#VALUE!</v>
          </cell>
          <cell r="H1774" t="str">
            <v>Nợ Học phí ( cấm thi)</v>
          </cell>
        </row>
        <row r="1775">
          <cell r="F1775" t="e">
            <v>#VALUE!</v>
          </cell>
          <cell r="G1775" t="e">
            <v>#VALUE!</v>
          </cell>
          <cell r="H1775" t="str">
            <v>Nợ Học phí ( cấm thi)</v>
          </cell>
        </row>
        <row r="1776">
          <cell r="F1776" t="e">
            <v>#VALUE!</v>
          </cell>
          <cell r="G1776" t="e">
            <v>#VALUE!</v>
          </cell>
          <cell r="H1776" t="str">
            <v>Nợ Học phí ( cấm thi)</v>
          </cell>
        </row>
        <row r="1777">
          <cell r="F1777" t="e">
            <v>#VALUE!</v>
          </cell>
          <cell r="G1777" t="e">
            <v>#VALUE!</v>
          </cell>
          <cell r="H1777" t="str">
            <v>Nợ Học phí ( cấm thi)</v>
          </cell>
        </row>
        <row r="1778">
          <cell r="F1778" t="e">
            <v>#VALUE!</v>
          </cell>
          <cell r="G1778" t="e">
            <v>#VALUE!</v>
          </cell>
          <cell r="H1778" t="str">
            <v>Nợ Học phí ( cấm thi)</v>
          </cell>
        </row>
        <row r="1779">
          <cell r="F1779" t="e">
            <v>#VALUE!</v>
          </cell>
          <cell r="G1779" t="e">
            <v>#VALUE!</v>
          </cell>
          <cell r="H1779" t="str">
            <v>Nợ Học phí ( cấm thi)</v>
          </cell>
        </row>
        <row r="1780">
          <cell r="F1780" t="e">
            <v>#VALUE!</v>
          </cell>
          <cell r="G1780" t="e">
            <v>#VALUE!</v>
          </cell>
          <cell r="H1780" t="str">
            <v>Nợ Học phí ( cấm thi)</v>
          </cell>
        </row>
        <row r="1781">
          <cell r="F1781" t="e">
            <v>#VALUE!</v>
          </cell>
          <cell r="G1781" t="e">
            <v>#VALUE!</v>
          </cell>
          <cell r="H1781" t="str">
            <v>Nợ Học phí ( cấm thi)</v>
          </cell>
        </row>
        <row r="1782">
          <cell r="F1782" t="e">
            <v>#VALUE!</v>
          </cell>
          <cell r="G1782" t="e">
            <v>#VALUE!</v>
          </cell>
          <cell r="H1782" t="str">
            <v>Nợ Học phí ( cấm thi)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F1:AD902"/>
  <sheetViews>
    <sheetView workbookViewId="0">
      <selection activeCell="F2" sqref="F2"/>
    </sheetView>
  </sheetViews>
  <sheetFormatPr defaultRowHeight="12.75" x14ac:dyDescent="0.2"/>
  <cols>
    <col min="6" max="6" width="11" customWidth="1"/>
    <col min="7" max="7" width="13.85546875" customWidth="1"/>
    <col min="8" max="8" width="5.140625" customWidth="1"/>
    <col min="9" max="9" width="17.140625" customWidth="1"/>
    <col min="10" max="10" width="5.85546875" customWidth="1"/>
    <col min="11" max="11" width="9" customWidth="1"/>
    <col min="12" max="12" width="12.28515625" customWidth="1"/>
    <col min="13" max="13" width="9.85546875" bestFit="1" customWidth="1"/>
    <col min="14" max="14" width="19" style="29" customWidth="1"/>
    <col min="15" max="15" width="22.140625" style="29" customWidth="1"/>
    <col min="16" max="16" width="8.85546875" style="29" customWidth="1"/>
    <col min="17" max="17" width="12.85546875" style="29" customWidth="1"/>
    <col min="18" max="18" width="15.28515625" style="29" customWidth="1"/>
    <col min="19" max="19" width="13" customWidth="1"/>
  </cols>
  <sheetData>
    <row r="1" spans="6:30" x14ac:dyDescent="0.2">
      <c r="F1" t="s">
        <v>826</v>
      </c>
      <c r="G1" t="str">
        <f>M1&amp;H1</f>
        <v>64DCKT051</v>
      </c>
      <c r="H1">
        <v>1</v>
      </c>
      <c r="I1" t="s">
        <v>823</v>
      </c>
      <c r="J1" t="s">
        <v>824</v>
      </c>
      <c r="K1" t="s">
        <v>19</v>
      </c>
      <c r="L1" t="s">
        <v>825</v>
      </c>
      <c r="M1" t="s">
        <v>826</v>
      </c>
      <c r="N1" s="29" t="str">
        <f t="shared" ref="N1:N42" si="0">S1</f>
        <v>64DCKT3085</v>
      </c>
      <c r="O1" s="29" t="str">
        <f t="shared" ref="O1:O42" si="1">V1</f>
        <v>Đào Trọng Hiếu</v>
      </c>
      <c r="P1" s="29" t="str">
        <f t="shared" ref="P1:P42" si="2">Y1</f>
        <v>Nam</v>
      </c>
      <c r="Q1" s="29" t="str">
        <f t="shared" ref="Q1:Q42" si="3">Z1</f>
        <v>29/01/1995</v>
      </c>
      <c r="R1" s="29" t="str">
        <f t="shared" ref="R1:R42" si="4">AB1</f>
        <v>64DCKT05</v>
      </c>
      <c r="S1" t="s">
        <v>823</v>
      </c>
      <c r="V1" t="s">
        <v>824</v>
      </c>
      <c r="Y1" t="s">
        <v>19</v>
      </c>
      <c r="Z1" t="s">
        <v>825</v>
      </c>
      <c r="AB1" t="s">
        <v>826</v>
      </c>
    </row>
    <row r="2" spans="6:30" x14ac:dyDescent="0.2">
      <c r="F2" t="s">
        <v>329</v>
      </c>
      <c r="G2" t="str">
        <f t="shared" ref="G2:G21" si="5">M2&amp;H2</f>
        <v>65DCCD221</v>
      </c>
      <c r="H2">
        <f>IF(M2&lt;&gt;M1,1,H1+1)</f>
        <v>1</v>
      </c>
      <c r="I2" t="s">
        <v>326</v>
      </c>
      <c r="J2" t="s">
        <v>327</v>
      </c>
      <c r="K2" t="s">
        <v>19</v>
      </c>
      <c r="L2" t="s">
        <v>328</v>
      </c>
      <c r="M2" t="s">
        <v>329</v>
      </c>
      <c r="N2" s="29" t="str">
        <f t="shared" si="0"/>
        <v>65DCCD23051</v>
      </c>
      <c r="O2" s="29" t="str">
        <f t="shared" si="1"/>
        <v>Trần Quốc Chung</v>
      </c>
      <c r="P2" s="29" t="str">
        <f t="shared" si="2"/>
        <v>Nam</v>
      </c>
      <c r="Q2" s="29" t="str">
        <f t="shared" si="3"/>
        <v>09/07/1995</v>
      </c>
      <c r="R2" s="29" t="str">
        <f t="shared" si="4"/>
        <v>65DCCD22</v>
      </c>
      <c r="S2" s="28" t="s">
        <v>326</v>
      </c>
      <c r="T2" s="28"/>
      <c r="U2" s="28"/>
      <c r="V2" s="28" t="s">
        <v>327</v>
      </c>
      <c r="W2" s="28"/>
      <c r="X2" s="28"/>
      <c r="Y2" s="28" t="s">
        <v>19</v>
      </c>
      <c r="Z2" s="28" t="s">
        <v>328</v>
      </c>
      <c r="AA2" s="28"/>
      <c r="AB2" s="28" t="s">
        <v>329</v>
      </c>
      <c r="AC2" s="28"/>
      <c r="AD2" s="28"/>
    </row>
    <row r="3" spans="6:30" x14ac:dyDescent="0.2">
      <c r="F3" t="s">
        <v>99</v>
      </c>
      <c r="G3" t="str">
        <f t="shared" si="5"/>
        <v>67DCCO211</v>
      </c>
      <c r="H3">
        <f t="shared" ref="H3:H21" si="6">IF(M3&lt;&gt;M2,1,H2+1)</f>
        <v>1</v>
      </c>
      <c r="I3" t="s">
        <v>96</v>
      </c>
      <c r="J3" t="s">
        <v>97</v>
      </c>
      <c r="K3" t="s">
        <v>19</v>
      </c>
      <c r="L3" t="s">
        <v>98</v>
      </c>
      <c r="M3" t="s">
        <v>99</v>
      </c>
      <c r="N3" s="29" t="str">
        <f t="shared" si="0"/>
        <v>67DCCO20007</v>
      </c>
      <c r="O3" s="29" t="str">
        <f t="shared" si="1"/>
        <v>ĐỖ TUẤN ANH</v>
      </c>
      <c r="P3" s="29" t="str">
        <f t="shared" si="2"/>
        <v>Nam</v>
      </c>
      <c r="Q3" s="29" t="str">
        <f t="shared" si="3"/>
        <v>13/10/1998</v>
      </c>
      <c r="R3" s="29" t="str">
        <f t="shared" si="4"/>
        <v>67DCCO21</v>
      </c>
      <c r="S3" s="28" t="s">
        <v>96</v>
      </c>
      <c r="T3" s="28"/>
      <c r="U3" s="28"/>
      <c r="V3" s="28" t="s">
        <v>97</v>
      </c>
      <c r="W3" s="28"/>
      <c r="X3" s="28"/>
      <c r="Y3" s="28" t="s">
        <v>19</v>
      </c>
      <c r="Z3" s="28" t="s">
        <v>98</v>
      </c>
      <c r="AA3" s="28"/>
      <c r="AB3" s="28" t="s">
        <v>99</v>
      </c>
      <c r="AC3" s="28"/>
      <c r="AD3" s="28"/>
    </row>
    <row r="4" spans="6:30" x14ac:dyDescent="0.2">
      <c r="F4" t="s">
        <v>65</v>
      </c>
      <c r="G4" t="str">
        <f t="shared" si="5"/>
        <v>67DCCO212</v>
      </c>
      <c r="H4">
        <f t="shared" si="6"/>
        <v>2</v>
      </c>
      <c r="I4" t="s">
        <v>234</v>
      </c>
      <c r="J4" t="s">
        <v>235</v>
      </c>
      <c r="K4" t="s">
        <v>19</v>
      </c>
      <c r="L4" t="s">
        <v>236</v>
      </c>
      <c r="M4" t="s">
        <v>99</v>
      </c>
      <c r="N4" s="29" t="str">
        <f t="shared" si="0"/>
        <v>67DCCO20012</v>
      </c>
      <c r="O4" s="29" t="str">
        <f t="shared" si="1"/>
        <v>BÙI TIẾN BA</v>
      </c>
      <c r="P4" s="29" t="str">
        <f t="shared" si="2"/>
        <v>Nam</v>
      </c>
      <c r="Q4" s="29" t="str">
        <f t="shared" si="3"/>
        <v>30/06/1998</v>
      </c>
      <c r="R4" s="29" t="str">
        <f t="shared" si="4"/>
        <v>67DCCO21</v>
      </c>
      <c r="S4" s="28" t="s">
        <v>234</v>
      </c>
      <c r="T4" s="28"/>
      <c r="U4" s="28"/>
      <c r="V4" s="28" t="s">
        <v>235</v>
      </c>
      <c r="W4" s="28"/>
      <c r="X4" s="28"/>
      <c r="Y4" s="28" t="s">
        <v>19</v>
      </c>
      <c r="Z4" s="28" t="s">
        <v>236</v>
      </c>
      <c r="AA4" s="28"/>
      <c r="AB4" s="28" t="s">
        <v>99</v>
      </c>
      <c r="AC4" s="28"/>
      <c r="AD4" s="28"/>
    </row>
    <row r="5" spans="6:30" x14ac:dyDescent="0.2">
      <c r="F5" t="s">
        <v>91</v>
      </c>
      <c r="G5" t="str">
        <f t="shared" si="5"/>
        <v>67DCCO213</v>
      </c>
      <c r="H5">
        <f t="shared" si="6"/>
        <v>3</v>
      </c>
      <c r="I5" t="s">
        <v>355</v>
      </c>
      <c r="J5" t="s">
        <v>356</v>
      </c>
      <c r="K5" t="s">
        <v>19</v>
      </c>
      <c r="L5" t="s">
        <v>113</v>
      </c>
      <c r="M5" t="s">
        <v>99</v>
      </c>
      <c r="N5" s="29" t="str">
        <f t="shared" si="0"/>
        <v>67DCCO20017</v>
      </c>
      <c r="O5" s="29" t="str">
        <f t="shared" si="1"/>
        <v>LÊ VĂN CƯỜNG</v>
      </c>
      <c r="P5" s="29" t="str">
        <f t="shared" si="2"/>
        <v>Nam</v>
      </c>
      <c r="Q5" s="29" t="str">
        <f t="shared" si="3"/>
        <v>14/06/1998</v>
      </c>
      <c r="R5" s="29" t="str">
        <f t="shared" si="4"/>
        <v>67DCCO21</v>
      </c>
      <c r="S5" s="28" t="s">
        <v>355</v>
      </c>
      <c r="T5" s="28"/>
      <c r="U5" s="28"/>
      <c r="V5" s="28" t="s">
        <v>356</v>
      </c>
      <c r="W5" s="28"/>
      <c r="X5" s="28"/>
      <c r="Y5" s="28" t="s">
        <v>19</v>
      </c>
      <c r="Z5" s="28" t="s">
        <v>113</v>
      </c>
      <c r="AA5" s="28"/>
      <c r="AB5" s="28" t="s">
        <v>99</v>
      </c>
      <c r="AC5" s="28"/>
      <c r="AD5" s="28"/>
    </row>
    <row r="6" spans="6:30" x14ac:dyDescent="0.2">
      <c r="F6" t="s">
        <v>69</v>
      </c>
      <c r="G6" t="str">
        <f t="shared" si="5"/>
        <v>67DCCO214</v>
      </c>
      <c r="H6">
        <f t="shared" si="6"/>
        <v>4</v>
      </c>
      <c r="I6" t="s">
        <v>387</v>
      </c>
      <c r="J6" t="s">
        <v>388</v>
      </c>
      <c r="K6" t="s">
        <v>19</v>
      </c>
      <c r="L6" t="s">
        <v>389</v>
      </c>
      <c r="M6" t="s">
        <v>99</v>
      </c>
      <c r="N6" s="29" t="str">
        <f t="shared" si="0"/>
        <v>67DCCO20034</v>
      </c>
      <c r="O6" s="29" t="str">
        <f t="shared" si="1"/>
        <v>TRẦN ĐỨC ĐẠI</v>
      </c>
      <c r="P6" s="29" t="str">
        <f t="shared" si="2"/>
        <v>Nam</v>
      </c>
      <c r="Q6" s="29" t="str">
        <f t="shared" si="3"/>
        <v>18/09/1998</v>
      </c>
      <c r="R6" s="29" t="str">
        <f t="shared" si="4"/>
        <v>67DCCO21</v>
      </c>
      <c r="S6" t="s">
        <v>387</v>
      </c>
      <c r="V6" t="s">
        <v>388</v>
      </c>
      <c r="Y6" t="s">
        <v>19</v>
      </c>
      <c r="Z6" t="s">
        <v>389</v>
      </c>
      <c r="AB6" t="s">
        <v>99</v>
      </c>
    </row>
    <row r="7" spans="6:30" x14ac:dyDescent="0.2">
      <c r="F7" t="s">
        <v>58</v>
      </c>
      <c r="G7" t="str">
        <f t="shared" si="5"/>
        <v>67DCCO215</v>
      </c>
      <c r="H7">
        <f t="shared" si="6"/>
        <v>5</v>
      </c>
      <c r="I7" t="s">
        <v>390</v>
      </c>
      <c r="J7" t="s">
        <v>391</v>
      </c>
      <c r="K7" t="s">
        <v>19</v>
      </c>
      <c r="L7" t="s">
        <v>392</v>
      </c>
      <c r="M7" t="s">
        <v>99</v>
      </c>
      <c r="N7" s="29" t="str">
        <f t="shared" si="0"/>
        <v>67DCCO20019</v>
      </c>
      <c r="O7" s="29" t="str">
        <f t="shared" si="1"/>
        <v>ĐỖ MẬU DẦN</v>
      </c>
      <c r="P7" s="29" t="str">
        <f t="shared" si="2"/>
        <v>Nam</v>
      </c>
      <c r="Q7" s="29" t="str">
        <f t="shared" si="3"/>
        <v>29/06/1998</v>
      </c>
      <c r="R7" s="29" t="str">
        <f t="shared" si="4"/>
        <v>67DCCO21</v>
      </c>
      <c r="S7" t="s">
        <v>390</v>
      </c>
      <c r="V7" t="s">
        <v>391</v>
      </c>
      <c r="Y7" t="s">
        <v>19</v>
      </c>
      <c r="Z7" t="s">
        <v>392</v>
      </c>
      <c r="AB7" t="s">
        <v>99</v>
      </c>
    </row>
    <row r="8" spans="6:30" x14ac:dyDescent="0.2">
      <c r="F8" t="s">
        <v>1554</v>
      </c>
      <c r="G8" t="str">
        <f t="shared" si="5"/>
        <v>67DCCO216</v>
      </c>
      <c r="H8">
        <f t="shared" si="6"/>
        <v>6</v>
      </c>
      <c r="I8" t="s">
        <v>396</v>
      </c>
      <c r="J8" t="s">
        <v>397</v>
      </c>
      <c r="K8" t="s">
        <v>19</v>
      </c>
      <c r="L8" t="s">
        <v>303</v>
      </c>
      <c r="M8" t="s">
        <v>99</v>
      </c>
      <c r="N8" s="29" t="str">
        <f t="shared" si="0"/>
        <v>67DCCO20037</v>
      </c>
      <c r="O8" s="29" t="str">
        <f t="shared" si="1"/>
        <v>TRIỆU PHI ĐẰNG</v>
      </c>
      <c r="P8" s="29" t="str">
        <f t="shared" si="2"/>
        <v>Nam</v>
      </c>
      <c r="Q8" s="29" t="str">
        <f t="shared" si="3"/>
        <v>28/03/1998</v>
      </c>
      <c r="R8" s="29" t="str">
        <f t="shared" si="4"/>
        <v>67DCCO21</v>
      </c>
      <c r="S8" t="s">
        <v>396</v>
      </c>
      <c r="V8" t="s">
        <v>397</v>
      </c>
      <c r="Y8" t="s">
        <v>19</v>
      </c>
      <c r="Z8" t="s">
        <v>303</v>
      </c>
      <c r="AB8" t="s">
        <v>99</v>
      </c>
    </row>
    <row r="9" spans="6:30" x14ac:dyDescent="0.2">
      <c r="F9" t="s">
        <v>124</v>
      </c>
      <c r="G9" t="str">
        <f t="shared" si="5"/>
        <v>67DCCO217</v>
      </c>
      <c r="H9">
        <f t="shared" si="6"/>
        <v>7</v>
      </c>
      <c r="I9" t="s">
        <v>409</v>
      </c>
      <c r="J9" t="s">
        <v>410</v>
      </c>
      <c r="K9" t="s">
        <v>19</v>
      </c>
      <c r="L9" t="s">
        <v>411</v>
      </c>
      <c r="M9" t="s">
        <v>99</v>
      </c>
      <c r="N9" s="29" t="str">
        <f t="shared" si="0"/>
        <v>67DCCO20038</v>
      </c>
      <c r="O9" s="29" t="str">
        <f t="shared" si="1"/>
        <v>HỒ VĂN ĐẠT</v>
      </c>
      <c r="P9" s="29" t="str">
        <f t="shared" si="2"/>
        <v>Nam</v>
      </c>
      <c r="Q9" s="29" t="str">
        <f t="shared" si="3"/>
        <v>02/04/1998</v>
      </c>
      <c r="R9" s="29" t="str">
        <f t="shared" si="4"/>
        <v>67DCCO21</v>
      </c>
      <c r="S9" t="s">
        <v>409</v>
      </c>
      <c r="V9" t="s">
        <v>410</v>
      </c>
      <c r="Y9" t="s">
        <v>19</v>
      </c>
      <c r="Z9" t="s">
        <v>411</v>
      </c>
      <c r="AB9" t="s">
        <v>99</v>
      </c>
    </row>
    <row r="10" spans="6:30" x14ac:dyDescent="0.2">
      <c r="F10" t="s">
        <v>165</v>
      </c>
      <c r="G10" t="str">
        <f t="shared" si="5"/>
        <v>67DCCO218</v>
      </c>
      <c r="H10">
        <f t="shared" si="6"/>
        <v>8</v>
      </c>
      <c r="I10" t="s">
        <v>439</v>
      </c>
      <c r="J10" t="s">
        <v>440</v>
      </c>
      <c r="K10" t="s">
        <v>19</v>
      </c>
      <c r="L10" t="s">
        <v>441</v>
      </c>
      <c r="M10" t="s">
        <v>99</v>
      </c>
      <c r="N10" s="29" t="str">
        <f t="shared" si="0"/>
        <v>67DCCO20040</v>
      </c>
      <c r="O10" s="29" t="str">
        <f t="shared" si="1"/>
        <v>TRỊNH NGỌC ĐẠT</v>
      </c>
      <c r="P10" s="29" t="str">
        <f t="shared" si="2"/>
        <v>Nam</v>
      </c>
      <c r="Q10" s="29" t="str">
        <f t="shared" si="3"/>
        <v>05/03/1998</v>
      </c>
      <c r="R10" s="29" t="str">
        <f t="shared" si="4"/>
        <v>67DCCO21</v>
      </c>
      <c r="S10" s="28" t="s">
        <v>439</v>
      </c>
      <c r="T10" s="28"/>
      <c r="U10" s="28"/>
      <c r="V10" s="28" t="s">
        <v>440</v>
      </c>
      <c r="W10" s="28"/>
      <c r="X10" s="28"/>
      <c r="Y10" s="28" t="s">
        <v>19</v>
      </c>
      <c r="Z10" s="28" t="s">
        <v>441</v>
      </c>
      <c r="AA10" s="28"/>
      <c r="AB10" s="28" t="s">
        <v>99</v>
      </c>
      <c r="AC10" s="28"/>
      <c r="AD10" s="28"/>
    </row>
    <row r="11" spans="6:30" x14ac:dyDescent="0.2">
      <c r="F11" t="s">
        <v>95</v>
      </c>
      <c r="G11" t="str">
        <f t="shared" si="5"/>
        <v>67DCCO219</v>
      </c>
      <c r="H11">
        <f t="shared" si="6"/>
        <v>9</v>
      </c>
      <c r="I11" t="s">
        <v>451</v>
      </c>
      <c r="J11" t="s">
        <v>452</v>
      </c>
      <c r="K11" t="s">
        <v>19</v>
      </c>
      <c r="L11" t="s">
        <v>453</v>
      </c>
      <c r="M11" t="s">
        <v>99</v>
      </c>
      <c r="N11" s="29" t="str">
        <f t="shared" si="0"/>
        <v>67DCCO20039</v>
      </c>
      <c r="O11" s="29" t="str">
        <f t="shared" si="1"/>
        <v>VŨ VĂN ĐẠT</v>
      </c>
      <c r="P11" s="29" t="str">
        <f t="shared" si="2"/>
        <v>Nam</v>
      </c>
      <c r="Q11" s="29" t="str">
        <f t="shared" si="3"/>
        <v>23/09/1998</v>
      </c>
      <c r="R11" s="29" t="str">
        <f t="shared" si="4"/>
        <v>67DCCO21</v>
      </c>
      <c r="S11" t="s">
        <v>451</v>
      </c>
      <c r="V11" t="s">
        <v>452</v>
      </c>
      <c r="Y11" t="s">
        <v>19</v>
      </c>
      <c r="Z11" t="s">
        <v>453</v>
      </c>
      <c r="AB11" t="s">
        <v>99</v>
      </c>
    </row>
    <row r="12" spans="6:30" x14ac:dyDescent="0.2">
      <c r="F12" t="s">
        <v>87</v>
      </c>
      <c r="G12" t="str">
        <f t="shared" si="5"/>
        <v>67DCCO2110</v>
      </c>
      <c r="H12">
        <f t="shared" si="6"/>
        <v>10</v>
      </c>
      <c r="I12" t="s">
        <v>478</v>
      </c>
      <c r="J12" t="s">
        <v>479</v>
      </c>
      <c r="K12" t="s">
        <v>45</v>
      </c>
      <c r="L12" t="s">
        <v>403</v>
      </c>
      <c r="M12" t="s">
        <v>99</v>
      </c>
      <c r="N12" s="29" t="str">
        <f t="shared" si="0"/>
        <v>67DCCO20209</v>
      </c>
      <c r="O12" s="29" t="str">
        <f t="shared" si="1"/>
        <v>NGUYỄN KHẮC ĐÔNG</v>
      </c>
      <c r="P12" s="29" t="str">
        <f t="shared" si="2"/>
        <v>Nữ</v>
      </c>
      <c r="Q12" s="29" t="str">
        <f t="shared" si="3"/>
        <v>21/12/1998</v>
      </c>
      <c r="R12" s="29" t="str">
        <f t="shared" si="4"/>
        <v>67DCCO21</v>
      </c>
      <c r="S12" t="s">
        <v>478</v>
      </c>
      <c r="V12" t="s">
        <v>479</v>
      </c>
      <c r="Y12" t="s">
        <v>45</v>
      </c>
      <c r="Z12" t="s">
        <v>403</v>
      </c>
      <c r="AB12" t="s">
        <v>99</v>
      </c>
    </row>
    <row r="13" spans="6:30" x14ac:dyDescent="0.2">
      <c r="F13" t="s">
        <v>916</v>
      </c>
      <c r="G13" t="str">
        <f t="shared" si="5"/>
        <v>67DCCO2111</v>
      </c>
      <c r="H13">
        <f t="shared" si="6"/>
        <v>11</v>
      </c>
      <c r="I13" t="s">
        <v>600</v>
      </c>
      <c r="J13" t="s">
        <v>601</v>
      </c>
      <c r="K13" t="s">
        <v>19</v>
      </c>
      <c r="L13" t="s">
        <v>516</v>
      </c>
      <c r="M13" t="s">
        <v>99</v>
      </c>
      <c r="N13" s="29" t="str">
        <f t="shared" si="0"/>
        <v>67DCCO20025</v>
      </c>
      <c r="O13" s="29" t="str">
        <f t="shared" si="1"/>
        <v>NGUYỄN VĂN DƯƠNG</v>
      </c>
      <c r="P13" s="29" t="str">
        <f t="shared" si="2"/>
        <v>Nam</v>
      </c>
      <c r="Q13" s="29" t="str">
        <f t="shared" si="3"/>
        <v>10/04/1998</v>
      </c>
      <c r="R13" s="29" t="str">
        <f t="shared" si="4"/>
        <v>67DCCO21</v>
      </c>
      <c r="S13" s="28" t="s">
        <v>600</v>
      </c>
      <c r="T13" s="28"/>
      <c r="U13" s="28"/>
      <c r="V13" s="28" t="s">
        <v>601</v>
      </c>
      <c r="W13" s="28"/>
      <c r="X13" s="28"/>
      <c r="Y13" s="28" t="s">
        <v>19</v>
      </c>
      <c r="Z13" s="28" t="s">
        <v>516</v>
      </c>
      <c r="AA13" s="28"/>
      <c r="AB13" s="28" t="s">
        <v>99</v>
      </c>
      <c r="AC13" s="28"/>
      <c r="AD13" s="28"/>
    </row>
    <row r="14" spans="6:30" x14ac:dyDescent="0.2">
      <c r="F14" t="s">
        <v>137</v>
      </c>
      <c r="G14" t="str">
        <f t="shared" si="5"/>
        <v>67DCCO2112</v>
      </c>
      <c r="H14">
        <f t="shared" si="6"/>
        <v>12</v>
      </c>
      <c r="I14" t="s">
        <v>609</v>
      </c>
      <c r="J14" t="s">
        <v>610</v>
      </c>
      <c r="K14" t="s">
        <v>19</v>
      </c>
      <c r="L14" t="s">
        <v>611</v>
      </c>
      <c r="M14" t="s">
        <v>99</v>
      </c>
      <c r="N14" s="29" t="str">
        <f t="shared" si="0"/>
        <v>67DCCO20024</v>
      </c>
      <c r="O14" s="29" t="str">
        <f t="shared" si="1"/>
        <v>VŨ HOÀNG DƯƠNG</v>
      </c>
      <c r="P14" s="29" t="str">
        <f t="shared" si="2"/>
        <v>Nam</v>
      </c>
      <c r="Q14" s="29" t="str">
        <f t="shared" si="3"/>
        <v>18/08/1998</v>
      </c>
      <c r="R14" s="29" t="str">
        <f t="shared" si="4"/>
        <v>67DCCO21</v>
      </c>
      <c r="S14" t="s">
        <v>609</v>
      </c>
      <c r="V14" t="s">
        <v>610</v>
      </c>
      <c r="Y14" t="s">
        <v>19</v>
      </c>
      <c r="Z14" t="s">
        <v>611</v>
      </c>
      <c r="AB14" t="s">
        <v>99</v>
      </c>
    </row>
    <row r="15" spans="6:30" x14ac:dyDescent="0.2">
      <c r="F15" t="s">
        <v>117</v>
      </c>
      <c r="G15" t="str">
        <f t="shared" si="5"/>
        <v>67DCCO2113</v>
      </c>
      <c r="H15">
        <f t="shared" si="6"/>
        <v>13</v>
      </c>
      <c r="I15" t="s">
        <v>617</v>
      </c>
      <c r="J15" t="s">
        <v>618</v>
      </c>
      <c r="K15" t="s">
        <v>19</v>
      </c>
      <c r="L15" t="s">
        <v>619</v>
      </c>
      <c r="M15" t="s">
        <v>99</v>
      </c>
      <c r="N15" s="29" t="str">
        <f t="shared" si="0"/>
        <v>67DCCO20029</v>
      </c>
      <c r="O15" s="29" t="str">
        <f t="shared" si="1"/>
        <v>NGUYỄN VĂN DUY</v>
      </c>
      <c r="P15" s="29" t="str">
        <f t="shared" si="2"/>
        <v>Nam</v>
      </c>
      <c r="Q15" s="29" t="str">
        <f t="shared" si="3"/>
        <v>13/07/1998</v>
      </c>
      <c r="R15" s="29" t="str">
        <f t="shared" si="4"/>
        <v>67DCCO21</v>
      </c>
      <c r="S15" s="28" t="s">
        <v>617</v>
      </c>
      <c r="T15" s="28"/>
      <c r="U15" s="28"/>
      <c r="V15" s="28" t="s">
        <v>618</v>
      </c>
      <c r="W15" s="28"/>
      <c r="X15" s="28"/>
      <c r="Y15" s="28" t="s">
        <v>19</v>
      </c>
      <c r="Z15" s="28" t="s">
        <v>619</v>
      </c>
      <c r="AA15" s="28"/>
      <c r="AB15" s="28" t="s">
        <v>99</v>
      </c>
      <c r="AC15" s="28"/>
      <c r="AD15" s="28"/>
    </row>
    <row r="16" spans="6:30" x14ac:dyDescent="0.2">
      <c r="F16" t="s">
        <v>73</v>
      </c>
      <c r="G16" t="str">
        <f t="shared" si="5"/>
        <v>67DCCO2114</v>
      </c>
      <c r="H16">
        <f t="shared" si="6"/>
        <v>14</v>
      </c>
      <c r="I16" t="s">
        <v>630</v>
      </c>
      <c r="J16" t="s">
        <v>631</v>
      </c>
      <c r="K16" t="s">
        <v>19</v>
      </c>
      <c r="L16" t="s">
        <v>632</v>
      </c>
      <c r="M16" t="s">
        <v>99</v>
      </c>
      <c r="N16" s="29" t="str">
        <f t="shared" si="0"/>
        <v>67DCCO20028</v>
      </c>
      <c r="O16" s="29" t="str">
        <f t="shared" si="1"/>
        <v>VŨ KHƯƠNG DUY</v>
      </c>
      <c r="P16" s="29" t="str">
        <f t="shared" si="2"/>
        <v>Nam</v>
      </c>
      <c r="Q16" s="29" t="str">
        <f t="shared" si="3"/>
        <v>03/03/1998</v>
      </c>
      <c r="R16" s="29" t="str">
        <f t="shared" si="4"/>
        <v>67DCCO21</v>
      </c>
      <c r="S16" s="28" t="s">
        <v>630</v>
      </c>
      <c r="T16" s="28"/>
      <c r="U16" s="28"/>
      <c r="V16" s="28" t="s">
        <v>631</v>
      </c>
      <c r="W16" s="28"/>
      <c r="X16" s="28"/>
      <c r="Y16" s="28" t="s">
        <v>19</v>
      </c>
      <c r="Z16" s="28" t="s">
        <v>632</v>
      </c>
      <c r="AA16" s="28"/>
      <c r="AB16" s="28" t="s">
        <v>99</v>
      </c>
      <c r="AC16" s="28"/>
      <c r="AD16" s="28"/>
    </row>
    <row r="17" spans="6:30" x14ac:dyDescent="0.2">
      <c r="F17" t="s">
        <v>83</v>
      </c>
      <c r="G17" t="str">
        <f t="shared" si="5"/>
        <v>67DCCO2115</v>
      </c>
      <c r="H17">
        <f t="shared" si="6"/>
        <v>15</v>
      </c>
      <c r="I17" t="s">
        <v>806</v>
      </c>
      <c r="J17" t="s">
        <v>807</v>
      </c>
      <c r="K17" t="s">
        <v>19</v>
      </c>
      <c r="L17" t="s">
        <v>98</v>
      </c>
      <c r="M17" t="s">
        <v>99</v>
      </c>
      <c r="N17" s="29" t="str">
        <f t="shared" si="0"/>
        <v>67DCCO20054</v>
      </c>
      <c r="O17" s="29" t="str">
        <f t="shared" si="1"/>
        <v>NGUYỄN TUẤN HIỆP</v>
      </c>
      <c r="P17" s="29" t="str">
        <f t="shared" si="2"/>
        <v>Nam</v>
      </c>
      <c r="Q17" s="29" t="str">
        <f t="shared" si="3"/>
        <v>13/10/1998</v>
      </c>
      <c r="R17" s="29" t="str">
        <f t="shared" si="4"/>
        <v>67DCCO21</v>
      </c>
      <c r="S17" t="s">
        <v>806</v>
      </c>
      <c r="V17" t="s">
        <v>807</v>
      </c>
      <c r="Y17" t="s">
        <v>19</v>
      </c>
      <c r="Z17" t="s">
        <v>98</v>
      </c>
      <c r="AB17" t="s">
        <v>99</v>
      </c>
    </row>
    <row r="18" spans="6:30" x14ac:dyDescent="0.2">
      <c r="F18" t="s">
        <v>54</v>
      </c>
      <c r="G18" t="str">
        <f t="shared" si="5"/>
        <v>67DCCO2116</v>
      </c>
      <c r="H18">
        <f t="shared" si="6"/>
        <v>16</v>
      </c>
      <c r="I18" t="s">
        <v>808</v>
      </c>
      <c r="J18" t="s">
        <v>809</v>
      </c>
      <c r="K18" t="s">
        <v>19</v>
      </c>
      <c r="L18" t="s">
        <v>120</v>
      </c>
      <c r="M18" t="s">
        <v>99</v>
      </c>
      <c r="N18" s="29" t="str">
        <f t="shared" si="0"/>
        <v>67DCCO20055</v>
      </c>
      <c r="O18" s="29" t="str">
        <f t="shared" si="1"/>
        <v>NGUYỄN VIẾT HIỆP</v>
      </c>
      <c r="P18" s="29" t="str">
        <f t="shared" si="2"/>
        <v>Nam</v>
      </c>
      <c r="Q18" s="29" t="str">
        <f t="shared" si="3"/>
        <v>28/05/1998</v>
      </c>
      <c r="R18" s="29" t="str">
        <f t="shared" si="4"/>
        <v>67DCCO21</v>
      </c>
      <c r="S18" t="s">
        <v>808</v>
      </c>
      <c r="V18" t="s">
        <v>809</v>
      </c>
      <c r="Y18" t="s">
        <v>19</v>
      </c>
      <c r="Z18" t="s">
        <v>120</v>
      </c>
      <c r="AB18" t="s">
        <v>99</v>
      </c>
    </row>
    <row r="19" spans="6:30" x14ac:dyDescent="0.2">
      <c r="F19">
        <v>0</v>
      </c>
      <c r="G19" t="str">
        <f t="shared" si="5"/>
        <v>67DCCO2117</v>
      </c>
      <c r="H19">
        <f t="shared" si="6"/>
        <v>17</v>
      </c>
      <c r="I19" t="s">
        <v>821</v>
      </c>
      <c r="J19" t="s">
        <v>822</v>
      </c>
      <c r="K19" t="s">
        <v>19</v>
      </c>
      <c r="L19" t="s">
        <v>662</v>
      </c>
      <c r="M19" t="s">
        <v>99</v>
      </c>
      <c r="N19" s="29" t="str">
        <f t="shared" si="0"/>
        <v>67DCCO20059</v>
      </c>
      <c r="O19" s="29" t="str">
        <f t="shared" si="1"/>
        <v>CAO MINH HIẾU</v>
      </c>
      <c r="P19" s="29" t="str">
        <f t="shared" si="2"/>
        <v>Nam</v>
      </c>
      <c r="Q19" s="29" t="str">
        <f t="shared" si="3"/>
        <v>09/10/1998</v>
      </c>
      <c r="R19" s="29" t="str">
        <f t="shared" si="4"/>
        <v>67DCCO21</v>
      </c>
      <c r="S19" s="28" t="s">
        <v>821</v>
      </c>
      <c r="T19" s="28"/>
      <c r="U19" s="28"/>
      <c r="V19" s="28" t="s">
        <v>822</v>
      </c>
      <c r="W19" s="28"/>
      <c r="X19" s="28"/>
      <c r="Y19" s="28" t="s">
        <v>19</v>
      </c>
      <c r="Z19" s="28" t="s">
        <v>662</v>
      </c>
      <c r="AA19" s="28"/>
      <c r="AB19" s="28" t="s">
        <v>99</v>
      </c>
      <c r="AC19" s="28"/>
      <c r="AD19" s="28"/>
    </row>
    <row r="20" spans="6:30" x14ac:dyDescent="0.2">
      <c r="G20" t="str">
        <f t="shared" si="5"/>
        <v>67DCCO2118</v>
      </c>
      <c r="H20">
        <f t="shared" si="6"/>
        <v>18</v>
      </c>
      <c r="I20" t="s">
        <v>837</v>
      </c>
      <c r="J20" t="s">
        <v>838</v>
      </c>
      <c r="K20" t="s">
        <v>19</v>
      </c>
      <c r="L20" t="s">
        <v>272</v>
      </c>
      <c r="M20" t="s">
        <v>99</v>
      </c>
      <c r="N20" s="29" t="str">
        <f t="shared" si="0"/>
        <v>67DCCO20056</v>
      </c>
      <c r="O20" s="29" t="str">
        <f t="shared" si="1"/>
        <v>NGUYỄN ĐÌNH HIẾU</v>
      </c>
      <c r="P20" s="29" t="str">
        <f t="shared" si="2"/>
        <v>Nam</v>
      </c>
      <c r="Q20" s="29" t="str">
        <f t="shared" si="3"/>
        <v>03/02/1998</v>
      </c>
      <c r="R20" s="29" t="str">
        <f t="shared" si="4"/>
        <v>67DCCO21</v>
      </c>
      <c r="S20" s="28" t="s">
        <v>837</v>
      </c>
      <c r="T20" s="28"/>
      <c r="U20" s="28"/>
      <c r="V20" s="28" t="s">
        <v>838</v>
      </c>
      <c r="W20" s="28"/>
      <c r="X20" s="28"/>
      <c r="Y20" s="28" t="s">
        <v>19</v>
      </c>
      <c r="Z20" s="28" t="s">
        <v>272</v>
      </c>
      <c r="AA20" s="28"/>
      <c r="AB20" s="28" t="s">
        <v>99</v>
      </c>
      <c r="AC20" s="28"/>
      <c r="AD20" s="28"/>
    </row>
    <row r="21" spans="6:30" x14ac:dyDescent="0.2">
      <c r="G21" t="str">
        <f t="shared" si="5"/>
        <v>67DCCO2119</v>
      </c>
      <c r="H21">
        <f t="shared" si="6"/>
        <v>19</v>
      </c>
      <c r="I21" t="s">
        <v>842</v>
      </c>
      <c r="J21" t="s">
        <v>843</v>
      </c>
      <c r="K21" t="s">
        <v>19</v>
      </c>
      <c r="L21" t="s">
        <v>158</v>
      </c>
      <c r="M21" t="s">
        <v>99</v>
      </c>
      <c r="N21" s="29" t="str">
        <f t="shared" si="0"/>
        <v>67DCCO20060</v>
      </c>
      <c r="O21" s="29" t="str">
        <f t="shared" si="1"/>
        <v>NGUYỄN TRUNG HIẾU</v>
      </c>
      <c r="P21" s="29" t="str">
        <f t="shared" si="2"/>
        <v>Nam</v>
      </c>
      <c r="Q21" s="29" t="str">
        <f t="shared" si="3"/>
        <v>13/02/1998</v>
      </c>
      <c r="R21" s="29" t="str">
        <f t="shared" si="4"/>
        <v>67DCCO21</v>
      </c>
      <c r="S21" t="s">
        <v>842</v>
      </c>
      <c r="V21" t="s">
        <v>843</v>
      </c>
      <c r="Y21" t="s">
        <v>19</v>
      </c>
      <c r="Z21" t="s">
        <v>158</v>
      </c>
      <c r="AB21" t="s">
        <v>99</v>
      </c>
    </row>
    <row r="22" spans="6:30" x14ac:dyDescent="0.2">
      <c r="G22" t="str">
        <f t="shared" ref="G22:G42" si="7">M22&amp;H22</f>
        <v>67DCCO2120</v>
      </c>
      <c r="H22">
        <f t="shared" ref="H22:H42" si="8">IF(M22&lt;&gt;M21,1,H21+1)</f>
        <v>20</v>
      </c>
      <c r="I22" t="s">
        <v>861</v>
      </c>
      <c r="J22" t="s">
        <v>862</v>
      </c>
      <c r="K22" t="s">
        <v>19</v>
      </c>
      <c r="L22" t="s">
        <v>544</v>
      </c>
      <c r="M22" t="s">
        <v>99</v>
      </c>
      <c r="N22" s="29" t="str">
        <f t="shared" si="0"/>
        <v>67DCCO20057</v>
      </c>
      <c r="O22" s="29" t="str">
        <f t="shared" si="1"/>
        <v>TRƯƠNG ĐỨC HIẾU</v>
      </c>
      <c r="P22" s="29" t="str">
        <f t="shared" si="2"/>
        <v>Nam</v>
      </c>
      <c r="Q22" s="29" t="str">
        <f t="shared" si="3"/>
        <v>24/07/1998</v>
      </c>
      <c r="R22" s="29" t="str">
        <f t="shared" si="4"/>
        <v>67DCCO21</v>
      </c>
      <c r="S22" s="28" t="s">
        <v>861</v>
      </c>
      <c r="T22" s="28"/>
      <c r="U22" s="28"/>
      <c r="V22" s="28" t="s">
        <v>862</v>
      </c>
      <c r="W22" s="28"/>
      <c r="X22" s="28"/>
      <c r="Y22" s="28" t="s">
        <v>19</v>
      </c>
      <c r="Z22" s="28" t="s">
        <v>544</v>
      </c>
      <c r="AA22" s="28"/>
      <c r="AB22" s="28" t="s">
        <v>99</v>
      </c>
      <c r="AC22" s="28"/>
      <c r="AD22" s="28"/>
    </row>
    <row r="23" spans="6:30" x14ac:dyDescent="0.2">
      <c r="G23" t="str">
        <f t="shared" si="7"/>
        <v>67DCCO2121</v>
      </c>
      <c r="H23">
        <f t="shared" si="8"/>
        <v>21</v>
      </c>
      <c r="I23" t="s">
        <v>888</v>
      </c>
      <c r="J23" t="s">
        <v>889</v>
      </c>
      <c r="K23" t="s">
        <v>19</v>
      </c>
      <c r="L23" t="s">
        <v>116</v>
      </c>
      <c r="M23" t="s">
        <v>99</v>
      </c>
      <c r="N23" s="29" t="str">
        <f t="shared" si="0"/>
        <v>67DCCO20061</v>
      </c>
      <c r="O23" s="29" t="str">
        <f t="shared" si="1"/>
        <v>VŨ VĂN HOAN</v>
      </c>
      <c r="P23" s="29" t="str">
        <f t="shared" si="2"/>
        <v>Nam</v>
      </c>
      <c r="Q23" s="29" t="str">
        <f t="shared" si="3"/>
        <v>17/05/1998</v>
      </c>
      <c r="R23" s="29" t="str">
        <f t="shared" si="4"/>
        <v>67DCCO21</v>
      </c>
      <c r="S23" s="28" t="s">
        <v>888</v>
      </c>
      <c r="T23" s="28"/>
      <c r="U23" s="28"/>
      <c r="V23" s="28" t="s">
        <v>889</v>
      </c>
      <c r="W23" s="28"/>
      <c r="X23" s="28"/>
      <c r="Y23" s="28" t="s">
        <v>19</v>
      </c>
      <c r="Z23" s="28" t="s">
        <v>116</v>
      </c>
      <c r="AA23" s="28"/>
      <c r="AB23" s="28" t="s">
        <v>99</v>
      </c>
      <c r="AC23" s="28"/>
      <c r="AD23" s="28"/>
    </row>
    <row r="24" spans="6:30" ht="13.5" customHeight="1" x14ac:dyDescent="0.2">
      <c r="G24" t="str">
        <f t="shared" si="7"/>
        <v>67DCCO2122</v>
      </c>
      <c r="H24">
        <f t="shared" si="8"/>
        <v>22</v>
      </c>
      <c r="I24" t="s">
        <v>999</v>
      </c>
      <c r="J24" t="s">
        <v>1000</v>
      </c>
      <c r="K24" t="s">
        <v>19</v>
      </c>
      <c r="L24" t="s">
        <v>594</v>
      </c>
      <c r="M24" t="s">
        <v>99</v>
      </c>
      <c r="N24" s="29" t="str">
        <f t="shared" si="0"/>
        <v>67DCCO20073</v>
      </c>
      <c r="O24" s="29" t="str">
        <f t="shared" si="1"/>
        <v>PHẠM BÁ HÙNG</v>
      </c>
      <c r="P24" s="29" t="str">
        <f t="shared" si="2"/>
        <v>Nam</v>
      </c>
      <c r="Q24" s="29" t="str">
        <f t="shared" si="3"/>
        <v>06/04/1998</v>
      </c>
      <c r="R24" s="29" t="str">
        <f t="shared" si="4"/>
        <v>67DCCO21</v>
      </c>
      <c r="S24" s="28" t="s">
        <v>999</v>
      </c>
      <c r="T24" s="28"/>
      <c r="U24" s="28"/>
      <c r="V24" s="28" t="s">
        <v>1000</v>
      </c>
      <c r="W24" s="28"/>
      <c r="X24" s="28"/>
      <c r="Y24" s="28" t="s">
        <v>19</v>
      </c>
      <c r="Z24" s="28" t="s">
        <v>594</v>
      </c>
      <c r="AA24" s="28"/>
      <c r="AB24" s="28" t="s">
        <v>99</v>
      </c>
      <c r="AC24" s="28"/>
      <c r="AD24" s="28"/>
    </row>
    <row r="25" spans="6:30" x14ac:dyDescent="0.2">
      <c r="G25" t="str">
        <f t="shared" si="7"/>
        <v>67DCCO2123</v>
      </c>
      <c r="H25">
        <f t="shared" si="8"/>
        <v>23</v>
      </c>
      <c r="I25" t="s">
        <v>1040</v>
      </c>
      <c r="J25" t="s">
        <v>1041</v>
      </c>
      <c r="K25" t="s">
        <v>19</v>
      </c>
      <c r="L25" t="s">
        <v>622</v>
      </c>
      <c r="M25" t="s">
        <v>99</v>
      </c>
      <c r="N25" s="29" t="str">
        <f t="shared" si="0"/>
        <v>67DCCO20080</v>
      </c>
      <c r="O25" s="29" t="str">
        <f t="shared" si="1"/>
        <v>ĐOÀN TRỌNG HUY</v>
      </c>
      <c r="P25" s="29" t="str">
        <f t="shared" si="2"/>
        <v>Nam</v>
      </c>
      <c r="Q25" s="29" t="str">
        <f t="shared" si="3"/>
        <v>06/05/1998</v>
      </c>
      <c r="R25" s="29" t="str">
        <f t="shared" si="4"/>
        <v>67DCCO21</v>
      </c>
      <c r="S25" s="28" t="s">
        <v>1040</v>
      </c>
      <c r="T25" s="28"/>
      <c r="U25" s="28"/>
      <c r="V25" s="28" t="s">
        <v>1041</v>
      </c>
      <c r="W25" s="28"/>
      <c r="X25" s="28"/>
      <c r="Y25" s="28" t="s">
        <v>19</v>
      </c>
      <c r="Z25" s="28" t="s">
        <v>622</v>
      </c>
      <c r="AA25" s="28"/>
      <c r="AB25" s="28" t="s">
        <v>99</v>
      </c>
      <c r="AC25" s="28"/>
      <c r="AD25" s="28"/>
    </row>
    <row r="26" spans="6:30" x14ac:dyDescent="0.2">
      <c r="G26" t="str">
        <f t="shared" si="7"/>
        <v>67DCCO2124</v>
      </c>
      <c r="H26">
        <f t="shared" si="8"/>
        <v>24</v>
      </c>
      <c r="I26" t="s">
        <v>1128</v>
      </c>
      <c r="J26" t="s">
        <v>1129</v>
      </c>
      <c r="K26" t="s">
        <v>19</v>
      </c>
      <c r="L26" t="s">
        <v>1130</v>
      </c>
      <c r="M26" t="s">
        <v>99</v>
      </c>
      <c r="N26" s="29" t="str">
        <f t="shared" si="0"/>
        <v>67DCCO20084</v>
      </c>
      <c r="O26" s="29" t="str">
        <f t="shared" si="1"/>
        <v>HOÀNG CHÍ KHANG</v>
      </c>
      <c r="P26" s="29" t="str">
        <f t="shared" si="2"/>
        <v>Nam</v>
      </c>
      <c r="Q26" s="29" t="str">
        <f t="shared" si="3"/>
        <v>29/01/1997</v>
      </c>
      <c r="R26" s="29" t="str">
        <f t="shared" si="4"/>
        <v>67DCCO21</v>
      </c>
      <c r="S26" t="s">
        <v>1128</v>
      </c>
      <c r="V26" t="s">
        <v>1129</v>
      </c>
      <c r="Y26" t="s">
        <v>19</v>
      </c>
      <c r="Z26" t="s">
        <v>1130</v>
      </c>
      <c r="AB26" t="s">
        <v>99</v>
      </c>
    </row>
    <row r="27" spans="6:30" x14ac:dyDescent="0.2">
      <c r="G27" t="str">
        <f t="shared" si="7"/>
        <v>67DCCO2125</v>
      </c>
      <c r="H27">
        <f t="shared" si="8"/>
        <v>25</v>
      </c>
      <c r="I27" t="s">
        <v>1141</v>
      </c>
      <c r="J27" t="s">
        <v>1142</v>
      </c>
      <c r="K27" t="s">
        <v>19</v>
      </c>
      <c r="L27" t="s">
        <v>1039</v>
      </c>
      <c r="M27" t="s">
        <v>99</v>
      </c>
      <c r="N27" s="29" t="str">
        <f t="shared" si="0"/>
        <v>67DCCO20087</v>
      </c>
      <c r="O27" s="29" t="str">
        <f t="shared" si="1"/>
        <v>TRẦN THẾ KHANH</v>
      </c>
      <c r="P27" s="29" t="str">
        <f t="shared" si="2"/>
        <v>Nam</v>
      </c>
      <c r="Q27" s="29" t="str">
        <f t="shared" si="3"/>
        <v>25/02/1998</v>
      </c>
      <c r="R27" s="29" t="str">
        <f t="shared" si="4"/>
        <v>67DCCO21</v>
      </c>
      <c r="S27" s="28" t="s">
        <v>1141</v>
      </c>
      <c r="T27" s="28"/>
      <c r="U27" s="28"/>
      <c r="V27" s="28" t="s">
        <v>1142</v>
      </c>
      <c r="W27" s="28"/>
      <c r="X27" s="28"/>
      <c r="Y27" s="28" t="s">
        <v>19</v>
      </c>
      <c r="Z27" s="28" t="s">
        <v>1039</v>
      </c>
      <c r="AA27" s="28"/>
      <c r="AB27" s="28" t="s">
        <v>99</v>
      </c>
      <c r="AC27" s="28"/>
      <c r="AD27" s="28"/>
    </row>
    <row r="28" spans="6:30" x14ac:dyDescent="0.2">
      <c r="G28" t="str">
        <f t="shared" si="7"/>
        <v>67DCCO2126</v>
      </c>
      <c r="H28">
        <f t="shared" si="8"/>
        <v>26</v>
      </c>
      <c r="I28" t="s">
        <v>1152</v>
      </c>
      <c r="J28" t="s">
        <v>1153</v>
      </c>
      <c r="K28" t="s">
        <v>19</v>
      </c>
      <c r="L28" t="s">
        <v>1154</v>
      </c>
      <c r="M28" t="s">
        <v>99</v>
      </c>
      <c r="N28" s="29" t="str">
        <f t="shared" si="0"/>
        <v>67DCCO20088</v>
      </c>
      <c r="O28" s="29" t="str">
        <f t="shared" si="1"/>
        <v>NGUYỄN XUÂN KHÁNH</v>
      </c>
      <c r="P28" s="29" t="str">
        <f t="shared" si="2"/>
        <v>Nam</v>
      </c>
      <c r="Q28" s="29" t="str">
        <f t="shared" si="3"/>
        <v>28/09/1998</v>
      </c>
      <c r="R28" s="29" t="str">
        <f t="shared" si="4"/>
        <v>67DCCO21</v>
      </c>
      <c r="S28" t="s">
        <v>1152</v>
      </c>
      <c r="V28" t="s">
        <v>1153</v>
      </c>
      <c r="Y28" t="s">
        <v>19</v>
      </c>
      <c r="Z28" t="s">
        <v>1154</v>
      </c>
      <c r="AB28" t="s">
        <v>99</v>
      </c>
    </row>
    <row r="29" spans="6:30" x14ac:dyDescent="0.2">
      <c r="G29" t="str">
        <f t="shared" si="7"/>
        <v>67DCCO2127</v>
      </c>
      <c r="H29">
        <f t="shared" si="8"/>
        <v>27</v>
      </c>
      <c r="I29" t="s">
        <v>1174</v>
      </c>
      <c r="J29" t="s">
        <v>1175</v>
      </c>
      <c r="K29" t="s">
        <v>19</v>
      </c>
      <c r="L29" t="s">
        <v>1176</v>
      </c>
      <c r="M29" t="s">
        <v>99</v>
      </c>
      <c r="N29" s="29" t="str">
        <f t="shared" si="0"/>
        <v>67DCCO20089</v>
      </c>
      <c r="O29" s="29" t="str">
        <f t="shared" si="1"/>
        <v>NGUYỄN ĐỨC KIÊN</v>
      </c>
      <c r="P29" s="29" t="str">
        <f t="shared" si="2"/>
        <v>Nam</v>
      </c>
      <c r="Q29" s="29" t="str">
        <f t="shared" si="3"/>
        <v>07/03/1998</v>
      </c>
      <c r="R29" s="29" t="str">
        <f t="shared" si="4"/>
        <v>67DCCO21</v>
      </c>
      <c r="S29" t="s">
        <v>1174</v>
      </c>
      <c r="V29" t="s">
        <v>1175</v>
      </c>
      <c r="Y29" t="s">
        <v>19</v>
      </c>
      <c r="Z29" t="s">
        <v>1176</v>
      </c>
      <c r="AB29" t="s">
        <v>99</v>
      </c>
    </row>
    <row r="30" spans="6:30" x14ac:dyDescent="0.2">
      <c r="G30" t="str">
        <f t="shared" si="7"/>
        <v>67DCCO2128</v>
      </c>
      <c r="H30">
        <f t="shared" si="8"/>
        <v>28</v>
      </c>
      <c r="I30" t="s">
        <v>1263</v>
      </c>
      <c r="J30" t="s">
        <v>1264</v>
      </c>
      <c r="K30" t="s">
        <v>19</v>
      </c>
      <c r="L30" t="s">
        <v>1260</v>
      </c>
      <c r="M30" t="s">
        <v>99</v>
      </c>
      <c r="N30" s="29" t="str">
        <f t="shared" si="0"/>
        <v>67DCCO20098</v>
      </c>
      <c r="O30" s="29" t="str">
        <f t="shared" si="1"/>
        <v>NGUYỄN QUANG LINH</v>
      </c>
      <c r="P30" s="29" t="str">
        <f t="shared" si="2"/>
        <v>Nam</v>
      </c>
      <c r="Q30" s="29" t="str">
        <f t="shared" si="3"/>
        <v>26/02/1998</v>
      </c>
      <c r="R30" s="29" t="str">
        <f t="shared" si="4"/>
        <v>67DCCO21</v>
      </c>
      <c r="S30" s="28" t="s">
        <v>1263</v>
      </c>
      <c r="T30" s="28"/>
      <c r="U30" s="28"/>
      <c r="V30" s="28" t="s">
        <v>1264</v>
      </c>
      <c r="W30" s="28"/>
      <c r="X30" s="28"/>
      <c r="Y30" s="28" t="s">
        <v>19</v>
      </c>
      <c r="Z30" s="28" t="s">
        <v>1260</v>
      </c>
      <c r="AA30" s="28"/>
      <c r="AB30" s="28" t="s">
        <v>99</v>
      </c>
      <c r="AC30" s="28"/>
      <c r="AD30" s="28"/>
    </row>
    <row r="31" spans="6:30" x14ac:dyDescent="0.2">
      <c r="G31" t="str">
        <f t="shared" si="7"/>
        <v>67DCCO2129</v>
      </c>
      <c r="H31">
        <f t="shared" si="8"/>
        <v>29</v>
      </c>
      <c r="I31" t="s">
        <v>1280</v>
      </c>
      <c r="J31" t="s">
        <v>1281</v>
      </c>
      <c r="K31" t="s">
        <v>19</v>
      </c>
      <c r="L31" t="s">
        <v>239</v>
      </c>
      <c r="M31" t="s">
        <v>99</v>
      </c>
      <c r="N31" s="29" t="str">
        <f t="shared" si="0"/>
        <v>67DCCO20094</v>
      </c>
      <c r="O31" s="29" t="str">
        <f t="shared" si="1"/>
        <v>VŨ QUANG LINH</v>
      </c>
      <c r="P31" s="29" t="str">
        <f t="shared" si="2"/>
        <v>Nam</v>
      </c>
      <c r="Q31" s="29" t="str">
        <f t="shared" si="3"/>
        <v>16/10/1998</v>
      </c>
      <c r="R31" s="29" t="str">
        <f t="shared" si="4"/>
        <v>67DCCO21</v>
      </c>
      <c r="S31" s="28" t="s">
        <v>1280</v>
      </c>
      <c r="T31" s="28"/>
      <c r="U31" s="28"/>
      <c r="V31" s="28" t="s">
        <v>1281</v>
      </c>
      <c r="W31" s="28"/>
      <c r="X31" s="28"/>
      <c r="Y31" s="28" t="s">
        <v>19</v>
      </c>
      <c r="Z31" s="28" t="s">
        <v>239</v>
      </c>
      <c r="AA31" s="28"/>
      <c r="AB31" s="28" t="s">
        <v>99</v>
      </c>
      <c r="AC31" s="28"/>
      <c r="AD31" s="28"/>
    </row>
    <row r="32" spans="6:30" x14ac:dyDescent="0.2">
      <c r="G32" t="str">
        <f t="shared" si="7"/>
        <v>67DCCO2130</v>
      </c>
      <c r="H32">
        <f t="shared" si="8"/>
        <v>30</v>
      </c>
      <c r="I32" t="s">
        <v>1321</v>
      </c>
      <c r="J32" t="s">
        <v>1322</v>
      </c>
      <c r="K32" t="s">
        <v>19</v>
      </c>
      <c r="L32" t="s">
        <v>897</v>
      </c>
      <c r="M32" t="s">
        <v>99</v>
      </c>
      <c r="N32" s="29" t="str">
        <f t="shared" si="0"/>
        <v>67DCCO20100</v>
      </c>
      <c r="O32" s="29" t="str">
        <f t="shared" si="1"/>
        <v>ĐẶNG XUÂN LỰC</v>
      </c>
      <c r="P32" s="29" t="str">
        <f t="shared" si="2"/>
        <v>Nam</v>
      </c>
      <c r="Q32" s="29" t="str">
        <f t="shared" si="3"/>
        <v>04/03/1998</v>
      </c>
      <c r="R32" s="29" t="str">
        <f t="shared" si="4"/>
        <v>67DCCO21</v>
      </c>
      <c r="S32" t="s">
        <v>1321</v>
      </c>
      <c r="V32" t="s">
        <v>1322</v>
      </c>
      <c r="Y32" t="s">
        <v>19</v>
      </c>
      <c r="Z32" t="s">
        <v>897</v>
      </c>
      <c r="AB32" t="s">
        <v>99</v>
      </c>
    </row>
    <row r="33" spans="7:30" x14ac:dyDescent="0.2">
      <c r="G33" t="str">
        <f t="shared" si="7"/>
        <v>67DCCO2131</v>
      </c>
      <c r="H33">
        <f t="shared" si="8"/>
        <v>31</v>
      </c>
      <c r="I33" t="s">
        <v>1327</v>
      </c>
      <c r="J33" t="s">
        <v>1328</v>
      </c>
      <c r="K33" t="s">
        <v>19</v>
      </c>
      <c r="L33" t="s">
        <v>1078</v>
      </c>
      <c r="M33" t="s">
        <v>99</v>
      </c>
      <c r="N33" s="29" t="str">
        <f t="shared" si="0"/>
        <v>67DCCO20101</v>
      </c>
      <c r="O33" s="29" t="str">
        <f t="shared" si="1"/>
        <v>VŨ ĐỨC LƯU</v>
      </c>
      <c r="P33" s="29" t="str">
        <f t="shared" si="2"/>
        <v>Nam</v>
      </c>
      <c r="Q33" s="29" t="str">
        <f t="shared" si="3"/>
        <v>25/12/1998</v>
      </c>
      <c r="R33" s="29" t="str">
        <f t="shared" si="4"/>
        <v>67DCCO21</v>
      </c>
      <c r="S33" t="s">
        <v>1327</v>
      </c>
      <c r="V33" t="s">
        <v>1328</v>
      </c>
      <c r="Y33" t="s">
        <v>19</v>
      </c>
      <c r="Z33" t="s">
        <v>1078</v>
      </c>
      <c r="AB33" t="s">
        <v>99</v>
      </c>
    </row>
    <row r="34" spans="7:30" x14ac:dyDescent="0.2">
      <c r="G34" t="str">
        <f t="shared" si="7"/>
        <v>67DCCO2132</v>
      </c>
      <c r="H34">
        <f t="shared" si="8"/>
        <v>32</v>
      </c>
      <c r="I34" t="s">
        <v>1387</v>
      </c>
      <c r="J34" t="s">
        <v>1388</v>
      </c>
      <c r="K34" t="s">
        <v>19</v>
      </c>
      <c r="L34" t="s">
        <v>812</v>
      </c>
      <c r="M34" t="s">
        <v>99</v>
      </c>
      <c r="N34" s="29" t="str">
        <f t="shared" si="0"/>
        <v>67DCCO20102</v>
      </c>
      <c r="O34" s="29" t="str">
        <f t="shared" si="1"/>
        <v>NGUYỄN VĂN MINH</v>
      </c>
      <c r="P34" s="29" t="str">
        <f t="shared" si="2"/>
        <v>Nam</v>
      </c>
      <c r="Q34" s="29" t="str">
        <f t="shared" si="3"/>
        <v>22/08/1998</v>
      </c>
      <c r="R34" s="29" t="str">
        <f t="shared" si="4"/>
        <v>67DCCO21</v>
      </c>
      <c r="S34" s="28" t="s">
        <v>1387</v>
      </c>
      <c r="T34" s="28"/>
      <c r="U34" s="28"/>
      <c r="V34" s="28" t="s">
        <v>1388</v>
      </c>
      <c r="W34" s="28"/>
      <c r="X34" s="28"/>
      <c r="Y34" s="28" t="s">
        <v>19</v>
      </c>
      <c r="Z34" s="28" t="s">
        <v>812</v>
      </c>
      <c r="AA34" s="28"/>
      <c r="AB34" s="28" t="s">
        <v>99</v>
      </c>
      <c r="AC34" s="28"/>
      <c r="AD34" s="28"/>
    </row>
    <row r="35" spans="7:30" x14ac:dyDescent="0.2">
      <c r="G35" t="str">
        <f t="shared" si="7"/>
        <v>67DCCO2133</v>
      </c>
      <c r="H35">
        <f t="shared" si="8"/>
        <v>33</v>
      </c>
      <c r="I35" t="s">
        <v>1439</v>
      </c>
      <c r="J35" t="s">
        <v>1440</v>
      </c>
      <c r="K35" t="s">
        <v>19</v>
      </c>
      <c r="L35" t="s">
        <v>1441</v>
      </c>
      <c r="M35" t="s">
        <v>99</v>
      </c>
      <c r="N35" s="29" t="str">
        <f t="shared" si="0"/>
        <v>67DCCO20108</v>
      </c>
      <c r="O35" s="29" t="str">
        <f t="shared" si="1"/>
        <v>PHAN HOÀNG NAM</v>
      </c>
      <c r="P35" s="29" t="str">
        <f t="shared" si="2"/>
        <v>Nam</v>
      </c>
      <c r="Q35" s="29" t="str">
        <f t="shared" si="3"/>
        <v>28/08/1998</v>
      </c>
      <c r="R35" s="29" t="str">
        <f t="shared" si="4"/>
        <v>67DCCO21</v>
      </c>
      <c r="S35" t="s">
        <v>1439</v>
      </c>
      <c r="V35" t="s">
        <v>1440</v>
      </c>
      <c r="Y35" t="s">
        <v>19</v>
      </c>
      <c r="Z35" t="s">
        <v>1441</v>
      </c>
      <c r="AB35" t="s">
        <v>99</v>
      </c>
    </row>
    <row r="36" spans="7:30" x14ac:dyDescent="0.2">
      <c r="G36" t="str">
        <f t="shared" si="7"/>
        <v>67DCCO2134</v>
      </c>
      <c r="H36">
        <f t="shared" si="8"/>
        <v>34</v>
      </c>
      <c r="I36" t="s">
        <v>1463</v>
      </c>
      <c r="J36" t="s">
        <v>1464</v>
      </c>
      <c r="K36" t="s">
        <v>19</v>
      </c>
      <c r="L36" t="s">
        <v>1465</v>
      </c>
      <c r="M36" t="s">
        <v>99</v>
      </c>
      <c r="N36" s="29" t="str">
        <f t="shared" si="0"/>
        <v>67DCCO20113</v>
      </c>
      <c r="O36" s="29" t="str">
        <f t="shared" si="1"/>
        <v>ĐỖ TRUNG NGHĨA</v>
      </c>
      <c r="P36" s="29" t="str">
        <f t="shared" si="2"/>
        <v>Nam</v>
      </c>
      <c r="Q36" s="29" t="str">
        <f t="shared" si="3"/>
        <v>16/11/1997</v>
      </c>
      <c r="R36" s="29" t="str">
        <f t="shared" si="4"/>
        <v>67DCCO21</v>
      </c>
      <c r="S36" t="s">
        <v>1463</v>
      </c>
      <c r="V36" t="s">
        <v>1464</v>
      </c>
      <c r="Y36" t="s">
        <v>19</v>
      </c>
      <c r="Z36" t="s">
        <v>1465</v>
      </c>
      <c r="AB36" t="s">
        <v>99</v>
      </c>
    </row>
    <row r="37" spans="7:30" x14ac:dyDescent="0.2">
      <c r="G37" t="str">
        <f t="shared" si="7"/>
        <v>67DCCO2135</v>
      </c>
      <c r="H37">
        <f t="shared" si="8"/>
        <v>35</v>
      </c>
      <c r="I37" t="s">
        <v>1506</v>
      </c>
      <c r="J37" t="s">
        <v>1507</v>
      </c>
      <c r="K37" t="s">
        <v>19</v>
      </c>
      <c r="L37" t="s">
        <v>1508</v>
      </c>
      <c r="M37" t="s">
        <v>99</v>
      </c>
      <c r="N37" s="29" t="str">
        <f t="shared" si="0"/>
        <v>67DCCO20117</v>
      </c>
      <c r="O37" s="29" t="str">
        <f t="shared" si="1"/>
        <v>NGUYỄN TUẤN NINH</v>
      </c>
      <c r="P37" s="29" t="str">
        <f t="shared" si="2"/>
        <v>Nam</v>
      </c>
      <c r="Q37" s="29" t="str">
        <f t="shared" si="3"/>
        <v>10/07/1997</v>
      </c>
      <c r="R37" s="29" t="str">
        <f t="shared" si="4"/>
        <v>67DCCO21</v>
      </c>
      <c r="S37" t="s">
        <v>1506</v>
      </c>
      <c r="V37" t="s">
        <v>1507</v>
      </c>
      <c r="Y37" t="s">
        <v>19</v>
      </c>
      <c r="Z37" t="s">
        <v>1508</v>
      </c>
      <c r="AB37" t="s">
        <v>99</v>
      </c>
    </row>
    <row r="38" spans="7:30" x14ac:dyDescent="0.2">
      <c r="G38" t="str">
        <f t="shared" si="7"/>
        <v>67DCCO2136</v>
      </c>
      <c r="H38">
        <f t="shared" si="8"/>
        <v>36</v>
      </c>
      <c r="I38" t="s">
        <v>1583</v>
      </c>
      <c r="J38" t="s">
        <v>1584</v>
      </c>
      <c r="K38" t="s">
        <v>19</v>
      </c>
      <c r="L38" t="s">
        <v>662</v>
      </c>
      <c r="M38" t="s">
        <v>99</v>
      </c>
      <c r="N38" s="29" t="str">
        <f t="shared" si="0"/>
        <v>67DCCO20123</v>
      </c>
      <c r="O38" s="29" t="str">
        <f t="shared" si="1"/>
        <v>PHẠM HOÀNG QUÂN</v>
      </c>
      <c r="P38" s="29" t="str">
        <f t="shared" si="2"/>
        <v>Nam</v>
      </c>
      <c r="Q38" s="29" t="str">
        <f t="shared" si="3"/>
        <v>09/10/1998</v>
      </c>
      <c r="R38" s="29" t="str">
        <f t="shared" si="4"/>
        <v>67DCCO21</v>
      </c>
      <c r="S38" t="s">
        <v>1583</v>
      </c>
      <c r="V38" t="s">
        <v>1584</v>
      </c>
      <c r="Y38" t="s">
        <v>19</v>
      </c>
      <c r="Z38" t="s">
        <v>662</v>
      </c>
      <c r="AB38" t="s">
        <v>99</v>
      </c>
    </row>
    <row r="39" spans="7:30" x14ac:dyDescent="0.2">
      <c r="G39" t="str">
        <f t="shared" si="7"/>
        <v>67DCCO2137</v>
      </c>
      <c r="H39">
        <f t="shared" si="8"/>
        <v>37</v>
      </c>
      <c r="I39" t="s">
        <v>1670</v>
      </c>
      <c r="J39" t="s">
        <v>1671</v>
      </c>
      <c r="K39" t="s">
        <v>19</v>
      </c>
      <c r="L39" t="s">
        <v>79</v>
      </c>
      <c r="M39" t="s">
        <v>99</v>
      </c>
      <c r="N39" s="29" t="str">
        <f t="shared" si="0"/>
        <v>67DCCO20133</v>
      </c>
      <c r="O39" s="29" t="str">
        <f t="shared" si="1"/>
        <v>NGUYỄN THẾ SƠN</v>
      </c>
      <c r="P39" s="29" t="str">
        <f t="shared" si="2"/>
        <v>Nam</v>
      </c>
      <c r="Q39" s="29" t="str">
        <f t="shared" si="3"/>
        <v>21/04/1998</v>
      </c>
      <c r="R39" s="29" t="str">
        <f t="shared" si="4"/>
        <v>67DCCO21</v>
      </c>
      <c r="S39" t="s">
        <v>1670</v>
      </c>
      <c r="V39" t="s">
        <v>1671</v>
      </c>
      <c r="Y39" t="s">
        <v>19</v>
      </c>
      <c r="Z39" t="s">
        <v>79</v>
      </c>
      <c r="AB39" t="s">
        <v>99</v>
      </c>
    </row>
    <row r="40" spans="7:30" x14ac:dyDescent="0.2">
      <c r="G40" t="str">
        <f t="shared" si="7"/>
        <v>67DCCO2138</v>
      </c>
      <c r="H40">
        <f t="shared" si="8"/>
        <v>38</v>
      </c>
      <c r="I40" t="s">
        <v>1676</v>
      </c>
      <c r="J40" t="s">
        <v>1677</v>
      </c>
      <c r="K40" t="s">
        <v>19</v>
      </c>
      <c r="L40" t="s">
        <v>1452</v>
      </c>
      <c r="M40" t="s">
        <v>99</v>
      </c>
      <c r="N40" s="29" t="str">
        <f t="shared" si="0"/>
        <v>67DCCO20135</v>
      </c>
      <c r="O40" s="29" t="str">
        <f t="shared" si="1"/>
        <v>PHẠM VĂN SƠN</v>
      </c>
      <c r="P40" s="29" t="str">
        <f t="shared" si="2"/>
        <v>Nam</v>
      </c>
      <c r="Q40" s="29" t="str">
        <f t="shared" si="3"/>
        <v>31/01/1998</v>
      </c>
      <c r="R40" s="29" t="str">
        <f t="shared" si="4"/>
        <v>67DCCO21</v>
      </c>
      <c r="S40" s="28" t="s">
        <v>1676</v>
      </c>
      <c r="T40" s="28"/>
      <c r="U40" s="28"/>
      <c r="V40" s="28" t="s">
        <v>1677</v>
      </c>
      <c r="W40" s="28"/>
      <c r="X40" s="28"/>
      <c r="Y40" s="28" t="s">
        <v>19</v>
      </c>
      <c r="Z40" s="28" t="s">
        <v>1452</v>
      </c>
      <c r="AA40" s="28"/>
      <c r="AB40" s="28" t="s">
        <v>99</v>
      </c>
      <c r="AC40" s="28"/>
      <c r="AD40" s="28"/>
    </row>
    <row r="41" spans="7:30" x14ac:dyDescent="0.2">
      <c r="G41" t="str">
        <f t="shared" si="7"/>
        <v>67DCCO2139</v>
      </c>
      <c r="H41">
        <f t="shared" si="8"/>
        <v>39</v>
      </c>
      <c r="I41" t="s">
        <v>1760</v>
      </c>
      <c r="J41" t="s">
        <v>1761</v>
      </c>
      <c r="K41" t="s">
        <v>19</v>
      </c>
      <c r="L41" t="s">
        <v>94</v>
      </c>
      <c r="M41" t="s">
        <v>99</v>
      </c>
      <c r="N41" s="29" t="str">
        <f t="shared" si="0"/>
        <v>67DCCO20148</v>
      </c>
      <c r="O41" s="29" t="str">
        <f t="shared" si="1"/>
        <v>NGUYỄN CHÍ THÀNH</v>
      </c>
      <c r="P41" s="29" t="str">
        <f t="shared" si="2"/>
        <v>Nam</v>
      </c>
      <c r="Q41" s="29" t="str">
        <f t="shared" si="3"/>
        <v>15/03/1998</v>
      </c>
      <c r="R41" s="29" t="str">
        <f t="shared" si="4"/>
        <v>67DCCO21</v>
      </c>
      <c r="S41" s="28" t="s">
        <v>1760</v>
      </c>
      <c r="T41" s="28"/>
      <c r="U41" s="28"/>
      <c r="V41" s="28" t="s">
        <v>1761</v>
      </c>
      <c r="W41" s="28"/>
      <c r="X41" s="28"/>
      <c r="Y41" s="28" t="s">
        <v>19</v>
      </c>
      <c r="Z41" s="28" t="s">
        <v>94</v>
      </c>
      <c r="AA41" s="28"/>
      <c r="AB41" s="28" t="s">
        <v>99</v>
      </c>
      <c r="AC41" s="28"/>
      <c r="AD41" s="28"/>
    </row>
    <row r="42" spans="7:30" x14ac:dyDescent="0.2">
      <c r="G42" t="str">
        <f t="shared" si="7"/>
        <v>67DCCO2140</v>
      </c>
      <c r="H42">
        <f t="shared" si="8"/>
        <v>40</v>
      </c>
      <c r="I42" t="s">
        <v>1766</v>
      </c>
      <c r="J42" t="s">
        <v>1767</v>
      </c>
      <c r="K42" t="s">
        <v>19</v>
      </c>
      <c r="L42" t="s">
        <v>585</v>
      </c>
      <c r="M42" t="s">
        <v>99</v>
      </c>
      <c r="N42" s="29" t="str">
        <f t="shared" si="0"/>
        <v>67DCCO20146</v>
      </c>
      <c r="O42" s="29" t="str">
        <f t="shared" si="1"/>
        <v>PHẠM VĂN THÀNH</v>
      </c>
      <c r="P42" s="29" t="str">
        <f t="shared" si="2"/>
        <v>Nam</v>
      </c>
      <c r="Q42" s="29" t="str">
        <f t="shared" si="3"/>
        <v>12/08/1998</v>
      </c>
      <c r="R42" s="29" t="str">
        <f t="shared" si="4"/>
        <v>67DCCO21</v>
      </c>
      <c r="S42" s="28" t="s">
        <v>1766</v>
      </c>
      <c r="T42" s="28"/>
      <c r="U42" s="28"/>
      <c r="V42" s="28" t="s">
        <v>1767</v>
      </c>
      <c r="W42" s="28"/>
      <c r="X42" s="28"/>
      <c r="Y42" s="28" t="s">
        <v>19</v>
      </c>
      <c r="Z42" s="28" t="s">
        <v>585</v>
      </c>
      <c r="AA42" s="28"/>
      <c r="AB42" s="28" t="s">
        <v>99</v>
      </c>
      <c r="AC42" s="28"/>
      <c r="AD42" s="28"/>
    </row>
    <row r="43" spans="7:30" x14ac:dyDescent="0.2">
      <c r="G43" t="str">
        <f t="shared" ref="G43:G86" si="9">M43&amp;H43</f>
        <v>67DCCO2141</v>
      </c>
      <c r="H43">
        <f t="shared" ref="H43:H86" si="10">IF(M43&lt;&gt;M42,1,H42+1)</f>
        <v>41</v>
      </c>
      <c r="I43" t="s">
        <v>1804</v>
      </c>
      <c r="J43" t="s">
        <v>1805</v>
      </c>
      <c r="K43" t="s">
        <v>19</v>
      </c>
      <c r="L43" t="s">
        <v>1052</v>
      </c>
      <c r="M43" t="s">
        <v>99</v>
      </c>
      <c r="N43" s="29" t="str">
        <f t="shared" ref="N43:N106" si="11">S43</f>
        <v>67DCCO20152</v>
      </c>
      <c r="O43" s="29" t="str">
        <f t="shared" ref="O43:O106" si="12">V43</f>
        <v>TRẦN QUANG THIỆN</v>
      </c>
      <c r="P43" s="29" t="str">
        <f t="shared" ref="P43:P106" si="13">Y43</f>
        <v>Nam</v>
      </c>
      <c r="Q43" s="29" t="str">
        <f t="shared" ref="Q43:Q106" si="14">Z43</f>
        <v>28/11/1998</v>
      </c>
      <c r="R43" s="29" t="str">
        <f t="shared" ref="R43:R106" si="15">AB43</f>
        <v>67DCCO21</v>
      </c>
      <c r="S43" t="s">
        <v>1804</v>
      </c>
      <c r="V43" t="s">
        <v>1805</v>
      </c>
      <c r="Y43" t="s">
        <v>19</v>
      </c>
      <c r="Z43" t="s">
        <v>1052</v>
      </c>
      <c r="AB43" t="s">
        <v>99</v>
      </c>
    </row>
    <row r="44" spans="7:30" x14ac:dyDescent="0.2">
      <c r="G44" t="str">
        <f t="shared" si="9"/>
        <v>67DCCO2142</v>
      </c>
      <c r="H44">
        <f t="shared" si="10"/>
        <v>42</v>
      </c>
      <c r="I44" t="s">
        <v>1806</v>
      </c>
      <c r="J44" t="s">
        <v>1807</v>
      </c>
      <c r="K44" t="s">
        <v>19</v>
      </c>
      <c r="L44" t="s">
        <v>1808</v>
      </c>
      <c r="M44" t="s">
        <v>99</v>
      </c>
      <c r="N44" s="29" t="str">
        <f t="shared" si="11"/>
        <v>67DCCO20153</v>
      </c>
      <c r="O44" s="29" t="str">
        <f t="shared" si="12"/>
        <v>TRẦN QUANG THIỀU</v>
      </c>
      <c r="P44" s="29" t="str">
        <f t="shared" si="13"/>
        <v>Nam</v>
      </c>
      <c r="Q44" s="29" t="str">
        <f t="shared" si="14"/>
        <v>07/03/1997</v>
      </c>
      <c r="R44" s="29" t="str">
        <f t="shared" si="15"/>
        <v>67DCCO21</v>
      </c>
      <c r="S44" t="s">
        <v>1806</v>
      </c>
      <c r="V44" t="s">
        <v>1807</v>
      </c>
      <c r="Y44" t="s">
        <v>19</v>
      </c>
      <c r="Z44" t="s">
        <v>1808</v>
      </c>
      <c r="AB44" t="s">
        <v>99</v>
      </c>
    </row>
    <row r="45" spans="7:30" x14ac:dyDescent="0.2">
      <c r="G45" t="str">
        <f t="shared" si="9"/>
        <v>67DCCO2143</v>
      </c>
      <c r="H45">
        <f t="shared" si="10"/>
        <v>43</v>
      </c>
      <c r="I45" t="s">
        <v>1809</v>
      </c>
      <c r="J45" t="s">
        <v>1810</v>
      </c>
      <c r="K45" t="s">
        <v>19</v>
      </c>
      <c r="L45" t="s">
        <v>280</v>
      </c>
      <c r="M45" t="s">
        <v>99</v>
      </c>
      <c r="N45" s="29" t="str">
        <f t="shared" si="11"/>
        <v>67DCCO20154</v>
      </c>
      <c r="O45" s="29" t="str">
        <f t="shared" si="12"/>
        <v>NGUYỄN VĂN THIỆU</v>
      </c>
      <c r="P45" s="29" t="str">
        <f t="shared" si="13"/>
        <v>Nam</v>
      </c>
      <c r="Q45" s="29" t="str">
        <f t="shared" si="14"/>
        <v>05/05/1998</v>
      </c>
      <c r="R45" s="29" t="str">
        <f t="shared" si="15"/>
        <v>67DCCO21</v>
      </c>
      <c r="S45" t="s">
        <v>1809</v>
      </c>
      <c r="V45" t="s">
        <v>1810</v>
      </c>
      <c r="Y45" t="s">
        <v>19</v>
      </c>
      <c r="Z45" t="s">
        <v>280</v>
      </c>
      <c r="AB45" t="s">
        <v>99</v>
      </c>
    </row>
    <row r="46" spans="7:30" x14ac:dyDescent="0.2">
      <c r="G46" t="str">
        <f t="shared" si="9"/>
        <v>67DCCO2144</v>
      </c>
      <c r="H46">
        <f t="shared" si="10"/>
        <v>44</v>
      </c>
      <c r="I46" t="s">
        <v>1811</v>
      </c>
      <c r="J46" t="s">
        <v>1812</v>
      </c>
      <c r="K46" t="s">
        <v>19</v>
      </c>
      <c r="L46" t="s">
        <v>214</v>
      </c>
      <c r="M46" t="s">
        <v>99</v>
      </c>
      <c r="N46" s="29" t="str">
        <f t="shared" si="11"/>
        <v>67DCCO20156</v>
      </c>
      <c r="O46" s="29" t="str">
        <f t="shared" si="12"/>
        <v>BÙI TIẾN THỊNH</v>
      </c>
      <c r="P46" s="29" t="str">
        <f t="shared" si="13"/>
        <v>Nam</v>
      </c>
      <c r="Q46" s="29" t="str">
        <f t="shared" si="14"/>
        <v>04/09/1998</v>
      </c>
      <c r="R46" s="29" t="str">
        <f t="shared" si="15"/>
        <v>67DCCO21</v>
      </c>
      <c r="S46" t="s">
        <v>1811</v>
      </c>
      <c r="V46" t="s">
        <v>1812</v>
      </c>
      <c r="Y46" t="s">
        <v>19</v>
      </c>
      <c r="Z46" t="s">
        <v>214</v>
      </c>
      <c r="AB46" t="s">
        <v>99</v>
      </c>
    </row>
    <row r="47" spans="7:30" x14ac:dyDescent="0.2">
      <c r="G47" t="str">
        <f t="shared" si="9"/>
        <v>67DCCO2145</v>
      </c>
      <c r="H47">
        <f t="shared" si="10"/>
        <v>45</v>
      </c>
      <c r="I47" t="s">
        <v>1839</v>
      </c>
      <c r="J47" t="s">
        <v>1840</v>
      </c>
      <c r="K47" t="s">
        <v>19</v>
      </c>
      <c r="L47" t="s">
        <v>1354</v>
      </c>
      <c r="M47" t="s">
        <v>99</v>
      </c>
      <c r="N47" s="29" t="str">
        <f t="shared" si="11"/>
        <v>67DCCO20158</v>
      </c>
      <c r="O47" s="29" t="str">
        <f t="shared" si="12"/>
        <v>LÊ CÔNG THUẦN</v>
      </c>
      <c r="P47" s="29" t="str">
        <f t="shared" si="13"/>
        <v>Nam</v>
      </c>
      <c r="Q47" s="29" t="str">
        <f t="shared" si="14"/>
        <v>28/12/1998</v>
      </c>
      <c r="R47" s="29" t="str">
        <f t="shared" si="15"/>
        <v>67DCCO21</v>
      </c>
      <c r="S47" t="s">
        <v>1839</v>
      </c>
      <c r="V47" t="s">
        <v>1840</v>
      </c>
      <c r="Y47" t="s">
        <v>19</v>
      </c>
      <c r="Z47" t="s">
        <v>1354</v>
      </c>
      <c r="AB47" t="s">
        <v>99</v>
      </c>
    </row>
    <row r="48" spans="7:30" x14ac:dyDescent="0.2">
      <c r="G48" t="str">
        <f t="shared" si="9"/>
        <v>67DCCO2146</v>
      </c>
      <c r="H48">
        <f t="shared" si="10"/>
        <v>46</v>
      </c>
      <c r="I48" t="s">
        <v>1902</v>
      </c>
      <c r="J48" t="s">
        <v>1903</v>
      </c>
      <c r="K48" t="s">
        <v>19</v>
      </c>
      <c r="L48" t="s">
        <v>832</v>
      </c>
      <c r="M48" t="s">
        <v>99</v>
      </c>
      <c r="N48" s="29" t="str">
        <f t="shared" si="11"/>
        <v>67DCCO20164</v>
      </c>
      <c r="O48" s="29" t="str">
        <f t="shared" si="12"/>
        <v>PHẠM DUY TIẾN</v>
      </c>
      <c r="P48" s="29" t="str">
        <f t="shared" si="13"/>
        <v>Nam</v>
      </c>
      <c r="Q48" s="29" t="str">
        <f t="shared" si="14"/>
        <v>11/10/1998</v>
      </c>
      <c r="R48" s="29" t="str">
        <f t="shared" si="15"/>
        <v>67DCCO21</v>
      </c>
      <c r="S48" t="s">
        <v>1902</v>
      </c>
      <c r="V48" t="s">
        <v>1903</v>
      </c>
      <c r="Y48" t="s">
        <v>19</v>
      </c>
      <c r="Z48" t="s">
        <v>832</v>
      </c>
      <c r="AB48" t="s">
        <v>99</v>
      </c>
    </row>
    <row r="49" spans="7:28" x14ac:dyDescent="0.2">
      <c r="G49" t="str">
        <f t="shared" si="9"/>
        <v>67DCCO2147</v>
      </c>
      <c r="H49">
        <f t="shared" si="10"/>
        <v>47</v>
      </c>
      <c r="I49" t="s">
        <v>1912</v>
      </c>
      <c r="J49" t="s">
        <v>1913</v>
      </c>
      <c r="K49" t="s">
        <v>19</v>
      </c>
      <c r="L49" t="s">
        <v>346</v>
      </c>
      <c r="M49" t="s">
        <v>99</v>
      </c>
      <c r="N49" s="29" t="str">
        <f t="shared" si="11"/>
        <v>67DCCO20161</v>
      </c>
      <c r="O49" s="29" t="str">
        <f t="shared" si="12"/>
        <v>VŨ MINH TIẾN</v>
      </c>
      <c r="P49" s="29" t="str">
        <f t="shared" si="13"/>
        <v>Nam</v>
      </c>
      <c r="Q49" s="29" t="str">
        <f t="shared" si="14"/>
        <v>05/02/1998</v>
      </c>
      <c r="R49" s="29" t="str">
        <f t="shared" si="15"/>
        <v>67DCCO21</v>
      </c>
      <c r="S49" t="s">
        <v>1912</v>
      </c>
      <c r="V49" t="s">
        <v>1913</v>
      </c>
      <c r="Y49" t="s">
        <v>19</v>
      </c>
      <c r="Z49" t="s">
        <v>346</v>
      </c>
      <c r="AB49" t="s">
        <v>99</v>
      </c>
    </row>
    <row r="50" spans="7:28" x14ac:dyDescent="0.2">
      <c r="G50" t="str">
        <f t="shared" si="9"/>
        <v>67DCCO2148</v>
      </c>
      <c r="H50">
        <f t="shared" si="10"/>
        <v>48</v>
      </c>
      <c r="I50" t="s">
        <v>1914</v>
      </c>
      <c r="J50" t="s">
        <v>1915</v>
      </c>
      <c r="K50" t="s">
        <v>19</v>
      </c>
      <c r="L50" t="s">
        <v>251</v>
      </c>
      <c r="M50" t="s">
        <v>99</v>
      </c>
      <c r="N50" s="29" t="str">
        <f t="shared" si="11"/>
        <v>67DCCO20165</v>
      </c>
      <c r="O50" s="29" t="str">
        <f t="shared" si="12"/>
        <v>TRẦN VĂN TIỂN</v>
      </c>
      <c r="P50" s="29" t="str">
        <f t="shared" si="13"/>
        <v>Nam</v>
      </c>
      <c r="Q50" s="29" t="str">
        <f t="shared" si="14"/>
        <v>02/07/1998</v>
      </c>
      <c r="R50" s="29" t="str">
        <f t="shared" si="15"/>
        <v>67DCCO21</v>
      </c>
      <c r="S50" t="s">
        <v>1914</v>
      </c>
      <c r="V50" t="s">
        <v>1915</v>
      </c>
      <c r="Y50" t="s">
        <v>19</v>
      </c>
      <c r="Z50" t="s">
        <v>251</v>
      </c>
      <c r="AB50" t="s">
        <v>99</v>
      </c>
    </row>
    <row r="51" spans="7:28" x14ac:dyDescent="0.2">
      <c r="G51" t="str">
        <f t="shared" si="9"/>
        <v>67DCCO2149</v>
      </c>
      <c r="H51">
        <f t="shared" si="10"/>
        <v>49</v>
      </c>
      <c r="I51" t="s">
        <v>1920</v>
      </c>
      <c r="J51" t="s">
        <v>1921</v>
      </c>
      <c r="K51" t="s">
        <v>19</v>
      </c>
      <c r="L51" t="s">
        <v>1044</v>
      </c>
      <c r="M51" t="s">
        <v>99</v>
      </c>
      <c r="N51" s="29" t="str">
        <f t="shared" si="11"/>
        <v>67DCCO20166</v>
      </c>
      <c r="O51" s="29" t="str">
        <f t="shared" si="12"/>
        <v>BÙI ĐỨC TOÀN</v>
      </c>
      <c r="P51" s="29" t="str">
        <f t="shared" si="13"/>
        <v>Nam</v>
      </c>
      <c r="Q51" s="29" t="str">
        <f t="shared" si="14"/>
        <v>15/04/1998</v>
      </c>
      <c r="R51" s="29" t="str">
        <f t="shared" si="15"/>
        <v>67DCCO21</v>
      </c>
      <c r="S51" t="s">
        <v>1920</v>
      </c>
      <c r="V51" t="s">
        <v>1921</v>
      </c>
      <c r="Y51" t="s">
        <v>19</v>
      </c>
      <c r="Z51" t="s">
        <v>1044</v>
      </c>
      <c r="AB51" t="s">
        <v>99</v>
      </c>
    </row>
    <row r="52" spans="7:28" x14ac:dyDescent="0.2">
      <c r="G52" t="str">
        <f t="shared" si="9"/>
        <v>67DCCO2150</v>
      </c>
      <c r="H52">
        <f t="shared" si="10"/>
        <v>50</v>
      </c>
      <c r="I52" t="s">
        <v>1924</v>
      </c>
      <c r="J52" t="s">
        <v>1925</v>
      </c>
      <c r="K52" t="s">
        <v>19</v>
      </c>
      <c r="L52" t="s">
        <v>1701</v>
      </c>
      <c r="M52" t="s">
        <v>99</v>
      </c>
      <c r="N52" s="29" t="str">
        <f t="shared" si="11"/>
        <v>67DCCO20168</v>
      </c>
      <c r="O52" s="29" t="str">
        <f t="shared" si="12"/>
        <v>ĐẶNG VIẾT TOÀN</v>
      </c>
      <c r="P52" s="29" t="str">
        <f t="shared" si="13"/>
        <v>Nam</v>
      </c>
      <c r="Q52" s="29" t="str">
        <f t="shared" si="14"/>
        <v>05/10/1998</v>
      </c>
      <c r="R52" s="29" t="str">
        <f t="shared" si="15"/>
        <v>67DCCO21</v>
      </c>
      <c r="S52" t="s">
        <v>1924</v>
      </c>
      <c r="V52" t="s">
        <v>1925</v>
      </c>
      <c r="Y52" t="s">
        <v>19</v>
      </c>
      <c r="Z52" t="s">
        <v>1701</v>
      </c>
      <c r="AB52" t="s">
        <v>99</v>
      </c>
    </row>
    <row r="53" spans="7:28" x14ac:dyDescent="0.2">
      <c r="G53" t="str">
        <f t="shared" si="9"/>
        <v>67DCCO2151</v>
      </c>
      <c r="H53">
        <f t="shared" si="10"/>
        <v>51</v>
      </c>
      <c r="I53" t="s">
        <v>1938</v>
      </c>
      <c r="J53" t="s">
        <v>1939</v>
      </c>
      <c r="K53" t="s">
        <v>19</v>
      </c>
      <c r="L53" t="s">
        <v>196</v>
      </c>
      <c r="M53" t="s">
        <v>99</v>
      </c>
      <c r="N53" s="29" t="str">
        <f t="shared" si="11"/>
        <v>67DCCO20169</v>
      </c>
      <c r="O53" s="29" t="str">
        <f t="shared" si="12"/>
        <v>NGUYỄN QUANG TRẮC</v>
      </c>
      <c r="P53" s="29" t="str">
        <f t="shared" si="13"/>
        <v>Nam</v>
      </c>
      <c r="Q53" s="29" t="str">
        <f t="shared" si="14"/>
        <v>28/01/1998</v>
      </c>
      <c r="R53" s="29" t="str">
        <f t="shared" si="15"/>
        <v>67DCCO21</v>
      </c>
      <c r="S53" t="s">
        <v>1938</v>
      </c>
      <c r="V53" t="s">
        <v>1939</v>
      </c>
      <c r="Y53" t="s">
        <v>19</v>
      </c>
      <c r="Z53" t="s">
        <v>196</v>
      </c>
      <c r="AB53" t="s">
        <v>99</v>
      </c>
    </row>
    <row r="54" spans="7:28" x14ac:dyDescent="0.2">
      <c r="G54" t="str">
        <f t="shared" si="9"/>
        <v>67DCCO2152</v>
      </c>
      <c r="H54">
        <f t="shared" si="10"/>
        <v>52</v>
      </c>
      <c r="I54" t="s">
        <v>1982</v>
      </c>
      <c r="J54" t="s">
        <v>1983</v>
      </c>
      <c r="K54" t="s">
        <v>19</v>
      </c>
      <c r="L54" t="s">
        <v>158</v>
      </c>
      <c r="M54" t="s">
        <v>99</v>
      </c>
      <c r="N54" s="29" t="str">
        <f t="shared" si="11"/>
        <v>67DCCO20171</v>
      </c>
      <c r="O54" s="29" t="str">
        <f t="shared" si="12"/>
        <v>NGUYỄN QUỐC TRÍ</v>
      </c>
      <c r="P54" s="29" t="str">
        <f t="shared" si="13"/>
        <v>Nam</v>
      </c>
      <c r="Q54" s="29" t="str">
        <f t="shared" si="14"/>
        <v>13/02/1998</v>
      </c>
      <c r="R54" s="29" t="str">
        <f t="shared" si="15"/>
        <v>67DCCO21</v>
      </c>
      <c r="S54" t="s">
        <v>1982</v>
      </c>
      <c r="V54" t="s">
        <v>1983</v>
      </c>
      <c r="Y54" t="s">
        <v>19</v>
      </c>
      <c r="Z54" t="s">
        <v>158</v>
      </c>
      <c r="AB54" t="s">
        <v>99</v>
      </c>
    </row>
    <row r="55" spans="7:28" x14ac:dyDescent="0.2">
      <c r="G55" t="str">
        <f t="shared" si="9"/>
        <v>67DCCO2153</v>
      </c>
      <c r="H55">
        <f t="shared" si="10"/>
        <v>53</v>
      </c>
      <c r="I55" t="s">
        <v>1984</v>
      </c>
      <c r="J55" t="s">
        <v>1985</v>
      </c>
      <c r="K55" t="s">
        <v>19</v>
      </c>
      <c r="L55" t="s">
        <v>1083</v>
      </c>
      <c r="M55" t="s">
        <v>99</v>
      </c>
      <c r="N55" s="29" t="str">
        <f t="shared" si="11"/>
        <v>67DCCO20170</v>
      </c>
      <c r="O55" s="29" t="str">
        <f t="shared" si="12"/>
        <v>TRẦN ĐỨC TRÍ</v>
      </c>
      <c r="P55" s="29" t="str">
        <f t="shared" si="13"/>
        <v>Nam</v>
      </c>
      <c r="Q55" s="29" t="str">
        <f t="shared" si="14"/>
        <v>27/11/1998</v>
      </c>
      <c r="R55" s="29" t="str">
        <f t="shared" si="15"/>
        <v>67DCCO21</v>
      </c>
      <c r="S55" t="s">
        <v>1984</v>
      </c>
      <c r="V55" t="s">
        <v>1985</v>
      </c>
      <c r="Y55" t="s">
        <v>19</v>
      </c>
      <c r="Z55" t="s">
        <v>1083</v>
      </c>
      <c r="AB55" t="s">
        <v>99</v>
      </c>
    </row>
    <row r="56" spans="7:28" x14ac:dyDescent="0.2">
      <c r="G56" t="str">
        <f t="shared" si="9"/>
        <v>67DCCO2154</v>
      </c>
      <c r="H56">
        <f t="shared" si="10"/>
        <v>54</v>
      </c>
      <c r="I56" t="s">
        <v>1995</v>
      </c>
      <c r="J56" t="s">
        <v>1996</v>
      </c>
      <c r="K56" t="s">
        <v>19</v>
      </c>
      <c r="L56" t="s">
        <v>424</v>
      </c>
      <c r="M56" t="s">
        <v>99</v>
      </c>
      <c r="N56" s="29" t="str">
        <f t="shared" si="11"/>
        <v>67DCCO20172</v>
      </c>
      <c r="O56" s="29" t="str">
        <f t="shared" si="12"/>
        <v>NGUYỄN BÁ TRỌNG</v>
      </c>
      <c r="P56" s="29" t="str">
        <f t="shared" si="13"/>
        <v>Nam</v>
      </c>
      <c r="Q56" s="29" t="str">
        <f t="shared" si="14"/>
        <v>29/05/1998</v>
      </c>
      <c r="R56" s="29" t="str">
        <f t="shared" si="15"/>
        <v>67DCCO21</v>
      </c>
      <c r="S56" t="s">
        <v>1995</v>
      </c>
      <c r="V56" t="s">
        <v>1996</v>
      </c>
      <c r="Y56" t="s">
        <v>19</v>
      </c>
      <c r="Z56" t="s">
        <v>424</v>
      </c>
      <c r="AB56" t="s">
        <v>99</v>
      </c>
    </row>
    <row r="57" spans="7:28" x14ac:dyDescent="0.2">
      <c r="G57" t="str">
        <f t="shared" si="9"/>
        <v>67DCCO2155</v>
      </c>
      <c r="H57">
        <f t="shared" si="10"/>
        <v>55</v>
      </c>
      <c r="I57" t="s">
        <v>2003</v>
      </c>
      <c r="J57" t="s">
        <v>2004</v>
      </c>
      <c r="K57" t="s">
        <v>19</v>
      </c>
      <c r="L57" t="s">
        <v>829</v>
      </c>
      <c r="M57" t="s">
        <v>99</v>
      </c>
      <c r="N57" s="29" t="str">
        <f t="shared" si="11"/>
        <v>67DCCO20174</v>
      </c>
      <c r="O57" s="29" t="str">
        <f t="shared" si="12"/>
        <v>VŨ ĐÌNH TRỌNG</v>
      </c>
      <c r="P57" s="29" t="str">
        <f t="shared" si="13"/>
        <v>Nam</v>
      </c>
      <c r="Q57" s="29" t="str">
        <f t="shared" si="14"/>
        <v>18/10/1998</v>
      </c>
      <c r="R57" s="29" t="str">
        <f t="shared" si="15"/>
        <v>67DCCO21</v>
      </c>
      <c r="S57" t="s">
        <v>2003</v>
      </c>
      <c r="V57" t="s">
        <v>2004</v>
      </c>
      <c r="Y57" t="s">
        <v>19</v>
      </c>
      <c r="Z57" t="s">
        <v>829</v>
      </c>
      <c r="AB57" t="s">
        <v>99</v>
      </c>
    </row>
    <row r="58" spans="7:28" x14ac:dyDescent="0.2">
      <c r="G58" t="str">
        <f t="shared" si="9"/>
        <v>67DCCO2156</v>
      </c>
      <c r="H58">
        <f t="shared" si="10"/>
        <v>56</v>
      </c>
      <c r="I58" t="s">
        <v>2019</v>
      </c>
      <c r="J58" t="s">
        <v>2020</v>
      </c>
      <c r="K58" t="s">
        <v>19</v>
      </c>
      <c r="L58" t="s">
        <v>1698</v>
      </c>
      <c r="M58" t="s">
        <v>99</v>
      </c>
      <c r="N58" s="29" t="str">
        <f t="shared" si="11"/>
        <v>67DCCO20179</v>
      </c>
      <c r="O58" s="29" t="str">
        <f t="shared" si="12"/>
        <v>NGUYỄN THÀNH TRUNG</v>
      </c>
      <c r="P58" s="29" t="str">
        <f t="shared" si="13"/>
        <v>Nam</v>
      </c>
      <c r="Q58" s="29" t="str">
        <f t="shared" si="14"/>
        <v>25/06/1998</v>
      </c>
      <c r="R58" s="29" t="str">
        <f t="shared" si="15"/>
        <v>67DCCO21</v>
      </c>
      <c r="S58" t="s">
        <v>2019</v>
      </c>
      <c r="V58" t="s">
        <v>2020</v>
      </c>
      <c r="Y58" t="s">
        <v>19</v>
      </c>
      <c r="Z58" t="s">
        <v>1698</v>
      </c>
      <c r="AB58" t="s">
        <v>99</v>
      </c>
    </row>
    <row r="59" spans="7:28" x14ac:dyDescent="0.2">
      <c r="G59" t="str">
        <f t="shared" si="9"/>
        <v>67DCCO2157</v>
      </c>
      <c r="H59">
        <f t="shared" si="10"/>
        <v>57</v>
      </c>
      <c r="I59" t="s">
        <v>2039</v>
      </c>
      <c r="J59" t="s">
        <v>2040</v>
      </c>
      <c r="K59" t="s">
        <v>19</v>
      </c>
      <c r="L59" t="s">
        <v>178</v>
      </c>
      <c r="M59" t="s">
        <v>99</v>
      </c>
      <c r="N59" s="29" t="str">
        <f t="shared" si="11"/>
        <v>67DCCO20182</v>
      </c>
      <c r="O59" s="29" t="str">
        <f t="shared" si="12"/>
        <v>TRỊNH QUANG TRƯỜNG</v>
      </c>
      <c r="P59" s="29" t="str">
        <f t="shared" si="13"/>
        <v>Nam</v>
      </c>
      <c r="Q59" s="29" t="str">
        <f t="shared" si="14"/>
        <v>27/12/1998</v>
      </c>
      <c r="R59" s="29" t="str">
        <f t="shared" si="15"/>
        <v>67DCCO21</v>
      </c>
      <c r="S59" t="s">
        <v>2039</v>
      </c>
      <c r="V59" t="s">
        <v>2040</v>
      </c>
      <c r="Y59" t="s">
        <v>19</v>
      </c>
      <c r="Z59" t="s">
        <v>178</v>
      </c>
      <c r="AB59" t="s">
        <v>99</v>
      </c>
    </row>
    <row r="60" spans="7:28" x14ac:dyDescent="0.2">
      <c r="G60" t="str">
        <f t="shared" si="9"/>
        <v>67DCCO2158</v>
      </c>
      <c r="H60">
        <f t="shared" si="10"/>
        <v>58</v>
      </c>
      <c r="I60" t="s">
        <v>2065</v>
      </c>
      <c r="J60" t="s">
        <v>2066</v>
      </c>
      <c r="K60" t="s">
        <v>19</v>
      </c>
      <c r="L60" t="s">
        <v>233</v>
      </c>
      <c r="M60" t="s">
        <v>99</v>
      </c>
      <c r="N60" s="29" t="str">
        <f t="shared" si="11"/>
        <v>67DCCO20188</v>
      </c>
      <c r="O60" s="29" t="str">
        <f t="shared" si="12"/>
        <v>ĐẶNG VĂN TUẤN</v>
      </c>
      <c r="P60" s="29" t="str">
        <f t="shared" si="13"/>
        <v>Nam</v>
      </c>
      <c r="Q60" s="29" t="str">
        <f t="shared" si="14"/>
        <v>13/05/1998</v>
      </c>
      <c r="R60" s="29" t="str">
        <f t="shared" si="15"/>
        <v>67DCCO21</v>
      </c>
      <c r="S60" t="s">
        <v>2065</v>
      </c>
      <c r="V60" t="s">
        <v>2066</v>
      </c>
      <c r="Y60" t="s">
        <v>19</v>
      </c>
      <c r="Z60" t="s">
        <v>233</v>
      </c>
      <c r="AB60" t="s">
        <v>99</v>
      </c>
    </row>
    <row r="61" spans="7:28" x14ac:dyDescent="0.2">
      <c r="G61" t="str">
        <f t="shared" si="9"/>
        <v>67DCCO2159</v>
      </c>
      <c r="H61">
        <f t="shared" si="10"/>
        <v>59</v>
      </c>
      <c r="I61" t="s">
        <v>2094</v>
      </c>
      <c r="J61" t="s">
        <v>2095</v>
      </c>
      <c r="K61" t="s">
        <v>19</v>
      </c>
      <c r="L61" t="s">
        <v>516</v>
      </c>
      <c r="M61" t="s">
        <v>99</v>
      </c>
      <c r="N61" s="29" t="str">
        <f t="shared" si="11"/>
        <v>67DCCO20189</v>
      </c>
      <c r="O61" s="29" t="str">
        <f t="shared" si="12"/>
        <v>NGUYỄN NGỌC TUẤN</v>
      </c>
      <c r="P61" s="29" t="str">
        <f t="shared" si="13"/>
        <v>Nam</v>
      </c>
      <c r="Q61" s="29" t="str">
        <f t="shared" si="14"/>
        <v>10/04/1998</v>
      </c>
      <c r="R61" s="29" t="str">
        <f t="shared" si="15"/>
        <v>67DCCO21</v>
      </c>
      <c r="S61" t="s">
        <v>2094</v>
      </c>
      <c r="V61" t="s">
        <v>2095</v>
      </c>
      <c r="Y61" t="s">
        <v>19</v>
      </c>
      <c r="Z61" t="s">
        <v>516</v>
      </c>
      <c r="AB61" t="s">
        <v>99</v>
      </c>
    </row>
    <row r="62" spans="7:28" x14ac:dyDescent="0.2">
      <c r="G62" t="str">
        <f t="shared" si="9"/>
        <v>67DCCO2160</v>
      </c>
      <c r="H62">
        <f t="shared" si="10"/>
        <v>60</v>
      </c>
      <c r="I62" t="s">
        <v>2100</v>
      </c>
      <c r="J62" t="s">
        <v>2101</v>
      </c>
      <c r="K62" t="s">
        <v>19</v>
      </c>
      <c r="L62" t="s">
        <v>516</v>
      </c>
      <c r="M62" t="s">
        <v>99</v>
      </c>
      <c r="N62" s="29" t="str">
        <f t="shared" si="11"/>
        <v>67DCCO20191</v>
      </c>
      <c r="O62" s="29" t="str">
        <f t="shared" si="12"/>
        <v>PHẠM VĂN TUẤN</v>
      </c>
      <c r="P62" s="29" t="str">
        <f t="shared" si="13"/>
        <v>Nam</v>
      </c>
      <c r="Q62" s="29" t="str">
        <f t="shared" si="14"/>
        <v>10/04/1998</v>
      </c>
      <c r="R62" s="29" t="str">
        <f t="shared" si="15"/>
        <v>67DCCO21</v>
      </c>
      <c r="S62" t="s">
        <v>2100</v>
      </c>
      <c r="V62" t="s">
        <v>2101</v>
      </c>
      <c r="Y62" t="s">
        <v>19</v>
      </c>
      <c r="Z62" t="s">
        <v>516</v>
      </c>
      <c r="AB62" t="s">
        <v>99</v>
      </c>
    </row>
    <row r="63" spans="7:28" x14ac:dyDescent="0.2">
      <c r="G63" t="str">
        <f t="shared" si="9"/>
        <v>67DCCO2161</v>
      </c>
      <c r="H63">
        <f t="shared" si="10"/>
        <v>61</v>
      </c>
      <c r="I63" t="s">
        <v>2143</v>
      </c>
      <c r="J63" t="s">
        <v>2144</v>
      </c>
      <c r="K63" t="s">
        <v>19</v>
      </c>
      <c r="L63" t="s">
        <v>1154</v>
      </c>
      <c r="M63" t="s">
        <v>99</v>
      </c>
      <c r="N63" s="29" t="str">
        <f t="shared" si="11"/>
        <v>67DCCO20199</v>
      </c>
      <c r="O63" s="29" t="str">
        <f t="shared" si="12"/>
        <v>HOÀNG VĂN TUYỂN</v>
      </c>
      <c r="P63" s="29" t="str">
        <f t="shared" si="13"/>
        <v>Nam</v>
      </c>
      <c r="Q63" s="29" t="str">
        <f t="shared" si="14"/>
        <v>28/09/1998</v>
      </c>
      <c r="R63" s="29" t="str">
        <f t="shared" si="15"/>
        <v>67DCCO21</v>
      </c>
      <c r="S63" t="s">
        <v>2143</v>
      </c>
      <c r="V63" t="s">
        <v>2144</v>
      </c>
      <c r="Y63" t="s">
        <v>19</v>
      </c>
      <c r="Z63" t="s">
        <v>1154</v>
      </c>
      <c r="AB63" t="s">
        <v>99</v>
      </c>
    </row>
    <row r="64" spans="7:28" x14ac:dyDescent="0.2">
      <c r="G64" t="str">
        <f t="shared" si="9"/>
        <v>67DCCO2162</v>
      </c>
      <c r="H64">
        <f t="shared" si="10"/>
        <v>62</v>
      </c>
      <c r="I64" t="s">
        <v>2171</v>
      </c>
      <c r="J64" t="s">
        <v>2172</v>
      </c>
      <c r="K64" t="s">
        <v>19</v>
      </c>
      <c r="L64" t="s">
        <v>365</v>
      </c>
      <c r="M64" t="s">
        <v>99</v>
      </c>
      <c r="N64" s="29" t="str">
        <f t="shared" si="11"/>
        <v>67DCCO20201</v>
      </c>
      <c r="O64" s="29" t="str">
        <f t="shared" si="12"/>
        <v>NGUYỄN VĂN VIỆT</v>
      </c>
      <c r="P64" s="29" t="str">
        <f t="shared" si="13"/>
        <v>Nam</v>
      </c>
      <c r="Q64" s="29" t="str">
        <f t="shared" si="14"/>
        <v>16/02/1998</v>
      </c>
      <c r="R64" s="29" t="str">
        <f t="shared" si="15"/>
        <v>67DCCO21</v>
      </c>
      <c r="S64" t="s">
        <v>2171</v>
      </c>
      <c r="V64" t="s">
        <v>2172</v>
      </c>
      <c r="Y64" t="s">
        <v>19</v>
      </c>
      <c r="Z64" t="s">
        <v>365</v>
      </c>
      <c r="AB64" t="s">
        <v>99</v>
      </c>
    </row>
    <row r="65" spans="7:30" x14ac:dyDescent="0.2">
      <c r="G65" t="str">
        <f t="shared" si="9"/>
        <v>67DCCO2163</v>
      </c>
      <c r="H65">
        <f t="shared" si="10"/>
        <v>63</v>
      </c>
      <c r="I65" t="s">
        <v>2177</v>
      </c>
      <c r="J65" t="s">
        <v>2178</v>
      </c>
      <c r="K65" t="s">
        <v>19</v>
      </c>
      <c r="L65" t="s">
        <v>225</v>
      </c>
      <c r="M65" t="s">
        <v>99</v>
      </c>
      <c r="N65" s="29" t="str">
        <f t="shared" si="11"/>
        <v>67DCCO20203</v>
      </c>
      <c r="O65" s="29" t="str">
        <f t="shared" si="12"/>
        <v>BÙI QUANG VINH</v>
      </c>
      <c r="P65" s="29" t="str">
        <f t="shared" si="13"/>
        <v>Nam</v>
      </c>
      <c r="Q65" s="29" t="str">
        <f t="shared" si="14"/>
        <v>24/06/1998</v>
      </c>
      <c r="R65" s="29" t="str">
        <f t="shared" si="15"/>
        <v>67DCCO21</v>
      </c>
      <c r="S65" t="s">
        <v>2177</v>
      </c>
      <c r="V65" t="s">
        <v>2178</v>
      </c>
      <c r="Y65" t="s">
        <v>19</v>
      </c>
      <c r="Z65" t="s">
        <v>225</v>
      </c>
      <c r="AB65" t="s">
        <v>99</v>
      </c>
    </row>
    <row r="66" spans="7:30" x14ac:dyDescent="0.2">
      <c r="G66" t="str">
        <f t="shared" si="9"/>
        <v>67DCCO221</v>
      </c>
      <c r="H66">
        <f t="shared" si="10"/>
        <v>1</v>
      </c>
      <c r="I66" t="s">
        <v>62</v>
      </c>
      <c r="J66" t="s">
        <v>63</v>
      </c>
      <c r="K66" t="s">
        <v>19</v>
      </c>
      <c r="L66" t="s">
        <v>64</v>
      </c>
      <c r="M66" t="s">
        <v>65</v>
      </c>
      <c r="N66" s="29" t="str">
        <f t="shared" si="11"/>
        <v>67DCCO20001</v>
      </c>
      <c r="O66" s="29" t="str">
        <f t="shared" si="12"/>
        <v>NGUYỄN VĂN AN</v>
      </c>
      <c r="P66" s="29" t="str">
        <f t="shared" si="13"/>
        <v>Nam</v>
      </c>
      <c r="Q66" s="29" t="str">
        <f t="shared" si="14"/>
        <v>17/11/1998</v>
      </c>
      <c r="R66" s="29" t="str">
        <f t="shared" si="15"/>
        <v>67DCCO22</v>
      </c>
      <c r="S66" t="s">
        <v>62</v>
      </c>
      <c r="V66" t="s">
        <v>63</v>
      </c>
      <c r="Y66" t="s">
        <v>19</v>
      </c>
      <c r="Z66" t="s">
        <v>64</v>
      </c>
      <c r="AB66" t="s">
        <v>65</v>
      </c>
    </row>
    <row r="67" spans="7:30" x14ac:dyDescent="0.2">
      <c r="G67" t="str">
        <f t="shared" si="9"/>
        <v>67DCCO222</v>
      </c>
      <c r="H67">
        <f t="shared" si="10"/>
        <v>2</v>
      </c>
      <c r="I67" t="s">
        <v>100</v>
      </c>
      <c r="J67" t="s">
        <v>101</v>
      </c>
      <c r="K67" t="s">
        <v>19</v>
      </c>
      <c r="L67" t="s">
        <v>102</v>
      </c>
      <c r="M67" t="s">
        <v>65</v>
      </c>
      <c r="N67" s="29" t="str">
        <f t="shared" si="11"/>
        <v>67DCCO20003</v>
      </c>
      <c r="O67" s="29" t="str">
        <f t="shared" si="12"/>
        <v>ĐOÀN BẢO ANH</v>
      </c>
      <c r="P67" s="29" t="str">
        <f t="shared" si="13"/>
        <v>Nam</v>
      </c>
      <c r="Q67" s="29" t="str">
        <f t="shared" si="14"/>
        <v>20/06/1998</v>
      </c>
      <c r="R67" s="29" t="str">
        <f t="shared" si="15"/>
        <v>67DCCO22</v>
      </c>
      <c r="S67" t="s">
        <v>100</v>
      </c>
      <c r="V67" t="s">
        <v>101</v>
      </c>
      <c r="Y67" t="s">
        <v>19</v>
      </c>
      <c r="Z67" t="s">
        <v>102</v>
      </c>
      <c r="AB67" t="s">
        <v>65</v>
      </c>
    </row>
    <row r="68" spans="7:30" x14ac:dyDescent="0.2">
      <c r="G68" t="str">
        <f t="shared" si="9"/>
        <v>67DCCO223</v>
      </c>
      <c r="H68">
        <f t="shared" si="10"/>
        <v>3</v>
      </c>
      <c r="I68" t="s">
        <v>156</v>
      </c>
      <c r="J68" t="s">
        <v>157</v>
      </c>
      <c r="K68" t="s">
        <v>19</v>
      </c>
      <c r="L68" t="s">
        <v>158</v>
      </c>
      <c r="M68" t="s">
        <v>65</v>
      </c>
      <c r="N68" s="29" t="str">
        <f t="shared" si="11"/>
        <v>67DCCO20008</v>
      </c>
      <c r="O68" s="29" t="str">
        <f t="shared" si="12"/>
        <v>NGUYỄN QUANG HOÀNG ANH</v>
      </c>
      <c r="P68" s="29" t="str">
        <f t="shared" si="13"/>
        <v>Nam</v>
      </c>
      <c r="Q68" s="29" t="str">
        <f t="shared" si="14"/>
        <v>13/02/1998</v>
      </c>
      <c r="R68" s="29" t="str">
        <f t="shared" si="15"/>
        <v>67DCCO22</v>
      </c>
      <c r="S68" t="s">
        <v>156</v>
      </c>
      <c r="V68" t="s">
        <v>157</v>
      </c>
      <c r="Y68" t="s">
        <v>19</v>
      </c>
      <c r="Z68" t="s">
        <v>158</v>
      </c>
      <c r="AB68" t="s">
        <v>65</v>
      </c>
    </row>
    <row r="69" spans="7:30" x14ac:dyDescent="0.2">
      <c r="G69" t="str">
        <f t="shared" si="9"/>
        <v>67DCCO224</v>
      </c>
      <c r="H69">
        <f t="shared" si="10"/>
        <v>4</v>
      </c>
      <c r="I69" t="s">
        <v>185</v>
      </c>
      <c r="J69" t="s">
        <v>186</v>
      </c>
      <c r="K69" t="s">
        <v>19</v>
      </c>
      <c r="L69" t="s">
        <v>187</v>
      </c>
      <c r="M69" t="s">
        <v>65</v>
      </c>
      <c r="N69" s="29" t="str">
        <f t="shared" si="11"/>
        <v>67DCCO20004</v>
      </c>
      <c r="O69" s="29" t="str">
        <f t="shared" si="12"/>
        <v>PHẠM TUẤN ANH</v>
      </c>
      <c r="P69" s="29" t="str">
        <f t="shared" si="13"/>
        <v>Nam</v>
      </c>
      <c r="Q69" s="29" t="str">
        <f t="shared" si="14"/>
        <v>29/07/1998</v>
      </c>
      <c r="R69" s="29" t="str">
        <f t="shared" si="15"/>
        <v>67DCCO22</v>
      </c>
      <c r="S69" s="28" t="s">
        <v>185</v>
      </c>
      <c r="T69" s="28"/>
      <c r="U69" s="28"/>
      <c r="V69" s="28" t="s">
        <v>186</v>
      </c>
      <c r="W69" s="28"/>
      <c r="X69" s="28"/>
      <c r="Y69" s="28" t="s">
        <v>19</v>
      </c>
      <c r="Z69" s="28" t="s">
        <v>187</v>
      </c>
      <c r="AA69" s="28"/>
      <c r="AB69" s="28" t="s">
        <v>65</v>
      </c>
      <c r="AC69" s="28"/>
      <c r="AD69" s="28"/>
    </row>
    <row r="70" spans="7:30" x14ac:dyDescent="0.2">
      <c r="G70" t="str">
        <f t="shared" si="9"/>
        <v>67DCCO225</v>
      </c>
      <c r="H70">
        <f t="shared" si="10"/>
        <v>5</v>
      </c>
      <c r="I70" t="s">
        <v>226</v>
      </c>
      <c r="J70" t="s">
        <v>227</v>
      </c>
      <c r="K70" t="s">
        <v>19</v>
      </c>
      <c r="L70" t="s">
        <v>228</v>
      </c>
      <c r="M70" t="s">
        <v>65</v>
      </c>
      <c r="N70" s="29" t="str">
        <f t="shared" si="11"/>
        <v>67DCCO20011</v>
      </c>
      <c r="O70" s="29" t="str">
        <f t="shared" si="12"/>
        <v>DƯƠNG VĂN ÁNH</v>
      </c>
      <c r="P70" s="29" t="str">
        <f t="shared" si="13"/>
        <v>Nam</v>
      </c>
      <c r="Q70" s="29" t="str">
        <f t="shared" si="14"/>
        <v>24/09/1998</v>
      </c>
      <c r="R70" s="29" t="str">
        <f t="shared" si="15"/>
        <v>67DCCO22</v>
      </c>
      <c r="S70" s="28" t="s">
        <v>226</v>
      </c>
      <c r="T70" s="28"/>
      <c r="U70" s="28"/>
      <c r="V70" s="28" t="s">
        <v>227</v>
      </c>
      <c r="W70" s="28"/>
      <c r="X70" s="28"/>
      <c r="Y70" s="28" t="s">
        <v>19</v>
      </c>
      <c r="Z70" s="28" t="s">
        <v>228</v>
      </c>
      <c r="AA70" s="28"/>
      <c r="AB70" s="28" t="s">
        <v>65</v>
      </c>
      <c r="AC70" s="28"/>
      <c r="AD70" s="28"/>
    </row>
    <row r="71" spans="7:30" x14ac:dyDescent="0.2">
      <c r="G71" t="str">
        <f t="shared" si="9"/>
        <v>67DCCO226</v>
      </c>
      <c r="H71">
        <f t="shared" si="10"/>
        <v>6</v>
      </c>
      <c r="I71" t="s">
        <v>261</v>
      </c>
      <c r="J71" t="s">
        <v>262</v>
      </c>
      <c r="K71" t="s">
        <v>19</v>
      </c>
      <c r="L71" t="s">
        <v>263</v>
      </c>
      <c r="M71" t="s">
        <v>65</v>
      </c>
      <c r="N71" s="29" t="str">
        <f t="shared" si="11"/>
        <v>67DCCO20013</v>
      </c>
      <c r="O71" s="29" t="str">
        <f t="shared" si="12"/>
        <v>PHẠM ĐỨC BÌNH</v>
      </c>
      <c r="P71" s="29" t="str">
        <f t="shared" si="13"/>
        <v>Nam</v>
      </c>
      <c r="Q71" s="29" t="str">
        <f t="shared" si="14"/>
        <v>22/10/1998</v>
      </c>
      <c r="R71" s="29" t="str">
        <f t="shared" si="15"/>
        <v>67DCCO22</v>
      </c>
      <c r="S71" t="s">
        <v>261</v>
      </c>
      <c r="V71" t="s">
        <v>262</v>
      </c>
      <c r="Y71" t="s">
        <v>19</v>
      </c>
      <c r="Z71" t="s">
        <v>263</v>
      </c>
      <c r="AB71" t="s">
        <v>65</v>
      </c>
    </row>
    <row r="72" spans="7:30" x14ac:dyDescent="0.2">
      <c r="G72" t="str">
        <f t="shared" si="9"/>
        <v>67DCCO227</v>
      </c>
      <c r="H72">
        <f t="shared" si="10"/>
        <v>7</v>
      </c>
      <c r="I72" t="s">
        <v>273</v>
      </c>
      <c r="J72" t="s">
        <v>274</v>
      </c>
      <c r="K72" t="s">
        <v>19</v>
      </c>
      <c r="L72" t="s">
        <v>275</v>
      </c>
      <c r="M72" t="s">
        <v>65</v>
      </c>
      <c r="N72" s="29" t="str">
        <f t="shared" si="11"/>
        <v>67DCCO20014</v>
      </c>
      <c r="O72" s="29" t="str">
        <f t="shared" si="12"/>
        <v>ĐỖ VĂN CĂN</v>
      </c>
      <c r="P72" s="29" t="str">
        <f t="shared" si="13"/>
        <v>Nam</v>
      </c>
      <c r="Q72" s="29" t="str">
        <f t="shared" si="14"/>
        <v>02/09/1998</v>
      </c>
      <c r="R72" s="29" t="str">
        <f t="shared" si="15"/>
        <v>67DCCO22</v>
      </c>
      <c r="S72" t="s">
        <v>273</v>
      </c>
      <c r="V72" t="s">
        <v>274</v>
      </c>
      <c r="Y72" t="s">
        <v>19</v>
      </c>
      <c r="Z72" t="s">
        <v>275</v>
      </c>
      <c r="AB72" t="s">
        <v>65</v>
      </c>
    </row>
    <row r="73" spans="7:30" x14ac:dyDescent="0.2">
      <c r="G73" t="str">
        <f t="shared" si="9"/>
        <v>67DCCO228</v>
      </c>
      <c r="H73">
        <f t="shared" si="10"/>
        <v>8</v>
      </c>
      <c r="I73" t="s">
        <v>276</v>
      </c>
      <c r="J73" t="s">
        <v>277</v>
      </c>
      <c r="K73" t="s">
        <v>19</v>
      </c>
      <c r="L73" t="s">
        <v>190</v>
      </c>
      <c r="M73" t="s">
        <v>65</v>
      </c>
      <c r="N73" s="29" t="str">
        <f t="shared" si="11"/>
        <v>67DCCO20015</v>
      </c>
      <c r="O73" s="29" t="str">
        <f t="shared" si="12"/>
        <v>CHU TRẦN CẢNH</v>
      </c>
      <c r="P73" s="29" t="str">
        <f t="shared" si="13"/>
        <v>Nam</v>
      </c>
      <c r="Q73" s="29" t="str">
        <f t="shared" si="14"/>
        <v>30/01/1998</v>
      </c>
      <c r="R73" s="29" t="str">
        <f t="shared" si="15"/>
        <v>67DCCO22</v>
      </c>
      <c r="S73" s="28" t="s">
        <v>276</v>
      </c>
      <c r="T73" s="28"/>
      <c r="U73" s="28"/>
      <c r="V73" s="28" t="s">
        <v>277</v>
      </c>
      <c r="W73" s="28"/>
      <c r="X73" s="28"/>
      <c r="Y73" s="28" t="s">
        <v>19</v>
      </c>
      <c r="Z73" s="28" t="s">
        <v>190</v>
      </c>
      <c r="AA73" s="28"/>
      <c r="AB73" s="28" t="s">
        <v>65</v>
      </c>
      <c r="AC73" s="28"/>
      <c r="AD73" s="28"/>
    </row>
    <row r="74" spans="7:30" x14ac:dyDescent="0.2">
      <c r="G74" t="str">
        <f t="shared" si="9"/>
        <v>67DCCO229</v>
      </c>
      <c r="H74">
        <f t="shared" si="10"/>
        <v>9</v>
      </c>
      <c r="I74" t="s">
        <v>333</v>
      </c>
      <c r="J74" t="s">
        <v>334</v>
      </c>
      <c r="K74" t="s">
        <v>19</v>
      </c>
      <c r="L74" t="s">
        <v>335</v>
      </c>
      <c r="M74" t="s">
        <v>65</v>
      </c>
      <c r="N74" s="29" t="str">
        <f t="shared" si="11"/>
        <v>67DCCO20016</v>
      </c>
      <c r="O74" s="29" t="str">
        <f t="shared" si="12"/>
        <v>TRẦN MẠNH CÔNG</v>
      </c>
      <c r="P74" s="29" t="str">
        <f t="shared" si="13"/>
        <v>Nam</v>
      </c>
      <c r="Q74" s="29" t="str">
        <f t="shared" si="14"/>
        <v>07/01/1998</v>
      </c>
      <c r="R74" s="29" t="str">
        <f t="shared" si="15"/>
        <v>67DCCO22</v>
      </c>
      <c r="S74" s="28" t="s">
        <v>333</v>
      </c>
      <c r="T74" s="28"/>
      <c r="U74" s="28"/>
      <c r="V74" s="28" t="s">
        <v>334</v>
      </c>
      <c r="W74" s="28"/>
      <c r="X74" s="28"/>
      <c r="Y74" s="28" t="s">
        <v>19</v>
      </c>
      <c r="Z74" s="28" t="s">
        <v>335</v>
      </c>
      <c r="AA74" s="28"/>
      <c r="AB74" s="28" t="s">
        <v>65</v>
      </c>
      <c r="AC74" s="28"/>
      <c r="AD74" s="28"/>
    </row>
    <row r="75" spans="7:30" x14ac:dyDescent="0.2">
      <c r="G75" t="str">
        <f t="shared" si="9"/>
        <v>67DCCO2210</v>
      </c>
      <c r="H75">
        <f t="shared" si="10"/>
        <v>10</v>
      </c>
      <c r="I75" t="s">
        <v>373</v>
      </c>
      <c r="J75" t="s">
        <v>374</v>
      </c>
      <c r="K75" t="s">
        <v>19</v>
      </c>
      <c r="L75" t="s">
        <v>375</v>
      </c>
      <c r="M75" t="s">
        <v>65</v>
      </c>
      <c r="N75" s="29" t="str">
        <f t="shared" si="11"/>
        <v>67DCCO20035</v>
      </c>
      <c r="O75" s="29" t="str">
        <f t="shared" si="12"/>
        <v>HOÀNG CAO ĐẠI</v>
      </c>
      <c r="P75" s="29" t="str">
        <f t="shared" si="13"/>
        <v>Nam</v>
      </c>
      <c r="Q75" s="29" t="str">
        <f t="shared" si="14"/>
        <v>22/04/1998</v>
      </c>
      <c r="R75" s="29" t="str">
        <f t="shared" si="15"/>
        <v>67DCCO22</v>
      </c>
      <c r="S75" t="s">
        <v>373</v>
      </c>
      <c r="V75" t="s">
        <v>374</v>
      </c>
      <c r="Y75" t="s">
        <v>19</v>
      </c>
      <c r="Z75" t="s">
        <v>375</v>
      </c>
      <c r="AB75" t="s">
        <v>65</v>
      </c>
    </row>
    <row r="76" spans="7:30" x14ac:dyDescent="0.2">
      <c r="G76" t="str">
        <f t="shared" si="9"/>
        <v>67DCCO2211</v>
      </c>
      <c r="H76">
        <f t="shared" si="10"/>
        <v>11</v>
      </c>
      <c r="I76" t="s">
        <v>379</v>
      </c>
      <c r="J76" t="s">
        <v>380</v>
      </c>
      <c r="K76" t="s">
        <v>19</v>
      </c>
      <c r="L76" t="s">
        <v>381</v>
      </c>
      <c r="M76" t="s">
        <v>65</v>
      </c>
      <c r="N76" s="29" t="str">
        <f t="shared" si="11"/>
        <v>67DCCO20032</v>
      </c>
      <c r="O76" s="29" t="str">
        <f t="shared" si="12"/>
        <v>LÊ QUANG ĐẠI</v>
      </c>
      <c r="P76" s="29" t="str">
        <f t="shared" si="13"/>
        <v>Nam</v>
      </c>
      <c r="Q76" s="29" t="str">
        <f t="shared" si="14"/>
        <v>27/10/1998</v>
      </c>
      <c r="R76" s="29" t="str">
        <f t="shared" si="15"/>
        <v>67DCCO22</v>
      </c>
      <c r="S76" s="28" t="s">
        <v>379</v>
      </c>
      <c r="T76" s="28"/>
      <c r="U76" s="28"/>
      <c r="V76" s="28" t="s">
        <v>380</v>
      </c>
      <c r="W76" s="28"/>
      <c r="X76" s="28"/>
      <c r="Y76" s="28" t="s">
        <v>19</v>
      </c>
      <c r="Z76" s="28" t="s">
        <v>381</v>
      </c>
      <c r="AA76" s="28"/>
      <c r="AB76" s="28" t="s">
        <v>65</v>
      </c>
      <c r="AC76" s="28"/>
      <c r="AD76" s="28"/>
    </row>
    <row r="77" spans="7:30" x14ac:dyDescent="0.2">
      <c r="G77" t="str">
        <f t="shared" si="9"/>
        <v>67DCCO2212</v>
      </c>
      <c r="H77">
        <f t="shared" si="10"/>
        <v>12</v>
      </c>
      <c r="I77" t="s">
        <v>393</v>
      </c>
      <c r="J77" t="s">
        <v>394</v>
      </c>
      <c r="K77" t="s">
        <v>19</v>
      </c>
      <c r="L77" t="s">
        <v>395</v>
      </c>
      <c r="M77" t="s">
        <v>65</v>
      </c>
      <c r="N77" s="29" t="str">
        <f t="shared" si="11"/>
        <v>67DCCO20036</v>
      </c>
      <c r="O77" s="29" t="str">
        <f t="shared" si="12"/>
        <v>NGUYỄN VĂN ĐĂNG</v>
      </c>
      <c r="P77" s="29" t="str">
        <f t="shared" si="13"/>
        <v>Nam</v>
      </c>
      <c r="Q77" s="29" t="str">
        <f t="shared" si="14"/>
        <v>03/04/1998</v>
      </c>
      <c r="R77" s="29" t="str">
        <f t="shared" si="15"/>
        <v>67DCCO22</v>
      </c>
      <c r="S77" t="s">
        <v>393</v>
      </c>
      <c r="V77" t="s">
        <v>394</v>
      </c>
      <c r="Y77" t="s">
        <v>19</v>
      </c>
      <c r="Z77" t="s">
        <v>395</v>
      </c>
      <c r="AB77" t="s">
        <v>65</v>
      </c>
    </row>
    <row r="78" spans="7:30" x14ac:dyDescent="0.2">
      <c r="G78" t="str">
        <f t="shared" si="9"/>
        <v>67DCCO2213</v>
      </c>
      <c r="H78">
        <f t="shared" si="10"/>
        <v>13</v>
      </c>
      <c r="I78" t="s">
        <v>457</v>
      </c>
      <c r="J78" t="s">
        <v>458</v>
      </c>
      <c r="K78" t="s">
        <v>19</v>
      </c>
      <c r="L78" t="s">
        <v>459</v>
      </c>
      <c r="M78" t="s">
        <v>65</v>
      </c>
      <c r="N78" s="29" t="str">
        <f t="shared" si="11"/>
        <v>67DCCO20020</v>
      </c>
      <c r="O78" s="29" t="str">
        <f t="shared" si="12"/>
        <v>VŨ BÁ DIỆN</v>
      </c>
      <c r="P78" s="29" t="str">
        <f t="shared" si="13"/>
        <v>Nam</v>
      </c>
      <c r="Q78" s="29" t="str">
        <f t="shared" si="14"/>
        <v>22/02/1998</v>
      </c>
      <c r="R78" s="29" t="str">
        <f t="shared" si="15"/>
        <v>67DCCO22</v>
      </c>
      <c r="S78" s="28" t="s">
        <v>457</v>
      </c>
      <c r="T78" s="28"/>
      <c r="U78" s="28"/>
      <c r="V78" s="28" t="s">
        <v>458</v>
      </c>
      <c r="W78" s="28"/>
      <c r="X78" s="28"/>
      <c r="Y78" s="28" t="s">
        <v>19</v>
      </c>
      <c r="Z78" s="28" t="s">
        <v>459</v>
      </c>
      <c r="AA78" s="28"/>
      <c r="AB78" s="28" t="s">
        <v>65</v>
      </c>
      <c r="AC78" s="28"/>
      <c r="AD78" s="28"/>
    </row>
    <row r="79" spans="7:30" x14ac:dyDescent="0.2">
      <c r="G79" t="str">
        <f t="shared" si="9"/>
        <v>67DCCO2214</v>
      </c>
      <c r="H79">
        <f t="shared" si="10"/>
        <v>14</v>
      </c>
      <c r="I79" t="s">
        <v>463</v>
      </c>
      <c r="J79" t="s">
        <v>464</v>
      </c>
      <c r="K79" t="s">
        <v>19</v>
      </c>
      <c r="L79" t="s">
        <v>465</v>
      </c>
      <c r="M79" t="s">
        <v>65</v>
      </c>
      <c r="N79" s="29" t="str">
        <f t="shared" si="11"/>
        <v>67DCCO20042</v>
      </c>
      <c r="O79" s="29" t="str">
        <f t="shared" si="12"/>
        <v>TRỊNH XUÂN ĐIỆP</v>
      </c>
      <c r="P79" s="29" t="str">
        <f t="shared" si="13"/>
        <v>Nam</v>
      </c>
      <c r="Q79" s="29" t="str">
        <f t="shared" si="14"/>
        <v>31/07/1998</v>
      </c>
      <c r="R79" s="29" t="str">
        <f t="shared" si="15"/>
        <v>67DCCO22</v>
      </c>
      <c r="S79" t="s">
        <v>463</v>
      </c>
      <c r="V79" t="s">
        <v>464</v>
      </c>
      <c r="Y79" t="s">
        <v>19</v>
      </c>
      <c r="Z79" t="s">
        <v>465</v>
      </c>
      <c r="AB79" t="s">
        <v>65</v>
      </c>
    </row>
    <row r="80" spans="7:30" x14ac:dyDescent="0.2">
      <c r="G80" t="str">
        <f t="shared" si="9"/>
        <v>67DCCO2215</v>
      </c>
      <c r="H80">
        <f t="shared" si="10"/>
        <v>15</v>
      </c>
      <c r="I80" t="s">
        <v>522</v>
      </c>
      <c r="J80" t="s">
        <v>523</v>
      </c>
      <c r="K80" t="s">
        <v>19</v>
      </c>
      <c r="L80" t="s">
        <v>297</v>
      </c>
      <c r="M80" t="s">
        <v>65</v>
      </c>
      <c r="N80" s="29" t="str">
        <f t="shared" si="11"/>
        <v>67DCCO20047</v>
      </c>
      <c r="O80" s="29" t="str">
        <f t="shared" si="12"/>
        <v>NGUYỄN MINH ĐỨC</v>
      </c>
      <c r="P80" s="29" t="str">
        <f t="shared" si="13"/>
        <v>Nam</v>
      </c>
      <c r="Q80" s="29" t="str">
        <f t="shared" si="14"/>
        <v>11/07/1998</v>
      </c>
      <c r="R80" s="29" t="str">
        <f t="shared" si="15"/>
        <v>67DCCO22</v>
      </c>
      <c r="S80" s="28" t="s">
        <v>522</v>
      </c>
      <c r="T80" s="28"/>
      <c r="U80" s="28"/>
      <c r="V80" s="28" t="s">
        <v>523</v>
      </c>
      <c r="W80" s="28"/>
      <c r="X80" s="28"/>
      <c r="Y80" s="28" t="s">
        <v>19</v>
      </c>
      <c r="Z80" s="28" t="s">
        <v>297</v>
      </c>
      <c r="AA80" s="28"/>
      <c r="AB80" s="28" t="s">
        <v>65</v>
      </c>
      <c r="AC80" s="28"/>
      <c r="AD80" s="28"/>
    </row>
    <row r="81" spans="7:30" x14ac:dyDescent="0.2">
      <c r="G81" t="str">
        <f t="shared" si="9"/>
        <v>67DCCO2216</v>
      </c>
      <c r="H81">
        <f t="shared" si="10"/>
        <v>16</v>
      </c>
      <c r="I81" t="s">
        <v>526</v>
      </c>
      <c r="J81" t="s">
        <v>527</v>
      </c>
      <c r="K81" t="s">
        <v>19</v>
      </c>
      <c r="L81" t="s">
        <v>528</v>
      </c>
      <c r="M81" t="s">
        <v>65</v>
      </c>
      <c r="N81" s="29" t="str">
        <f t="shared" si="11"/>
        <v>67DCCO20046</v>
      </c>
      <c r="O81" s="29" t="str">
        <f t="shared" si="12"/>
        <v>PHẠM VĂN ĐỨC</v>
      </c>
      <c r="P81" s="29" t="str">
        <f t="shared" si="13"/>
        <v>Nam</v>
      </c>
      <c r="Q81" s="29" t="str">
        <f t="shared" si="14"/>
        <v>12/12/1998</v>
      </c>
      <c r="R81" s="29" t="str">
        <f t="shared" si="15"/>
        <v>67DCCO22</v>
      </c>
      <c r="S81" t="s">
        <v>526</v>
      </c>
      <c r="V81" t="s">
        <v>527</v>
      </c>
      <c r="Y81" t="s">
        <v>19</v>
      </c>
      <c r="Z81" t="s">
        <v>528</v>
      </c>
      <c r="AB81" t="s">
        <v>65</v>
      </c>
    </row>
    <row r="82" spans="7:30" x14ac:dyDescent="0.2">
      <c r="G82" t="str">
        <f t="shared" si="9"/>
        <v>67DCCO2217</v>
      </c>
      <c r="H82">
        <f t="shared" si="10"/>
        <v>17</v>
      </c>
      <c r="I82" t="s">
        <v>571</v>
      </c>
      <c r="J82" t="s">
        <v>572</v>
      </c>
      <c r="K82" t="s">
        <v>19</v>
      </c>
      <c r="L82" t="s">
        <v>573</v>
      </c>
      <c r="M82" t="s">
        <v>65</v>
      </c>
      <c r="N82" s="29" t="str">
        <f t="shared" si="11"/>
        <v>67DCCO20021</v>
      </c>
      <c r="O82" s="29" t="str">
        <f t="shared" si="12"/>
        <v>NGUYỄN TIẾN DŨNG</v>
      </c>
      <c r="P82" s="29" t="str">
        <f t="shared" si="13"/>
        <v>Nam</v>
      </c>
      <c r="Q82" s="29" t="str">
        <f t="shared" si="14"/>
        <v>02/08/1998</v>
      </c>
      <c r="R82" s="29" t="str">
        <f t="shared" si="15"/>
        <v>67DCCO22</v>
      </c>
      <c r="S82" t="s">
        <v>571</v>
      </c>
      <c r="V82" t="s">
        <v>572</v>
      </c>
      <c r="Y82" t="s">
        <v>19</v>
      </c>
      <c r="Z82" t="s">
        <v>573</v>
      </c>
      <c r="AB82" t="s">
        <v>65</v>
      </c>
    </row>
    <row r="83" spans="7:30" x14ac:dyDescent="0.2">
      <c r="G83" t="str">
        <f t="shared" si="9"/>
        <v>67DCCO2218</v>
      </c>
      <c r="H83">
        <f t="shared" si="10"/>
        <v>18</v>
      </c>
      <c r="I83" t="s">
        <v>580</v>
      </c>
      <c r="J83" t="s">
        <v>581</v>
      </c>
      <c r="K83" t="s">
        <v>19</v>
      </c>
      <c r="L83" t="s">
        <v>582</v>
      </c>
      <c r="M83" t="s">
        <v>65</v>
      </c>
      <c r="N83" s="29" t="str">
        <f t="shared" si="11"/>
        <v>67DCCO20023</v>
      </c>
      <c r="O83" s="29" t="str">
        <f t="shared" si="12"/>
        <v>LÊ QUÍ DƯƠNG</v>
      </c>
      <c r="P83" s="29" t="str">
        <f t="shared" si="13"/>
        <v>Nam</v>
      </c>
      <c r="Q83" s="29" t="str">
        <f t="shared" si="14"/>
        <v>23/07/1998</v>
      </c>
      <c r="R83" s="29" t="str">
        <f t="shared" si="15"/>
        <v>67DCCO22</v>
      </c>
      <c r="S83" s="28" t="s">
        <v>580</v>
      </c>
      <c r="T83" s="28"/>
      <c r="U83" s="28"/>
      <c r="V83" s="28" t="s">
        <v>581</v>
      </c>
      <c r="W83" s="28"/>
      <c r="X83" s="28"/>
      <c r="Y83" s="28" t="s">
        <v>19</v>
      </c>
      <c r="Z83" s="28" t="s">
        <v>582</v>
      </c>
      <c r="AA83" s="28"/>
      <c r="AB83" s="28" t="s">
        <v>65</v>
      </c>
      <c r="AC83" s="28"/>
      <c r="AD83" s="28"/>
    </row>
    <row r="84" spans="7:30" x14ac:dyDescent="0.2">
      <c r="G84" t="str">
        <f t="shared" si="9"/>
        <v>67DCCO2219</v>
      </c>
      <c r="H84">
        <f t="shared" si="10"/>
        <v>19</v>
      </c>
      <c r="I84" t="s">
        <v>597</v>
      </c>
      <c r="J84" t="s">
        <v>598</v>
      </c>
      <c r="K84" t="s">
        <v>19</v>
      </c>
      <c r="L84" t="s">
        <v>599</v>
      </c>
      <c r="M84" t="s">
        <v>65</v>
      </c>
      <c r="N84" s="29" t="str">
        <f t="shared" si="11"/>
        <v>67DCCO20026</v>
      </c>
      <c r="O84" s="29" t="str">
        <f t="shared" si="12"/>
        <v>NGUYỄN THÀNH DƯƠNG</v>
      </c>
      <c r="P84" s="29" t="str">
        <f t="shared" si="13"/>
        <v>Nam</v>
      </c>
      <c r="Q84" s="29" t="str">
        <f t="shared" si="14"/>
        <v>24/05/1998</v>
      </c>
      <c r="R84" s="29" t="str">
        <f t="shared" si="15"/>
        <v>67DCCO22</v>
      </c>
      <c r="S84" s="28" t="s">
        <v>597</v>
      </c>
      <c r="T84" s="28"/>
      <c r="U84" s="28"/>
      <c r="V84" s="28" t="s">
        <v>598</v>
      </c>
      <c r="W84" s="28"/>
      <c r="X84" s="28"/>
      <c r="Y84" s="28" t="s">
        <v>19</v>
      </c>
      <c r="Z84" s="28" t="s">
        <v>599</v>
      </c>
      <c r="AA84" s="28"/>
      <c r="AB84" s="28" t="s">
        <v>65</v>
      </c>
      <c r="AC84" s="28"/>
      <c r="AD84" s="28"/>
    </row>
    <row r="85" spans="7:30" x14ac:dyDescent="0.2">
      <c r="G85" t="str">
        <f t="shared" si="9"/>
        <v>67DCCO2220</v>
      </c>
      <c r="H85">
        <f t="shared" si="10"/>
        <v>20</v>
      </c>
      <c r="I85" t="s">
        <v>615</v>
      </c>
      <c r="J85" t="s">
        <v>616</v>
      </c>
      <c r="K85" t="s">
        <v>19</v>
      </c>
      <c r="L85" t="s">
        <v>395</v>
      </c>
      <c r="M85" t="s">
        <v>65</v>
      </c>
      <c r="N85" s="29" t="str">
        <f t="shared" si="11"/>
        <v>67DCCO20027</v>
      </c>
      <c r="O85" s="29" t="str">
        <f t="shared" si="12"/>
        <v>KIM VĂN DUY</v>
      </c>
      <c r="P85" s="29" t="str">
        <f t="shared" si="13"/>
        <v>Nam</v>
      </c>
      <c r="Q85" s="29" t="str">
        <f t="shared" si="14"/>
        <v>03/04/1998</v>
      </c>
      <c r="R85" s="29" t="str">
        <f t="shared" si="15"/>
        <v>67DCCO22</v>
      </c>
      <c r="S85" s="28" t="s">
        <v>615</v>
      </c>
      <c r="T85" s="28"/>
      <c r="U85" s="28"/>
      <c r="V85" s="28" t="s">
        <v>616</v>
      </c>
      <c r="W85" s="28"/>
      <c r="X85" s="28"/>
      <c r="Y85" s="28" t="s">
        <v>19</v>
      </c>
      <c r="Z85" s="28" t="s">
        <v>395</v>
      </c>
      <c r="AA85" s="28"/>
      <c r="AB85" s="28" t="s">
        <v>65</v>
      </c>
      <c r="AC85" s="28"/>
      <c r="AD85" s="28"/>
    </row>
    <row r="86" spans="7:30" x14ac:dyDescent="0.2">
      <c r="G86" t="str">
        <f t="shared" si="9"/>
        <v>67DCCO2221</v>
      </c>
      <c r="H86">
        <f t="shared" si="10"/>
        <v>21</v>
      </c>
      <c r="I86" t="s">
        <v>635</v>
      </c>
      <c r="J86" t="s">
        <v>636</v>
      </c>
      <c r="K86" t="s">
        <v>19</v>
      </c>
      <c r="L86" t="s">
        <v>53</v>
      </c>
      <c r="M86" t="s">
        <v>65</v>
      </c>
      <c r="N86" s="29" t="str">
        <f t="shared" si="11"/>
        <v>67DCCO20031</v>
      </c>
      <c r="O86" s="29" t="str">
        <f t="shared" si="12"/>
        <v>NGUYỄN QUANG DUYỆT</v>
      </c>
      <c r="P86" s="29" t="str">
        <f t="shared" si="13"/>
        <v>Nam</v>
      </c>
      <c r="Q86" s="29" t="str">
        <f t="shared" si="14"/>
        <v>07/09/1998</v>
      </c>
      <c r="R86" s="29" t="str">
        <f t="shared" si="15"/>
        <v>67DCCO22</v>
      </c>
      <c r="S86" s="28" t="s">
        <v>635</v>
      </c>
      <c r="T86" s="28"/>
      <c r="U86" s="28"/>
      <c r="V86" s="28" t="s">
        <v>636</v>
      </c>
      <c r="W86" s="28"/>
      <c r="X86" s="28"/>
      <c r="Y86" s="28" t="s">
        <v>19</v>
      </c>
      <c r="Z86" s="28" t="s">
        <v>53</v>
      </c>
      <c r="AA86" s="28"/>
      <c r="AB86" s="28" t="s">
        <v>65</v>
      </c>
      <c r="AC86" s="28"/>
      <c r="AD86" s="28"/>
    </row>
    <row r="87" spans="7:30" x14ac:dyDescent="0.2">
      <c r="G87" t="str">
        <f t="shared" ref="G87:G150" si="16">M87&amp;H87</f>
        <v>67DCCO2222</v>
      </c>
      <c r="H87">
        <f t="shared" ref="H87:H150" si="17">IF(M87&lt;&gt;M86,1,H86+1)</f>
        <v>22</v>
      </c>
      <c r="I87" t="s">
        <v>679</v>
      </c>
      <c r="J87" t="s">
        <v>680</v>
      </c>
      <c r="K87" t="s">
        <v>19</v>
      </c>
      <c r="L87" t="s">
        <v>681</v>
      </c>
      <c r="M87" t="s">
        <v>65</v>
      </c>
      <c r="N87" s="29" t="str">
        <f t="shared" si="11"/>
        <v>67DCCO20050</v>
      </c>
      <c r="O87" s="29" t="str">
        <f t="shared" si="12"/>
        <v>ĐỖ TRỌNG HẢI</v>
      </c>
      <c r="P87" s="29" t="str">
        <f t="shared" si="13"/>
        <v>Nam</v>
      </c>
      <c r="Q87" s="29" t="str">
        <f t="shared" si="14"/>
        <v>12/05/1998</v>
      </c>
      <c r="R87" s="29" t="str">
        <f t="shared" si="15"/>
        <v>67DCCO22</v>
      </c>
      <c r="S87" t="s">
        <v>679</v>
      </c>
      <c r="V87" t="s">
        <v>680</v>
      </c>
      <c r="Y87" t="s">
        <v>19</v>
      </c>
      <c r="Z87" t="s">
        <v>681</v>
      </c>
      <c r="AB87" t="s">
        <v>65</v>
      </c>
    </row>
    <row r="88" spans="7:30" x14ac:dyDescent="0.2">
      <c r="G88" t="str">
        <f t="shared" si="16"/>
        <v>67DCCO2223</v>
      </c>
      <c r="H88">
        <f t="shared" si="17"/>
        <v>23</v>
      </c>
      <c r="I88" t="s">
        <v>704</v>
      </c>
      <c r="J88" t="s">
        <v>705</v>
      </c>
      <c r="K88" t="s">
        <v>19</v>
      </c>
      <c r="L88" t="s">
        <v>706</v>
      </c>
      <c r="M88" t="s">
        <v>65</v>
      </c>
      <c r="N88" s="29" t="str">
        <f t="shared" si="11"/>
        <v>67DCCO20052</v>
      </c>
      <c r="O88" s="29" t="str">
        <f t="shared" si="12"/>
        <v>NGUYỄN THẾ HẢI</v>
      </c>
      <c r="P88" s="29" t="str">
        <f t="shared" si="13"/>
        <v>Nam</v>
      </c>
      <c r="Q88" s="29" t="str">
        <f t="shared" si="14"/>
        <v>30/12/1998</v>
      </c>
      <c r="R88" s="29" t="str">
        <f t="shared" si="15"/>
        <v>67DCCO22</v>
      </c>
      <c r="S88" s="28" t="s">
        <v>704</v>
      </c>
      <c r="T88" s="28"/>
      <c r="U88" s="28"/>
      <c r="V88" s="28" t="s">
        <v>705</v>
      </c>
      <c r="W88" s="28"/>
      <c r="X88" s="28"/>
      <c r="Y88" s="28" t="s">
        <v>19</v>
      </c>
      <c r="Z88" s="28" t="s">
        <v>706</v>
      </c>
      <c r="AA88" s="28"/>
      <c r="AB88" s="28" t="s">
        <v>65</v>
      </c>
      <c r="AC88" s="28"/>
      <c r="AD88" s="28"/>
    </row>
    <row r="89" spans="7:30" x14ac:dyDescent="0.2">
      <c r="G89" t="str">
        <f t="shared" si="16"/>
        <v>67DCCO2224</v>
      </c>
      <c r="H89">
        <f t="shared" si="17"/>
        <v>24</v>
      </c>
      <c r="I89" t="s">
        <v>898</v>
      </c>
      <c r="J89" t="s">
        <v>899</v>
      </c>
      <c r="K89" t="s">
        <v>19</v>
      </c>
      <c r="L89" t="s">
        <v>900</v>
      </c>
      <c r="M89" t="s">
        <v>65</v>
      </c>
      <c r="N89" s="29" t="str">
        <f t="shared" si="11"/>
        <v>67DCCO20063</v>
      </c>
      <c r="O89" s="29" t="str">
        <f t="shared" si="12"/>
        <v>TRẦN THẾ HOÀN</v>
      </c>
      <c r="P89" s="29" t="str">
        <f t="shared" si="13"/>
        <v>Nam</v>
      </c>
      <c r="Q89" s="29" t="str">
        <f t="shared" si="14"/>
        <v>11/05/1998</v>
      </c>
      <c r="R89" s="29" t="str">
        <f t="shared" si="15"/>
        <v>67DCCO22</v>
      </c>
      <c r="S89" t="s">
        <v>898</v>
      </c>
      <c r="V89" t="s">
        <v>899</v>
      </c>
      <c r="Y89" t="s">
        <v>19</v>
      </c>
      <c r="Z89" t="s">
        <v>900</v>
      </c>
      <c r="AB89" t="s">
        <v>65</v>
      </c>
    </row>
    <row r="90" spans="7:30" x14ac:dyDescent="0.2">
      <c r="G90" t="str">
        <f t="shared" si="16"/>
        <v>67DCCO2225</v>
      </c>
      <c r="H90">
        <f t="shared" si="17"/>
        <v>25</v>
      </c>
      <c r="I90" t="s">
        <v>951</v>
      </c>
      <c r="J90" t="s">
        <v>952</v>
      </c>
      <c r="K90" t="s">
        <v>19</v>
      </c>
      <c r="L90" t="s">
        <v>953</v>
      </c>
      <c r="M90" t="s">
        <v>65</v>
      </c>
      <c r="N90" s="29" t="str">
        <f t="shared" si="11"/>
        <v>67DCCO20065</v>
      </c>
      <c r="O90" s="29" t="str">
        <f t="shared" si="12"/>
        <v>NGUYỄN TRỌNG HUÂN</v>
      </c>
      <c r="P90" s="29" t="str">
        <f t="shared" si="13"/>
        <v>Nam</v>
      </c>
      <c r="Q90" s="29" t="str">
        <f t="shared" si="14"/>
        <v>10/03/1998</v>
      </c>
      <c r="R90" s="29" t="str">
        <f t="shared" si="15"/>
        <v>67DCCO22</v>
      </c>
      <c r="S90" s="28" t="s">
        <v>951</v>
      </c>
      <c r="T90" s="28"/>
      <c r="U90" s="28"/>
      <c r="V90" s="28" t="s">
        <v>952</v>
      </c>
      <c r="W90" s="28"/>
      <c r="X90" s="28"/>
      <c r="Y90" s="28" t="s">
        <v>19</v>
      </c>
      <c r="Z90" s="28" t="s">
        <v>953</v>
      </c>
      <c r="AA90" s="28"/>
      <c r="AB90" s="28" t="s">
        <v>65</v>
      </c>
      <c r="AC90" s="28"/>
      <c r="AD90" s="28"/>
    </row>
    <row r="91" spans="7:30" x14ac:dyDescent="0.2">
      <c r="G91" t="str">
        <f t="shared" si="16"/>
        <v>67DCCO2226</v>
      </c>
      <c r="H91">
        <f t="shared" si="17"/>
        <v>26</v>
      </c>
      <c r="I91" t="s">
        <v>959</v>
      </c>
      <c r="J91" t="s">
        <v>960</v>
      </c>
      <c r="K91" t="s">
        <v>19</v>
      </c>
      <c r="L91" t="s">
        <v>703</v>
      </c>
      <c r="M91" t="s">
        <v>65</v>
      </c>
      <c r="N91" s="29" t="str">
        <f t="shared" si="11"/>
        <v>67DCCO20066</v>
      </c>
      <c r="O91" s="29" t="str">
        <f t="shared" si="12"/>
        <v>NGUYỄN VĂN HUẤN</v>
      </c>
      <c r="P91" s="29" t="str">
        <f t="shared" si="13"/>
        <v>Nam</v>
      </c>
      <c r="Q91" s="29" t="str">
        <f t="shared" si="14"/>
        <v>03/09/1998</v>
      </c>
      <c r="R91" s="29" t="str">
        <f t="shared" si="15"/>
        <v>67DCCO22</v>
      </c>
      <c r="S91" s="28" t="s">
        <v>959</v>
      </c>
      <c r="T91" s="28"/>
      <c r="U91" s="28"/>
      <c r="V91" s="28" t="s">
        <v>960</v>
      </c>
      <c r="W91" s="28"/>
      <c r="X91" s="28"/>
      <c r="Y91" s="28" t="s">
        <v>19</v>
      </c>
      <c r="Z91" s="28" t="s">
        <v>703</v>
      </c>
      <c r="AA91" s="28"/>
      <c r="AB91" s="28" t="s">
        <v>65</v>
      </c>
      <c r="AC91" s="28"/>
      <c r="AD91" s="28"/>
    </row>
    <row r="92" spans="7:30" x14ac:dyDescent="0.2">
      <c r="G92" t="str">
        <f t="shared" si="16"/>
        <v>67DCCO2227</v>
      </c>
      <c r="H92">
        <f t="shared" si="17"/>
        <v>27</v>
      </c>
      <c r="I92" t="s">
        <v>984</v>
      </c>
      <c r="J92" t="s">
        <v>985</v>
      </c>
      <c r="K92" t="s">
        <v>19</v>
      </c>
      <c r="L92" t="s">
        <v>783</v>
      </c>
      <c r="M92" t="s">
        <v>65</v>
      </c>
      <c r="N92" s="29" t="str">
        <f t="shared" si="11"/>
        <v>67DCCO20071</v>
      </c>
      <c r="O92" s="29" t="str">
        <f t="shared" si="12"/>
        <v>NGHIÊM MẠNH HÙNG</v>
      </c>
      <c r="P92" s="29" t="str">
        <f t="shared" si="13"/>
        <v>Nam</v>
      </c>
      <c r="Q92" s="29" t="str">
        <f t="shared" si="14"/>
        <v>10/08/1998</v>
      </c>
      <c r="R92" s="29" t="str">
        <f t="shared" si="15"/>
        <v>67DCCO22</v>
      </c>
      <c r="S92" t="s">
        <v>984</v>
      </c>
      <c r="V92" t="s">
        <v>985</v>
      </c>
      <c r="Y92" t="s">
        <v>19</v>
      </c>
      <c r="Z92" t="s">
        <v>783</v>
      </c>
      <c r="AB92" t="s">
        <v>65</v>
      </c>
    </row>
    <row r="93" spans="7:30" x14ac:dyDescent="0.2">
      <c r="G93" t="str">
        <f t="shared" si="16"/>
        <v>67DCCO2228</v>
      </c>
      <c r="H93">
        <f t="shared" si="17"/>
        <v>28</v>
      </c>
      <c r="I93" t="s">
        <v>989</v>
      </c>
      <c r="J93" t="s">
        <v>990</v>
      </c>
      <c r="K93" t="s">
        <v>19</v>
      </c>
      <c r="L93" t="s">
        <v>991</v>
      </c>
      <c r="M93" t="s">
        <v>65</v>
      </c>
      <c r="N93" s="29" t="str">
        <f t="shared" si="11"/>
        <v>67DCCO20072</v>
      </c>
      <c r="O93" s="29" t="str">
        <f t="shared" si="12"/>
        <v>NGUYỄN ĐĂNG HÙNG</v>
      </c>
      <c r="P93" s="29" t="str">
        <f t="shared" si="13"/>
        <v>Nam</v>
      </c>
      <c r="Q93" s="29" t="str">
        <f t="shared" si="14"/>
        <v>07/05/1997</v>
      </c>
      <c r="R93" s="29" t="str">
        <f t="shared" si="15"/>
        <v>67DCCO22</v>
      </c>
      <c r="S93" t="s">
        <v>989</v>
      </c>
      <c r="V93" t="s">
        <v>990</v>
      </c>
      <c r="Y93" t="s">
        <v>19</v>
      </c>
      <c r="Z93" t="s">
        <v>991</v>
      </c>
      <c r="AB93" t="s">
        <v>65</v>
      </c>
    </row>
    <row r="94" spans="7:30" x14ac:dyDescent="0.2">
      <c r="G94" t="str">
        <f t="shared" si="16"/>
        <v>67DCCO2229</v>
      </c>
      <c r="H94">
        <f t="shared" si="17"/>
        <v>29</v>
      </c>
      <c r="I94" t="s">
        <v>1001</v>
      </c>
      <c r="J94" t="s">
        <v>1002</v>
      </c>
      <c r="K94" t="s">
        <v>19</v>
      </c>
      <c r="L94" t="s">
        <v>46</v>
      </c>
      <c r="M94" t="s">
        <v>65</v>
      </c>
      <c r="N94" s="29" t="str">
        <f t="shared" si="11"/>
        <v>67DCCO20074</v>
      </c>
      <c r="O94" s="29" t="str">
        <f t="shared" si="12"/>
        <v>PHẠM TUẤN HÙNG</v>
      </c>
      <c r="P94" s="29" t="str">
        <f t="shared" si="13"/>
        <v>Nam</v>
      </c>
      <c r="Q94" s="29" t="str">
        <f t="shared" si="14"/>
        <v>27/12/1997</v>
      </c>
      <c r="R94" s="29" t="str">
        <f t="shared" si="15"/>
        <v>67DCCO22</v>
      </c>
      <c r="S94" s="28" t="s">
        <v>1001</v>
      </c>
      <c r="T94" s="28"/>
      <c r="U94" s="28"/>
      <c r="V94" s="28" t="s">
        <v>1002</v>
      </c>
      <c r="W94" s="28"/>
      <c r="X94" s="28"/>
      <c r="Y94" s="28" t="s">
        <v>19</v>
      </c>
      <c r="Z94" s="28" t="s">
        <v>46</v>
      </c>
      <c r="AA94" s="28"/>
      <c r="AB94" s="28" t="s">
        <v>65</v>
      </c>
      <c r="AC94" s="28"/>
      <c r="AD94" s="28"/>
    </row>
    <row r="95" spans="7:30" x14ac:dyDescent="0.2">
      <c r="G95" t="str">
        <f t="shared" si="16"/>
        <v>67DCCO2230</v>
      </c>
      <c r="H95">
        <f t="shared" si="17"/>
        <v>30</v>
      </c>
      <c r="I95" t="s">
        <v>1053</v>
      </c>
      <c r="J95" t="s">
        <v>1054</v>
      </c>
      <c r="K95" t="s">
        <v>19</v>
      </c>
      <c r="L95" t="s">
        <v>280</v>
      </c>
      <c r="M95" t="s">
        <v>65</v>
      </c>
      <c r="N95" s="29" t="str">
        <f t="shared" si="11"/>
        <v>67DCCO20079</v>
      </c>
      <c r="O95" s="29" t="str">
        <f t="shared" si="12"/>
        <v>NGUYỄN CÔNG HUY</v>
      </c>
      <c r="P95" s="29" t="str">
        <f t="shared" si="13"/>
        <v>Nam</v>
      </c>
      <c r="Q95" s="29" t="str">
        <f t="shared" si="14"/>
        <v>05/05/1998</v>
      </c>
      <c r="R95" s="29" t="str">
        <f t="shared" si="15"/>
        <v>67DCCO22</v>
      </c>
      <c r="S95" s="28" t="s">
        <v>1053</v>
      </c>
      <c r="T95" s="28"/>
      <c r="U95" s="28"/>
      <c r="V95" s="28" t="s">
        <v>1054</v>
      </c>
      <c r="W95" s="28"/>
      <c r="X95" s="28"/>
      <c r="Y95" s="28" t="s">
        <v>19</v>
      </c>
      <c r="Z95" s="28" t="s">
        <v>280</v>
      </c>
      <c r="AA95" s="28"/>
      <c r="AB95" s="28" t="s">
        <v>65</v>
      </c>
      <c r="AC95" s="28"/>
      <c r="AD95" s="28"/>
    </row>
    <row r="96" spans="7:30" x14ac:dyDescent="0.2">
      <c r="G96" t="str">
        <f t="shared" si="16"/>
        <v>67DCCO2231</v>
      </c>
      <c r="H96">
        <f t="shared" si="17"/>
        <v>31</v>
      </c>
      <c r="I96" t="s">
        <v>1089</v>
      </c>
      <c r="J96" t="s">
        <v>1090</v>
      </c>
      <c r="K96" t="s">
        <v>19</v>
      </c>
      <c r="L96" t="s">
        <v>1091</v>
      </c>
      <c r="M96" t="s">
        <v>65</v>
      </c>
      <c r="N96" s="29" t="str">
        <f t="shared" si="11"/>
        <v>67DCCO20076</v>
      </c>
      <c r="O96" s="29" t="str">
        <f t="shared" si="12"/>
        <v>VŨ QUANG HUY</v>
      </c>
      <c r="P96" s="29" t="str">
        <f t="shared" si="13"/>
        <v>Nam</v>
      </c>
      <c r="Q96" s="29" t="str">
        <f t="shared" si="14"/>
        <v>09/09/1998</v>
      </c>
      <c r="R96" s="29" t="str">
        <f t="shared" si="15"/>
        <v>67DCCO22</v>
      </c>
      <c r="S96" t="s">
        <v>1089</v>
      </c>
      <c r="V96" t="s">
        <v>1090</v>
      </c>
      <c r="Y96" t="s">
        <v>19</v>
      </c>
      <c r="Z96" t="s">
        <v>1091</v>
      </c>
      <c r="AB96" t="s">
        <v>65</v>
      </c>
    </row>
    <row r="97" spans="7:30" x14ac:dyDescent="0.2">
      <c r="G97" t="str">
        <f t="shared" si="16"/>
        <v>67DCCO2232</v>
      </c>
      <c r="H97">
        <f t="shared" si="17"/>
        <v>32</v>
      </c>
      <c r="I97" t="s">
        <v>1126</v>
      </c>
      <c r="J97" t="s">
        <v>1127</v>
      </c>
      <c r="K97" t="s">
        <v>19</v>
      </c>
      <c r="L97" t="s">
        <v>456</v>
      </c>
      <c r="M97" t="s">
        <v>65</v>
      </c>
      <c r="N97" s="29" t="str">
        <f t="shared" si="11"/>
        <v>67DCCO20083</v>
      </c>
      <c r="O97" s="29" t="str">
        <f t="shared" si="12"/>
        <v>VŨ VĂN KHẢI</v>
      </c>
      <c r="P97" s="29" t="str">
        <f t="shared" si="13"/>
        <v>Nam</v>
      </c>
      <c r="Q97" s="29" t="str">
        <f t="shared" si="14"/>
        <v>23/03/1998</v>
      </c>
      <c r="R97" s="29" t="str">
        <f t="shared" si="15"/>
        <v>67DCCO22</v>
      </c>
      <c r="S97" s="28" t="s">
        <v>1126</v>
      </c>
      <c r="T97" s="28"/>
      <c r="U97" s="28"/>
      <c r="V97" s="28" t="s">
        <v>1127</v>
      </c>
      <c r="W97" s="28"/>
      <c r="X97" s="28"/>
      <c r="Y97" s="28" t="s">
        <v>19</v>
      </c>
      <c r="Z97" s="28" t="s">
        <v>456</v>
      </c>
      <c r="AA97" s="28"/>
      <c r="AB97" s="28" t="s">
        <v>65</v>
      </c>
      <c r="AC97" s="28"/>
      <c r="AD97" s="28"/>
    </row>
    <row r="98" spans="7:30" x14ac:dyDescent="0.2">
      <c r="G98" t="str">
        <f t="shared" si="16"/>
        <v>67DCCO2233</v>
      </c>
      <c r="H98">
        <f t="shared" si="17"/>
        <v>33</v>
      </c>
      <c r="I98" t="s">
        <v>1177</v>
      </c>
      <c r="J98" t="s">
        <v>1178</v>
      </c>
      <c r="K98" t="s">
        <v>19</v>
      </c>
      <c r="L98" t="s">
        <v>1179</v>
      </c>
      <c r="M98" t="s">
        <v>65</v>
      </c>
      <c r="N98" s="29" t="str">
        <f t="shared" si="11"/>
        <v>67DCCO20090</v>
      </c>
      <c r="O98" s="29" t="str">
        <f t="shared" si="12"/>
        <v>NGUYỄN MẠNH KIÊN</v>
      </c>
      <c r="P98" s="29" t="str">
        <f t="shared" si="13"/>
        <v>Nam</v>
      </c>
      <c r="Q98" s="29" t="str">
        <f t="shared" si="14"/>
        <v>22/04/1997</v>
      </c>
      <c r="R98" s="29" t="str">
        <f t="shared" si="15"/>
        <v>67DCCO22</v>
      </c>
      <c r="S98" s="28" t="s">
        <v>1177</v>
      </c>
      <c r="T98" s="28"/>
      <c r="U98" s="28"/>
      <c r="V98" s="28" t="s">
        <v>1178</v>
      </c>
      <c r="W98" s="28"/>
      <c r="X98" s="28"/>
      <c r="Y98" s="28" t="s">
        <v>19</v>
      </c>
      <c r="Z98" s="28" t="s">
        <v>1179</v>
      </c>
      <c r="AA98" s="28"/>
      <c r="AB98" s="28" t="s">
        <v>65</v>
      </c>
      <c r="AC98" s="28"/>
      <c r="AD98" s="28"/>
    </row>
    <row r="99" spans="7:30" x14ac:dyDescent="0.2">
      <c r="G99" t="str">
        <f t="shared" si="16"/>
        <v>67DCCO2234</v>
      </c>
      <c r="H99">
        <f t="shared" si="17"/>
        <v>34</v>
      </c>
      <c r="I99" t="s">
        <v>1276</v>
      </c>
      <c r="J99" t="s">
        <v>1277</v>
      </c>
      <c r="K99" t="s">
        <v>19</v>
      </c>
      <c r="L99" t="s">
        <v>153</v>
      </c>
      <c r="M99" t="s">
        <v>65</v>
      </c>
      <c r="N99" s="29" t="str">
        <f t="shared" si="11"/>
        <v>67DCCO20095</v>
      </c>
      <c r="O99" s="29" t="str">
        <f t="shared" si="12"/>
        <v>NINH TUẤN LINH</v>
      </c>
      <c r="P99" s="29" t="str">
        <f t="shared" si="13"/>
        <v>Nam</v>
      </c>
      <c r="Q99" s="29" t="str">
        <f t="shared" si="14"/>
        <v>27/09/1998</v>
      </c>
      <c r="R99" s="29" t="str">
        <f t="shared" si="15"/>
        <v>67DCCO22</v>
      </c>
      <c r="S99" s="28" t="s">
        <v>1276</v>
      </c>
      <c r="T99" s="28"/>
      <c r="U99" s="28"/>
      <c r="V99" s="28" t="s">
        <v>1277</v>
      </c>
      <c r="W99" s="28"/>
      <c r="X99" s="28"/>
      <c r="Y99" s="28" t="s">
        <v>19</v>
      </c>
      <c r="Z99" s="28" t="s">
        <v>153</v>
      </c>
      <c r="AA99" s="28"/>
      <c r="AB99" s="28" t="s">
        <v>65</v>
      </c>
      <c r="AC99" s="28"/>
      <c r="AD99" s="28"/>
    </row>
    <row r="100" spans="7:30" x14ac:dyDescent="0.2">
      <c r="G100" t="str">
        <f t="shared" si="16"/>
        <v>67DCCO2235</v>
      </c>
      <c r="H100">
        <f t="shared" si="17"/>
        <v>35</v>
      </c>
      <c r="I100" t="s">
        <v>1400</v>
      </c>
      <c r="J100" t="s">
        <v>1401</v>
      </c>
      <c r="K100" t="s">
        <v>19</v>
      </c>
      <c r="L100" t="s">
        <v>113</v>
      </c>
      <c r="M100" t="s">
        <v>65</v>
      </c>
      <c r="N100" s="29" t="str">
        <f t="shared" si="11"/>
        <v>67DCCO20103</v>
      </c>
      <c r="O100" s="29" t="str">
        <f t="shared" si="12"/>
        <v>TRƯƠNG TẤT NHẬT MINH</v>
      </c>
      <c r="P100" s="29" t="str">
        <f t="shared" si="13"/>
        <v>Nam</v>
      </c>
      <c r="Q100" s="29" t="str">
        <f t="shared" si="14"/>
        <v>14/06/1998</v>
      </c>
      <c r="R100" s="29" t="str">
        <f t="shared" si="15"/>
        <v>67DCCO22</v>
      </c>
      <c r="S100" s="28" t="s">
        <v>1400</v>
      </c>
      <c r="T100" s="28"/>
      <c r="U100" s="28"/>
      <c r="V100" s="28" t="s">
        <v>1401</v>
      </c>
      <c r="W100" s="28"/>
      <c r="X100" s="28"/>
      <c r="Y100" s="28" t="s">
        <v>19</v>
      </c>
      <c r="Z100" s="28" t="s">
        <v>113</v>
      </c>
      <c r="AA100" s="28"/>
      <c r="AB100" s="28" t="s">
        <v>65</v>
      </c>
      <c r="AC100" s="28"/>
      <c r="AD100" s="28"/>
    </row>
    <row r="101" spans="7:30" x14ac:dyDescent="0.2">
      <c r="G101" t="str">
        <f t="shared" si="16"/>
        <v>67DCCO2236</v>
      </c>
      <c r="H101">
        <f t="shared" si="17"/>
        <v>36</v>
      </c>
      <c r="I101" t="s">
        <v>1411</v>
      </c>
      <c r="J101" t="s">
        <v>1412</v>
      </c>
      <c r="K101" t="s">
        <v>19</v>
      </c>
      <c r="L101" t="s">
        <v>1413</v>
      </c>
      <c r="M101" t="s">
        <v>65</v>
      </c>
      <c r="N101" s="29" t="str">
        <f t="shared" si="11"/>
        <v>67DCCO20112</v>
      </c>
      <c r="O101" s="29" t="str">
        <f t="shared" si="12"/>
        <v>ĐỖ TRỌNG NAM</v>
      </c>
      <c r="P101" s="29" t="str">
        <f t="shared" si="13"/>
        <v>Nam</v>
      </c>
      <c r="Q101" s="29" t="str">
        <f t="shared" si="14"/>
        <v>26/06/1998</v>
      </c>
      <c r="R101" s="29" t="str">
        <f t="shared" si="15"/>
        <v>67DCCO22</v>
      </c>
      <c r="S101" t="s">
        <v>1411</v>
      </c>
      <c r="V101" t="s">
        <v>1412</v>
      </c>
      <c r="Y101" t="s">
        <v>19</v>
      </c>
      <c r="Z101" t="s">
        <v>1413</v>
      </c>
      <c r="AB101" t="s">
        <v>65</v>
      </c>
    </row>
    <row r="102" spans="7:30" x14ac:dyDescent="0.2">
      <c r="G102" t="str">
        <f t="shared" si="16"/>
        <v>67DCCO2237</v>
      </c>
      <c r="H102">
        <f t="shared" si="17"/>
        <v>37</v>
      </c>
      <c r="I102" t="s">
        <v>1426</v>
      </c>
      <c r="J102" t="s">
        <v>1427</v>
      </c>
      <c r="K102" t="s">
        <v>19</v>
      </c>
      <c r="L102" t="s">
        <v>403</v>
      </c>
      <c r="M102" t="s">
        <v>65</v>
      </c>
      <c r="N102" s="29" t="str">
        <f t="shared" si="11"/>
        <v>67DCCO20105</v>
      </c>
      <c r="O102" s="29" t="str">
        <f t="shared" si="12"/>
        <v>NGUYỄN HOÀNG NAM</v>
      </c>
      <c r="P102" s="29" t="str">
        <f t="shared" si="13"/>
        <v>Nam</v>
      </c>
      <c r="Q102" s="29" t="str">
        <f t="shared" si="14"/>
        <v>21/12/1998</v>
      </c>
      <c r="R102" s="29" t="str">
        <f t="shared" si="15"/>
        <v>67DCCO22</v>
      </c>
      <c r="S102" t="s">
        <v>1426</v>
      </c>
      <c r="V102" t="s">
        <v>1427</v>
      </c>
      <c r="Y102" t="s">
        <v>19</v>
      </c>
      <c r="Z102" t="s">
        <v>403</v>
      </c>
      <c r="AB102" t="s">
        <v>65</v>
      </c>
    </row>
    <row r="103" spans="7:30" x14ac:dyDescent="0.2">
      <c r="G103" t="str">
        <f t="shared" si="16"/>
        <v>67DCCO2238</v>
      </c>
      <c r="H103">
        <f t="shared" si="17"/>
        <v>38</v>
      </c>
      <c r="I103" t="s">
        <v>1434</v>
      </c>
      <c r="J103" t="s">
        <v>1432</v>
      </c>
      <c r="K103" t="s">
        <v>19</v>
      </c>
      <c r="L103" t="s">
        <v>845</v>
      </c>
      <c r="M103" t="s">
        <v>65</v>
      </c>
      <c r="N103" s="29" t="str">
        <f t="shared" si="11"/>
        <v>67DCCO20111</v>
      </c>
      <c r="O103" s="29" t="str">
        <f t="shared" si="12"/>
        <v>NGUYỄN PHƯƠNG NAM</v>
      </c>
      <c r="P103" s="29" t="str">
        <f t="shared" si="13"/>
        <v>Nam</v>
      </c>
      <c r="Q103" s="29" t="str">
        <f t="shared" si="14"/>
        <v>12/06/1998</v>
      </c>
      <c r="R103" s="29" t="str">
        <f t="shared" si="15"/>
        <v>67DCCO22</v>
      </c>
      <c r="S103" t="s">
        <v>1434</v>
      </c>
      <c r="V103" t="s">
        <v>1432</v>
      </c>
      <c r="Y103" t="s">
        <v>19</v>
      </c>
      <c r="Z103" t="s">
        <v>845</v>
      </c>
      <c r="AB103" t="s">
        <v>65</v>
      </c>
    </row>
    <row r="104" spans="7:30" x14ac:dyDescent="0.2">
      <c r="G104" t="str">
        <f t="shared" si="16"/>
        <v>67DCCO2239</v>
      </c>
      <c r="H104">
        <f t="shared" si="17"/>
        <v>39</v>
      </c>
      <c r="I104" t="s">
        <v>1437</v>
      </c>
      <c r="J104" t="s">
        <v>1438</v>
      </c>
      <c r="K104" t="s">
        <v>19</v>
      </c>
      <c r="L104" t="s">
        <v>573</v>
      </c>
      <c r="M104" t="s">
        <v>65</v>
      </c>
      <c r="N104" s="29" t="str">
        <f t="shared" si="11"/>
        <v>67DCCO20107</v>
      </c>
      <c r="O104" s="29" t="str">
        <f t="shared" si="12"/>
        <v>NGUYỄN VĂN NAM</v>
      </c>
      <c r="P104" s="29" t="str">
        <f t="shared" si="13"/>
        <v>Nam</v>
      </c>
      <c r="Q104" s="29" t="str">
        <f t="shared" si="14"/>
        <v>02/08/1998</v>
      </c>
      <c r="R104" s="29" t="str">
        <f t="shared" si="15"/>
        <v>67DCCO22</v>
      </c>
      <c r="S104" t="s">
        <v>1437</v>
      </c>
      <c r="V104" t="s">
        <v>1438</v>
      </c>
      <c r="Y104" t="s">
        <v>19</v>
      </c>
      <c r="Z104" t="s">
        <v>573</v>
      </c>
      <c r="AB104" t="s">
        <v>65</v>
      </c>
    </row>
    <row r="105" spans="7:30" x14ac:dyDescent="0.2">
      <c r="G105" t="str">
        <f t="shared" si="16"/>
        <v>67DCCO2240</v>
      </c>
      <c r="H105">
        <f t="shared" si="17"/>
        <v>40</v>
      </c>
      <c r="I105" t="s">
        <v>1469</v>
      </c>
      <c r="J105" t="s">
        <v>1470</v>
      </c>
      <c r="K105" t="s">
        <v>19</v>
      </c>
      <c r="L105" t="s">
        <v>316</v>
      </c>
      <c r="M105" t="s">
        <v>65</v>
      </c>
      <c r="N105" s="29" t="str">
        <f t="shared" si="11"/>
        <v>67DCCO20114</v>
      </c>
      <c r="O105" s="29" t="str">
        <f t="shared" si="12"/>
        <v>LÊ ANH NGỌC</v>
      </c>
      <c r="P105" s="29" t="str">
        <f t="shared" si="13"/>
        <v>Nam</v>
      </c>
      <c r="Q105" s="29" t="str">
        <f t="shared" si="14"/>
        <v>08/09/1998</v>
      </c>
      <c r="R105" s="29" t="str">
        <f t="shared" si="15"/>
        <v>67DCCO22</v>
      </c>
      <c r="S105" t="s">
        <v>1469</v>
      </c>
      <c r="V105" t="s">
        <v>1470</v>
      </c>
      <c r="Y105" t="s">
        <v>19</v>
      </c>
      <c r="Z105" t="s">
        <v>316</v>
      </c>
      <c r="AB105" t="s">
        <v>65</v>
      </c>
    </row>
    <row r="106" spans="7:30" x14ac:dyDescent="0.2">
      <c r="G106" t="str">
        <f t="shared" si="16"/>
        <v>67DCCO2241</v>
      </c>
      <c r="H106">
        <f t="shared" si="17"/>
        <v>41</v>
      </c>
      <c r="I106" t="s">
        <v>1478</v>
      </c>
      <c r="J106" t="s">
        <v>1479</v>
      </c>
      <c r="K106" t="s">
        <v>19</v>
      </c>
      <c r="L106" t="s">
        <v>614</v>
      </c>
      <c r="M106" t="s">
        <v>65</v>
      </c>
      <c r="N106" s="29" t="str">
        <f t="shared" si="11"/>
        <v>67DCCO20115</v>
      </c>
      <c r="O106" s="29" t="str">
        <f t="shared" si="12"/>
        <v>NGUYỄN XUÂN NGỌC</v>
      </c>
      <c r="P106" s="29" t="str">
        <f t="shared" si="13"/>
        <v>Nam</v>
      </c>
      <c r="Q106" s="29" t="str">
        <f t="shared" si="14"/>
        <v>29/01/1998</v>
      </c>
      <c r="R106" s="29" t="str">
        <f t="shared" si="15"/>
        <v>67DCCO22</v>
      </c>
      <c r="S106" s="28" t="s">
        <v>1478</v>
      </c>
      <c r="T106" s="28"/>
      <c r="U106" s="28"/>
      <c r="V106" s="28" t="s">
        <v>1479</v>
      </c>
      <c r="W106" s="28"/>
      <c r="X106" s="28"/>
      <c r="Y106" s="28" t="s">
        <v>19</v>
      </c>
      <c r="Z106" s="28" t="s">
        <v>614</v>
      </c>
      <c r="AA106" s="28"/>
      <c r="AB106" s="28" t="s">
        <v>65</v>
      </c>
      <c r="AC106" s="28"/>
      <c r="AD106" s="28"/>
    </row>
    <row r="107" spans="7:30" x14ac:dyDescent="0.2">
      <c r="G107" t="str">
        <f t="shared" si="16"/>
        <v>67DCCO2242</v>
      </c>
      <c r="H107">
        <f t="shared" si="17"/>
        <v>42</v>
      </c>
      <c r="I107" t="s">
        <v>1484</v>
      </c>
      <c r="J107" t="s">
        <v>1485</v>
      </c>
      <c r="K107" t="s">
        <v>19</v>
      </c>
      <c r="L107" t="s">
        <v>1486</v>
      </c>
      <c r="M107" t="s">
        <v>65</v>
      </c>
      <c r="N107" s="29" t="str">
        <f t="shared" ref="N107:N114" si="18">S107</f>
        <v>67DCCO20207</v>
      </c>
      <c r="O107" s="29" t="str">
        <f t="shared" ref="O107:O114" si="19">V107</f>
        <v>BÙI VĂN NGUYÊN</v>
      </c>
      <c r="P107" s="29" t="str">
        <f t="shared" ref="P107:P114" si="20">Y107</f>
        <v>Nam</v>
      </c>
      <c r="Q107" s="29" t="str">
        <f t="shared" ref="Q107:Q114" si="21">Z107</f>
        <v>30/09/1998</v>
      </c>
      <c r="R107" s="29" t="str">
        <f t="shared" ref="R107:R114" si="22">AB107</f>
        <v>67DCCO22</v>
      </c>
      <c r="S107" t="s">
        <v>1484</v>
      </c>
      <c r="V107" t="s">
        <v>1485</v>
      </c>
      <c r="Y107" t="s">
        <v>19</v>
      </c>
      <c r="Z107" t="s">
        <v>1486</v>
      </c>
      <c r="AB107" t="s">
        <v>65</v>
      </c>
    </row>
    <row r="108" spans="7:30" x14ac:dyDescent="0.2">
      <c r="G108" t="str">
        <f t="shared" si="16"/>
        <v>67DCCO2243</v>
      </c>
      <c r="H108">
        <f t="shared" si="17"/>
        <v>43</v>
      </c>
      <c r="I108" t="s">
        <v>1511</v>
      </c>
      <c r="J108" t="s">
        <v>1512</v>
      </c>
      <c r="K108" t="s">
        <v>19</v>
      </c>
      <c r="L108" t="s">
        <v>1357</v>
      </c>
      <c r="M108" t="s">
        <v>65</v>
      </c>
      <c r="N108" s="29" t="str">
        <f t="shared" si="18"/>
        <v>67DCCO20116</v>
      </c>
      <c r="O108" s="29" t="str">
        <f t="shared" si="19"/>
        <v>VŨ QUANG NINH</v>
      </c>
      <c r="P108" s="29" t="str">
        <f t="shared" si="20"/>
        <v>Nam</v>
      </c>
      <c r="Q108" s="29" t="str">
        <f t="shared" si="21"/>
        <v>17/03/1998</v>
      </c>
      <c r="R108" s="29" t="str">
        <f t="shared" si="22"/>
        <v>67DCCO22</v>
      </c>
      <c r="S108" s="28" t="s">
        <v>1511</v>
      </c>
      <c r="T108" s="28"/>
      <c r="U108" s="28"/>
      <c r="V108" s="28" t="s">
        <v>1512</v>
      </c>
      <c r="W108" s="28"/>
      <c r="X108" s="28"/>
      <c r="Y108" s="28" t="s">
        <v>19</v>
      </c>
      <c r="Z108" s="28" t="s">
        <v>1357</v>
      </c>
      <c r="AA108" s="28"/>
      <c r="AB108" s="28" t="s">
        <v>65</v>
      </c>
      <c r="AC108" s="28"/>
      <c r="AD108" s="28"/>
    </row>
    <row r="109" spans="7:30" x14ac:dyDescent="0.2">
      <c r="G109" t="str">
        <f t="shared" si="16"/>
        <v>67DCCO2244</v>
      </c>
      <c r="H109">
        <f t="shared" si="17"/>
        <v>44</v>
      </c>
      <c r="I109" t="s">
        <v>1521</v>
      </c>
      <c r="J109" t="s">
        <v>1522</v>
      </c>
      <c r="K109" t="s">
        <v>19</v>
      </c>
      <c r="L109" t="s">
        <v>1099</v>
      </c>
      <c r="M109" t="s">
        <v>65</v>
      </c>
      <c r="N109" s="29" t="str">
        <f t="shared" si="18"/>
        <v>67DCCO20119</v>
      </c>
      <c r="O109" s="29" t="str">
        <f t="shared" si="19"/>
        <v>NGUYỄN VĂN PHAN</v>
      </c>
      <c r="P109" s="29" t="str">
        <f t="shared" si="20"/>
        <v>Nam</v>
      </c>
      <c r="Q109" s="29" t="str">
        <f t="shared" si="21"/>
        <v>20/04/1998</v>
      </c>
      <c r="R109" s="29" t="str">
        <f t="shared" si="22"/>
        <v>67DCCO22</v>
      </c>
      <c r="S109" s="28" t="s">
        <v>1521</v>
      </c>
      <c r="T109" s="28"/>
      <c r="U109" s="28"/>
      <c r="V109" s="28" t="s">
        <v>1522</v>
      </c>
      <c r="W109" s="28"/>
      <c r="X109" s="28"/>
      <c r="Y109" s="28" t="s">
        <v>19</v>
      </c>
      <c r="Z109" s="28" t="s">
        <v>1099</v>
      </c>
      <c r="AA109" s="28"/>
      <c r="AB109" s="28" t="s">
        <v>65</v>
      </c>
      <c r="AC109" s="28"/>
      <c r="AD109" s="28"/>
    </row>
    <row r="110" spans="7:30" x14ac:dyDescent="0.2">
      <c r="G110" t="str">
        <f t="shared" si="16"/>
        <v>67DCCO2245</v>
      </c>
      <c r="H110">
        <f t="shared" si="17"/>
        <v>45</v>
      </c>
      <c r="I110" t="s">
        <v>1529</v>
      </c>
      <c r="J110" t="s">
        <v>1530</v>
      </c>
      <c r="K110" t="s">
        <v>19</v>
      </c>
      <c r="L110" t="s">
        <v>783</v>
      </c>
      <c r="M110" t="s">
        <v>65</v>
      </c>
      <c r="N110" s="29" t="str">
        <f t="shared" si="18"/>
        <v>67DCCO20120</v>
      </c>
      <c r="O110" s="29" t="str">
        <f t="shared" si="19"/>
        <v>NGUYỄN PHƯƠNG PHONG</v>
      </c>
      <c r="P110" s="29" t="str">
        <f t="shared" si="20"/>
        <v>Nam</v>
      </c>
      <c r="Q110" s="29" t="str">
        <f t="shared" si="21"/>
        <v>10/08/1998</v>
      </c>
      <c r="R110" s="29" t="str">
        <f t="shared" si="22"/>
        <v>67DCCO22</v>
      </c>
      <c r="S110" s="28" t="s">
        <v>1529</v>
      </c>
      <c r="T110" s="28"/>
      <c r="U110" s="28"/>
      <c r="V110" s="28" t="s">
        <v>1530</v>
      </c>
      <c r="W110" s="28"/>
      <c r="X110" s="28"/>
      <c r="Y110" s="28" t="s">
        <v>19</v>
      </c>
      <c r="Z110" s="28" t="s">
        <v>783</v>
      </c>
      <c r="AA110" s="28"/>
      <c r="AB110" s="28" t="s">
        <v>65</v>
      </c>
      <c r="AC110" s="28"/>
      <c r="AD110" s="28"/>
    </row>
    <row r="111" spans="7:30" x14ac:dyDescent="0.2">
      <c r="G111" t="str">
        <f t="shared" si="16"/>
        <v>67DCCO2246</v>
      </c>
      <c r="H111">
        <f t="shared" si="17"/>
        <v>46</v>
      </c>
      <c r="I111" t="s">
        <v>1614</v>
      </c>
      <c r="J111" t="s">
        <v>1615</v>
      </c>
      <c r="K111" t="s">
        <v>19</v>
      </c>
      <c r="L111" t="s">
        <v>1616</v>
      </c>
      <c r="M111" t="s">
        <v>65</v>
      </c>
      <c r="N111" s="29" t="str">
        <f t="shared" si="18"/>
        <v>67DCCO20127</v>
      </c>
      <c r="O111" s="29" t="str">
        <f t="shared" si="19"/>
        <v>VI XUÂN QUÝ</v>
      </c>
      <c r="P111" s="29" t="str">
        <f t="shared" si="20"/>
        <v>Nam</v>
      </c>
      <c r="Q111" s="29" t="str">
        <f t="shared" si="21"/>
        <v>09/12/1998</v>
      </c>
      <c r="R111" s="29" t="str">
        <f t="shared" si="22"/>
        <v>67DCCO22</v>
      </c>
      <c r="S111" s="28" t="s">
        <v>1614</v>
      </c>
      <c r="T111" s="28"/>
      <c r="U111" s="28"/>
      <c r="V111" s="28" t="s">
        <v>1615</v>
      </c>
      <c r="W111" s="28"/>
      <c r="X111" s="28"/>
      <c r="Y111" s="28" t="s">
        <v>19</v>
      </c>
      <c r="Z111" s="28" t="s">
        <v>1616</v>
      </c>
      <c r="AA111" s="28"/>
      <c r="AB111" s="28" t="s">
        <v>65</v>
      </c>
      <c r="AC111" s="28"/>
      <c r="AD111" s="28"/>
    </row>
    <row r="112" spans="7:30" x14ac:dyDescent="0.2">
      <c r="G112" t="str">
        <f t="shared" si="16"/>
        <v>67DCCO2247</v>
      </c>
      <c r="H112">
        <f t="shared" si="17"/>
        <v>47</v>
      </c>
      <c r="I112" t="s">
        <v>1657</v>
      </c>
      <c r="J112" t="s">
        <v>1658</v>
      </c>
      <c r="K112" t="s">
        <v>19</v>
      </c>
      <c r="L112" t="s">
        <v>150</v>
      </c>
      <c r="M112" t="s">
        <v>65</v>
      </c>
      <c r="N112" s="29" t="str">
        <f t="shared" si="18"/>
        <v>67DCCO20130</v>
      </c>
      <c r="O112" s="29" t="str">
        <f t="shared" si="19"/>
        <v>LÊ VĂN SƠN</v>
      </c>
      <c r="P112" s="29" t="str">
        <f t="shared" si="20"/>
        <v>Nam</v>
      </c>
      <c r="Q112" s="29" t="str">
        <f t="shared" si="21"/>
        <v>02/03/1998</v>
      </c>
      <c r="R112" s="29" t="str">
        <f t="shared" si="22"/>
        <v>67DCCO22</v>
      </c>
      <c r="S112" t="s">
        <v>1657</v>
      </c>
      <c r="V112" t="s">
        <v>1658</v>
      </c>
      <c r="Y112" t="s">
        <v>19</v>
      </c>
      <c r="Z112" t="s">
        <v>150</v>
      </c>
      <c r="AB112" t="s">
        <v>65</v>
      </c>
    </row>
    <row r="113" spans="7:30" x14ac:dyDescent="0.2">
      <c r="G113" t="str">
        <f t="shared" si="16"/>
        <v>67DCCO2248</v>
      </c>
      <c r="H113">
        <f t="shared" si="17"/>
        <v>48</v>
      </c>
      <c r="I113" t="s">
        <v>1664</v>
      </c>
      <c r="J113" t="s">
        <v>1663</v>
      </c>
      <c r="K113" t="s">
        <v>19</v>
      </c>
      <c r="L113" t="s">
        <v>727</v>
      </c>
      <c r="M113" t="s">
        <v>65</v>
      </c>
      <c r="N113" s="29" t="str">
        <f t="shared" si="18"/>
        <v>67DCCO20134</v>
      </c>
      <c r="O113" s="29" t="str">
        <f t="shared" si="19"/>
        <v>NGUYỄN HỒNG SƠN</v>
      </c>
      <c r="P113" s="29" t="str">
        <f t="shared" si="20"/>
        <v>Nam</v>
      </c>
      <c r="Q113" s="29" t="str">
        <f t="shared" si="21"/>
        <v>10/10/1998</v>
      </c>
      <c r="R113" s="29" t="str">
        <f t="shared" si="22"/>
        <v>67DCCO22</v>
      </c>
      <c r="S113" s="28" t="s">
        <v>1664</v>
      </c>
      <c r="T113" s="28"/>
      <c r="U113" s="28"/>
      <c r="V113" s="28" t="s">
        <v>1663</v>
      </c>
      <c r="W113" s="28"/>
      <c r="X113" s="28"/>
      <c r="Y113" s="28" t="s">
        <v>19</v>
      </c>
      <c r="Z113" s="28" t="s">
        <v>727</v>
      </c>
      <c r="AA113" s="28"/>
      <c r="AB113" s="28" t="s">
        <v>65</v>
      </c>
      <c r="AC113" s="28"/>
      <c r="AD113" s="28"/>
    </row>
    <row r="114" spans="7:30" x14ac:dyDescent="0.2">
      <c r="G114" t="str">
        <f t="shared" si="16"/>
        <v>67DCCO2249</v>
      </c>
      <c r="H114">
        <f t="shared" si="17"/>
        <v>49</v>
      </c>
      <c r="I114" t="s">
        <v>1665</v>
      </c>
      <c r="J114" t="s">
        <v>50</v>
      </c>
      <c r="K114" t="s">
        <v>19</v>
      </c>
      <c r="L114" t="s">
        <v>1599</v>
      </c>
      <c r="M114" t="s">
        <v>65</v>
      </c>
      <c r="N114" s="29" t="str">
        <f t="shared" si="18"/>
        <v>67DCCO20129</v>
      </c>
      <c r="O114" s="29" t="str">
        <f t="shared" si="19"/>
        <v>NGUYỄN NGỌC SƠN</v>
      </c>
      <c r="P114" s="29" t="str">
        <f t="shared" si="20"/>
        <v>Nam</v>
      </c>
      <c r="Q114" s="29" t="str">
        <f t="shared" si="21"/>
        <v>16/01/1998</v>
      </c>
      <c r="R114" s="29" t="str">
        <f t="shared" si="22"/>
        <v>67DCCO22</v>
      </c>
      <c r="S114" t="s">
        <v>1665</v>
      </c>
      <c r="V114" t="s">
        <v>50</v>
      </c>
      <c r="Y114" t="s">
        <v>19</v>
      </c>
      <c r="Z114" t="s">
        <v>1599</v>
      </c>
      <c r="AB114" t="s">
        <v>65</v>
      </c>
    </row>
    <row r="115" spans="7:30" x14ac:dyDescent="0.2">
      <c r="G115" t="str">
        <f t="shared" si="16"/>
        <v>67DCCO2250</v>
      </c>
      <c r="H115">
        <f t="shared" si="17"/>
        <v>50</v>
      </c>
      <c r="I115" t="s">
        <v>1684</v>
      </c>
      <c r="J115" t="s">
        <v>1685</v>
      </c>
      <c r="K115" t="s">
        <v>19</v>
      </c>
      <c r="L115" t="s">
        <v>98</v>
      </c>
      <c r="M115" t="s">
        <v>65</v>
      </c>
      <c r="N115" s="29" t="str">
        <f t="shared" ref="N115:N128" si="23">S115</f>
        <v>67DCCO20136</v>
      </c>
      <c r="O115" s="29" t="str">
        <f t="shared" ref="O115:O128" si="24">V115</f>
        <v>LƯU VĂN SUNG</v>
      </c>
      <c r="P115" s="29" t="str">
        <f t="shared" ref="P115:P128" si="25">Y115</f>
        <v>Nam</v>
      </c>
      <c r="Q115" s="29" t="str">
        <f t="shared" ref="Q115:Q128" si="26">Z115</f>
        <v>13/10/1998</v>
      </c>
      <c r="R115" s="29" t="str">
        <f t="shared" ref="R115:R128" si="27">AB115</f>
        <v>67DCCO22</v>
      </c>
      <c r="S115" s="28" t="s">
        <v>1684</v>
      </c>
      <c r="T115" s="28"/>
      <c r="U115" s="28"/>
      <c r="V115" s="28" t="s">
        <v>1685</v>
      </c>
      <c r="W115" s="28"/>
      <c r="X115" s="28"/>
      <c r="Y115" s="28" t="s">
        <v>19</v>
      </c>
      <c r="Z115" s="28" t="s">
        <v>98</v>
      </c>
      <c r="AA115" s="28"/>
      <c r="AB115" s="28" t="s">
        <v>65</v>
      </c>
      <c r="AC115" s="28"/>
      <c r="AD115" s="28"/>
    </row>
    <row r="116" spans="7:30" x14ac:dyDescent="0.2">
      <c r="G116" t="str">
        <f t="shared" si="16"/>
        <v>67DCCO2251</v>
      </c>
      <c r="H116">
        <f t="shared" si="17"/>
        <v>51</v>
      </c>
      <c r="I116" t="s">
        <v>1688</v>
      </c>
      <c r="J116" t="s">
        <v>1689</v>
      </c>
      <c r="K116" t="s">
        <v>19</v>
      </c>
      <c r="L116" t="s">
        <v>1145</v>
      </c>
      <c r="M116" t="s">
        <v>65</v>
      </c>
      <c r="N116" s="29" t="str">
        <f t="shared" si="23"/>
        <v>67DCCO20137</v>
      </c>
      <c r="O116" s="29" t="str">
        <f t="shared" si="24"/>
        <v>LÊ VĂN TÀI</v>
      </c>
      <c r="P116" s="29" t="str">
        <f t="shared" si="25"/>
        <v>Nam</v>
      </c>
      <c r="Q116" s="29" t="str">
        <f t="shared" si="26"/>
        <v>23/04/1998</v>
      </c>
      <c r="R116" s="29" t="str">
        <f t="shared" si="27"/>
        <v>67DCCO22</v>
      </c>
      <c r="S116" s="28" t="s">
        <v>1688</v>
      </c>
      <c r="T116" s="28"/>
      <c r="U116" s="28"/>
      <c r="V116" s="28" t="s">
        <v>1689</v>
      </c>
      <c r="W116" s="28"/>
      <c r="X116" s="28"/>
      <c r="Y116" s="28" t="s">
        <v>19</v>
      </c>
      <c r="Z116" s="28" t="s">
        <v>1145</v>
      </c>
      <c r="AA116" s="28"/>
      <c r="AB116" s="28" t="s">
        <v>65</v>
      </c>
      <c r="AC116" s="28"/>
      <c r="AD116" s="28"/>
    </row>
    <row r="117" spans="7:30" x14ac:dyDescent="0.2">
      <c r="G117" t="str">
        <f t="shared" si="16"/>
        <v>67DCCO2252</v>
      </c>
      <c r="H117">
        <f t="shared" si="17"/>
        <v>52</v>
      </c>
      <c r="I117" t="s">
        <v>1725</v>
      </c>
      <c r="J117" t="s">
        <v>1726</v>
      </c>
      <c r="K117" t="s">
        <v>19</v>
      </c>
      <c r="L117" t="s">
        <v>427</v>
      </c>
      <c r="M117" t="s">
        <v>65</v>
      </c>
      <c r="N117" s="29" t="str">
        <f t="shared" si="23"/>
        <v>67DCCO20140</v>
      </c>
      <c r="O117" s="29" t="str">
        <f t="shared" si="24"/>
        <v>HOÀNG VĂN THẮNG</v>
      </c>
      <c r="P117" s="29" t="str">
        <f t="shared" si="25"/>
        <v>Nam</v>
      </c>
      <c r="Q117" s="29" t="str">
        <f t="shared" si="26"/>
        <v>31/05/1998</v>
      </c>
      <c r="R117" s="29" t="str">
        <f t="shared" si="27"/>
        <v>67DCCO22</v>
      </c>
      <c r="S117" t="s">
        <v>1725</v>
      </c>
      <c r="V117" t="s">
        <v>1726</v>
      </c>
      <c r="Y117" t="s">
        <v>19</v>
      </c>
      <c r="Z117" t="s">
        <v>427</v>
      </c>
      <c r="AB117" t="s">
        <v>65</v>
      </c>
    </row>
    <row r="118" spans="7:30" x14ac:dyDescent="0.2">
      <c r="G118" t="str">
        <f t="shared" si="16"/>
        <v>67DCCO2253</v>
      </c>
      <c r="H118">
        <f t="shared" si="17"/>
        <v>53</v>
      </c>
      <c r="I118" t="s">
        <v>1733</v>
      </c>
      <c r="J118" t="s">
        <v>1734</v>
      </c>
      <c r="K118" t="s">
        <v>19</v>
      </c>
      <c r="L118" t="s">
        <v>205</v>
      </c>
      <c r="M118" t="s">
        <v>65</v>
      </c>
      <c r="N118" s="29" t="str">
        <f t="shared" si="23"/>
        <v>67DCCO20142</v>
      </c>
      <c r="O118" s="29" t="str">
        <f t="shared" si="24"/>
        <v>VŨ VĂN THẮNG</v>
      </c>
      <c r="P118" s="29" t="str">
        <f t="shared" si="25"/>
        <v>Nam</v>
      </c>
      <c r="Q118" s="29" t="str">
        <f t="shared" si="26"/>
        <v>27/05/1998</v>
      </c>
      <c r="R118" s="29" t="str">
        <f t="shared" si="27"/>
        <v>67DCCO22</v>
      </c>
      <c r="S118" s="28" t="s">
        <v>1733</v>
      </c>
      <c r="T118" s="28"/>
      <c r="U118" s="28"/>
      <c r="V118" s="28" t="s">
        <v>1734</v>
      </c>
      <c r="W118" s="28"/>
      <c r="X118" s="28"/>
      <c r="Y118" s="28" t="s">
        <v>19</v>
      </c>
      <c r="Z118" s="28" t="s">
        <v>205</v>
      </c>
      <c r="AA118" s="28"/>
      <c r="AB118" s="28" t="s">
        <v>65</v>
      </c>
      <c r="AC118" s="28"/>
      <c r="AD118" s="28"/>
    </row>
    <row r="119" spans="7:30" x14ac:dyDescent="0.2">
      <c r="G119" t="str">
        <f t="shared" si="16"/>
        <v>67DCCO2254</v>
      </c>
      <c r="H119">
        <f t="shared" si="17"/>
        <v>54</v>
      </c>
      <c r="I119" t="s">
        <v>1748</v>
      </c>
      <c r="J119" t="s">
        <v>1749</v>
      </c>
      <c r="K119" t="s">
        <v>19</v>
      </c>
      <c r="L119" t="s">
        <v>1078</v>
      </c>
      <c r="M119" t="s">
        <v>65</v>
      </c>
      <c r="N119" s="29" t="str">
        <f t="shared" si="23"/>
        <v>67DCCO20147</v>
      </c>
      <c r="O119" s="29" t="str">
        <f t="shared" si="24"/>
        <v>ĐỖ NGỌC THÀNH</v>
      </c>
      <c r="P119" s="29" t="str">
        <f t="shared" si="25"/>
        <v>Nam</v>
      </c>
      <c r="Q119" s="29" t="str">
        <f t="shared" si="26"/>
        <v>25/12/1998</v>
      </c>
      <c r="R119" s="29" t="str">
        <f t="shared" si="27"/>
        <v>67DCCO22</v>
      </c>
      <c r="S119" s="28" t="s">
        <v>1748</v>
      </c>
      <c r="T119" s="28"/>
      <c r="U119" s="28"/>
      <c r="V119" s="28" t="s">
        <v>1749</v>
      </c>
      <c r="W119" s="28"/>
      <c r="X119" s="28"/>
      <c r="Y119" s="28" t="s">
        <v>19</v>
      </c>
      <c r="Z119" s="28" t="s">
        <v>1078</v>
      </c>
      <c r="AA119" s="28"/>
      <c r="AB119" s="28" t="s">
        <v>65</v>
      </c>
      <c r="AC119" s="28"/>
      <c r="AD119" s="28"/>
    </row>
    <row r="120" spans="7:30" x14ac:dyDescent="0.2">
      <c r="G120" t="str">
        <f t="shared" si="16"/>
        <v>67DCCO2255</v>
      </c>
      <c r="H120">
        <f t="shared" si="17"/>
        <v>55</v>
      </c>
      <c r="I120" t="s">
        <v>1776</v>
      </c>
      <c r="J120" t="s">
        <v>1777</v>
      </c>
      <c r="K120" t="s">
        <v>19</v>
      </c>
      <c r="L120" t="s">
        <v>465</v>
      </c>
      <c r="M120" t="s">
        <v>65</v>
      </c>
      <c r="N120" s="29" t="str">
        <f t="shared" si="23"/>
        <v>67DCCO20149</v>
      </c>
      <c r="O120" s="29" t="str">
        <f t="shared" si="24"/>
        <v>ĐẶNG VĂN THẠNH</v>
      </c>
      <c r="P120" s="29" t="str">
        <f t="shared" si="25"/>
        <v>Nam</v>
      </c>
      <c r="Q120" s="29" t="str">
        <f t="shared" si="26"/>
        <v>31/07/1998</v>
      </c>
      <c r="R120" s="29" t="str">
        <f t="shared" si="27"/>
        <v>67DCCO22</v>
      </c>
      <c r="S120" s="28" t="s">
        <v>1776</v>
      </c>
      <c r="T120" s="28"/>
      <c r="U120" s="28"/>
      <c r="V120" s="28" t="s">
        <v>1777</v>
      </c>
      <c r="W120" s="28"/>
      <c r="X120" s="28"/>
      <c r="Y120" s="28" t="s">
        <v>19</v>
      </c>
      <c r="Z120" s="28" t="s">
        <v>465</v>
      </c>
      <c r="AA120" s="28"/>
      <c r="AB120" s="28" t="s">
        <v>65</v>
      </c>
      <c r="AC120" s="28"/>
      <c r="AD120" s="28"/>
    </row>
    <row r="121" spans="7:30" x14ac:dyDescent="0.2">
      <c r="G121" t="str">
        <f t="shared" si="16"/>
        <v>67DCCO2256</v>
      </c>
      <c r="H121">
        <f t="shared" si="17"/>
        <v>56</v>
      </c>
      <c r="I121" t="s">
        <v>1850</v>
      </c>
      <c r="J121" t="s">
        <v>1851</v>
      </c>
      <c r="K121" t="s">
        <v>19</v>
      </c>
      <c r="L121" t="s">
        <v>648</v>
      </c>
      <c r="M121" t="s">
        <v>65</v>
      </c>
      <c r="N121" s="29" t="str">
        <f t="shared" si="23"/>
        <v>67DCCO20159</v>
      </c>
      <c r="O121" s="29" t="str">
        <f t="shared" si="24"/>
        <v>TRẦN CÔNG THƯƠNG</v>
      </c>
      <c r="P121" s="29" t="str">
        <f t="shared" si="25"/>
        <v>Nam</v>
      </c>
      <c r="Q121" s="29" t="str">
        <f t="shared" si="26"/>
        <v>05/12/1998</v>
      </c>
      <c r="R121" s="29" t="str">
        <f t="shared" si="27"/>
        <v>67DCCO22</v>
      </c>
      <c r="S121" t="s">
        <v>1850</v>
      </c>
      <c r="V121" t="s">
        <v>1851</v>
      </c>
      <c r="Y121" t="s">
        <v>19</v>
      </c>
      <c r="Z121" t="s">
        <v>648</v>
      </c>
      <c r="AB121" t="s">
        <v>65</v>
      </c>
    </row>
    <row r="122" spans="7:30" x14ac:dyDescent="0.2">
      <c r="G122" t="str">
        <f t="shared" si="16"/>
        <v>67DCCO2257</v>
      </c>
      <c r="H122">
        <f t="shared" si="17"/>
        <v>57</v>
      </c>
      <c r="I122" t="s">
        <v>1897</v>
      </c>
      <c r="J122" t="s">
        <v>1898</v>
      </c>
      <c r="K122" t="s">
        <v>19</v>
      </c>
      <c r="L122" t="s">
        <v>743</v>
      </c>
      <c r="M122" t="s">
        <v>65</v>
      </c>
      <c r="N122" s="29" t="str">
        <f t="shared" si="23"/>
        <v>67DCCO20162</v>
      </c>
      <c r="O122" s="29" t="str">
        <f t="shared" si="24"/>
        <v>NGUYỄN HỮU TIẾN</v>
      </c>
      <c r="P122" s="29" t="str">
        <f t="shared" si="25"/>
        <v>Nam</v>
      </c>
      <c r="Q122" s="29" t="str">
        <f t="shared" si="26"/>
        <v>18/02/1998</v>
      </c>
      <c r="R122" s="29" t="str">
        <f t="shared" si="27"/>
        <v>67DCCO22</v>
      </c>
      <c r="S122" t="s">
        <v>1897</v>
      </c>
      <c r="V122" t="s">
        <v>1898</v>
      </c>
      <c r="Y122" t="s">
        <v>19</v>
      </c>
      <c r="Z122" t="s">
        <v>743</v>
      </c>
      <c r="AB122" t="s">
        <v>65</v>
      </c>
    </row>
    <row r="123" spans="7:30" x14ac:dyDescent="0.2">
      <c r="G123" t="str">
        <f t="shared" si="16"/>
        <v>67DCCO2258</v>
      </c>
      <c r="H123">
        <f t="shared" si="17"/>
        <v>58</v>
      </c>
      <c r="I123" t="s">
        <v>1904</v>
      </c>
      <c r="J123" t="s">
        <v>1905</v>
      </c>
      <c r="K123" t="s">
        <v>19</v>
      </c>
      <c r="L123" t="s">
        <v>1906</v>
      </c>
      <c r="M123" t="s">
        <v>65</v>
      </c>
      <c r="N123" s="29" t="str">
        <f t="shared" si="23"/>
        <v>67DCCO20163</v>
      </c>
      <c r="O123" s="29" t="str">
        <f t="shared" si="24"/>
        <v>PHÙNG TÂN TIẾN</v>
      </c>
      <c r="P123" s="29" t="str">
        <f t="shared" si="25"/>
        <v>Nam</v>
      </c>
      <c r="Q123" s="29" t="str">
        <f t="shared" si="26"/>
        <v>14/01/1998</v>
      </c>
      <c r="R123" s="29" t="str">
        <f t="shared" si="27"/>
        <v>67DCCO22</v>
      </c>
      <c r="S123" t="s">
        <v>1904</v>
      </c>
      <c r="V123" t="s">
        <v>1905</v>
      </c>
      <c r="Y123" t="s">
        <v>19</v>
      </c>
      <c r="Z123" t="s">
        <v>1906</v>
      </c>
      <c r="AB123" t="s">
        <v>65</v>
      </c>
    </row>
    <row r="124" spans="7:30" x14ac:dyDescent="0.2">
      <c r="G124" t="str">
        <f t="shared" si="16"/>
        <v>67DCCO2259</v>
      </c>
      <c r="H124">
        <f t="shared" si="17"/>
        <v>59</v>
      </c>
      <c r="I124" t="s">
        <v>2010</v>
      </c>
      <c r="J124" t="s">
        <v>2011</v>
      </c>
      <c r="K124" t="s">
        <v>19</v>
      </c>
      <c r="L124" t="s">
        <v>2012</v>
      </c>
      <c r="M124" t="s">
        <v>65</v>
      </c>
      <c r="N124" s="29" t="str">
        <f t="shared" si="23"/>
        <v>67DCCO20177</v>
      </c>
      <c r="O124" s="29" t="str">
        <f t="shared" si="24"/>
        <v>NGUYỄN ĐỖ TOÀN TRUNG</v>
      </c>
      <c r="P124" s="29" t="str">
        <f t="shared" si="25"/>
        <v>Nam</v>
      </c>
      <c r="Q124" s="29" t="str">
        <f t="shared" si="26"/>
        <v>03/06/1997</v>
      </c>
      <c r="R124" s="29" t="str">
        <f t="shared" si="27"/>
        <v>67DCCO22</v>
      </c>
      <c r="S124" t="s">
        <v>2010</v>
      </c>
      <c r="V124" t="s">
        <v>2011</v>
      </c>
      <c r="Y124" t="s">
        <v>19</v>
      </c>
      <c r="Z124" t="s">
        <v>2012</v>
      </c>
      <c r="AB124" t="s">
        <v>65</v>
      </c>
    </row>
    <row r="125" spans="7:30" x14ac:dyDescent="0.2">
      <c r="G125" t="str">
        <f t="shared" si="16"/>
        <v>67DCCO2260</v>
      </c>
      <c r="H125">
        <f t="shared" si="17"/>
        <v>60</v>
      </c>
      <c r="I125" t="s">
        <v>2021</v>
      </c>
      <c r="J125" t="s">
        <v>2022</v>
      </c>
      <c r="K125" t="s">
        <v>19</v>
      </c>
      <c r="L125" t="s">
        <v>2023</v>
      </c>
      <c r="M125" t="s">
        <v>65</v>
      </c>
      <c r="N125" s="29" t="str">
        <f t="shared" si="23"/>
        <v>67DCCO20175</v>
      </c>
      <c r="O125" s="29" t="str">
        <f t="shared" si="24"/>
        <v>TRẦN MINH TRUNG</v>
      </c>
      <c r="P125" s="29" t="str">
        <f t="shared" si="25"/>
        <v>Nam</v>
      </c>
      <c r="Q125" s="29" t="str">
        <f t="shared" si="26"/>
        <v>23/04/1996</v>
      </c>
      <c r="R125" s="29" t="str">
        <f t="shared" si="27"/>
        <v>67DCCO22</v>
      </c>
      <c r="S125" t="s">
        <v>2021</v>
      </c>
      <c r="V125" t="s">
        <v>2022</v>
      </c>
      <c r="Y125" t="s">
        <v>19</v>
      </c>
      <c r="Z125" t="s">
        <v>2023</v>
      </c>
      <c r="AB125" t="s">
        <v>65</v>
      </c>
    </row>
    <row r="126" spans="7:30" x14ac:dyDescent="0.2">
      <c r="G126" t="str">
        <f t="shared" si="16"/>
        <v>67DCCO2261</v>
      </c>
      <c r="H126">
        <f t="shared" si="17"/>
        <v>61</v>
      </c>
      <c r="I126" t="s">
        <v>2026</v>
      </c>
      <c r="J126" t="s">
        <v>2027</v>
      </c>
      <c r="K126" t="s">
        <v>19</v>
      </c>
      <c r="L126" t="s">
        <v>528</v>
      </c>
      <c r="M126" t="s">
        <v>65</v>
      </c>
      <c r="N126" s="29" t="str">
        <f t="shared" si="23"/>
        <v>67DCCO20176</v>
      </c>
      <c r="O126" s="29" t="str">
        <f t="shared" si="24"/>
        <v>VŨ TRỌNG TRUNG</v>
      </c>
      <c r="P126" s="29" t="str">
        <f t="shared" si="25"/>
        <v>Nam</v>
      </c>
      <c r="Q126" s="29" t="str">
        <f t="shared" si="26"/>
        <v>12/12/1998</v>
      </c>
      <c r="R126" s="29" t="str">
        <f t="shared" si="27"/>
        <v>67DCCO22</v>
      </c>
      <c r="S126" t="s">
        <v>2026</v>
      </c>
      <c r="V126" t="s">
        <v>2027</v>
      </c>
      <c r="Y126" t="s">
        <v>19</v>
      </c>
      <c r="Z126" t="s">
        <v>528</v>
      </c>
      <c r="AB126" t="s">
        <v>65</v>
      </c>
    </row>
    <row r="127" spans="7:30" x14ac:dyDescent="0.2">
      <c r="G127" t="str">
        <f t="shared" si="16"/>
        <v>67DCCO2262</v>
      </c>
      <c r="H127">
        <f t="shared" si="17"/>
        <v>62</v>
      </c>
      <c r="I127" t="s">
        <v>2067</v>
      </c>
      <c r="J127" t="s">
        <v>2068</v>
      </c>
      <c r="K127" t="s">
        <v>19</v>
      </c>
      <c r="L127" t="s">
        <v>248</v>
      </c>
      <c r="M127" t="s">
        <v>65</v>
      </c>
      <c r="N127" s="29" t="str">
        <f t="shared" si="23"/>
        <v>67DCCO20193</v>
      </c>
      <c r="O127" s="29" t="str">
        <f t="shared" si="24"/>
        <v>ĐÀO QUANG TUẤN</v>
      </c>
      <c r="P127" s="29" t="str">
        <f t="shared" si="25"/>
        <v>Nam</v>
      </c>
      <c r="Q127" s="29" t="str">
        <f t="shared" si="26"/>
        <v>04/11/1998</v>
      </c>
      <c r="R127" s="29" t="str">
        <f t="shared" si="27"/>
        <v>67DCCO22</v>
      </c>
      <c r="S127" t="s">
        <v>2067</v>
      </c>
      <c r="V127" t="s">
        <v>2068</v>
      </c>
      <c r="Y127" t="s">
        <v>19</v>
      </c>
      <c r="Z127" t="s">
        <v>248</v>
      </c>
      <c r="AB127" t="s">
        <v>65</v>
      </c>
    </row>
    <row r="128" spans="7:30" x14ac:dyDescent="0.2">
      <c r="G128" t="str">
        <f t="shared" si="16"/>
        <v>67DCCO2263</v>
      </c>
      <c r="H128">
        <f t="shared" si="17"/>
        <v>63</v>
      </c>
      <c r="I128" t="s">
        <v>2072</v>
      </c>
      <c r="J128" t="s">
        <v>2073</v>
      </c>
      <c r="K128" t="s">
        <v>19</v>
      </c>
      <c r="L128" t="s">
        <v>2074</v>
      </c>
      <c r="M128" t="s">
        <v>65</v>
      </c>
      <c r="N128" s="29" t="str">
        <f t="shared" si="23"/>
        <v>67DCCO20192</v>
      </c>
      <c r="O128" s="29" t="str">
        <f t="shared" si="24"/>
        <v>HOÀNG MINH TUẤN</v>
      </c>
      <c r="P128" s="29" t="str">
        <f t="shared" si="25"/>
        <v>Nam</v>
      </c>
      <c r="Q128" s="29" t="str">
        <f t="shared" si="26"/>
        <v>26/10/1996</v>
      </c>
      <c r="R128" s="29" t="str">
        <f t="shared" si="27"/>
        <v>67DCCO22</v>
      </c>
      <c r="S128" t="s">
        <v>2072</v>
      </c>
      <c r="V128" t="s">
        <v>2073</v>
      </c>
      <c r="Y128" t="s">
        <v>19</v>
      </c>
      <c r="Z128" t="s">
        <v>2074</v>
      </c>
      <c r="AB128" t="s">
        <v>65</v>
      </c>
    </row>
    <row r="129" spans="7:30" x14ac:dyDescent="0.2">
      <c r="G129" t="str">
        <f t="shared" si="16"/>
        <v>67DCCO2264</v>
      </c>
      <c r="H129">
        <f t="shared" si="17"/>
        <v>64</v>
      </c>
      <c r="I129" t="s">
        <v>2083</v>
      </c>
      <c r="J129" t="s">
        <v>2084</v>
      </c>
      <c r="K129" t="s">
        <v>19</v>
      </c>
      <c r="L129" t="s">
        <v>94</v>
      </c>
      <c r="M129" t="s">
        <v>65</v>
      </c>
      <c r="N129" s="29" t="str">
        <f t="shared" ref="N129:N176" si="28">S129</f>
        <v>67DCCO20196</v>
      </c>
      <c r="O129" s="29" t="str">
        <f t="shared" ref="O129:O176" si="29">V129</f>
        <v>LÊ VĂN TUẤN</v>
      </c>
      <c r="P129" s="29" t="str">
        <f t="shared" ref="P129:P176" si="30">Y129</f>
        <v>Nam</v>
      </c>
      <c r="Q129" s="29" t="str">
        <f t="shared" ref="Q129:Q176" si="31">Z129</f>
        <v>15/03/1998</v>
      </c>
      <c r="R129" s="29" t="str">
        <f t="shared" ref="R129:R176" si="32">AB129</f>
        <v>67DCCO22</v>
      </c>
      <c r="S129" t="s">
        <v>2083</v>
      </c>
      <c r="V129" t="s">
        <v>2084</v>
      </c>
      <c r="Y129" t="s">
        <v>19</v>
      </c>
      <c r="Z129" t="s">
        <v>94</v>
      </c>
      <c r="AB129" t="s">
        <v>65</v>
      </c>
    </row>
    <row r="130" spans="7:30" x14ac:dyDescent="0.2">
      <c r="G130" t="str">
        <f t="shared" si="16"/>
        <v>67DCCO2265</v>
      </c>
      <c r="H130">
        <f t="shared" si="17"/>
        <v>65</v>
      </c>
      <c r="I130" t="s">
        <v>2096</v>
      </c>
      <c r="J130" t="s">
        <v>2097</v>
      </c>
      <c r="K130" t="s">
        <v>19</v>
      </c>
      <c r="L130" t="s">
        <v>236</v>
      </c>
      <c r="M130" t="s">
        <v>65</v>
      </c>
      <c r="N130" s="29" t="str">
        <f t="shared" si="28"/>
        <v>67DCCO20190</v>
      </c>
      <c r="O130" s="29" t="str">
        <f t="shared" si="29"/>
        <v>NGUYỄN VĂN TUẤN</v>
      </c>
      <c r="P130" s="29" t="str">
        <f t="shared" si="30"/>
        <v>Nam</v>
      </c>
      <c r="Q130" s="29" t="str">
        <f t="shared" si="31"/>
        <v>30/06/1998</v>
      </c>
      <c r="R130" s="29" t="str">
        <f t="shared" si="32"/>
        <v>67DCCO22</v>
      </c>
      <c r="S130" t="s">
        <v>2096</v>
      </c>
      <c r="V130" t="s">
        <v>2097</v>
      </c>
      <c r="Y130" t="s">
        <v>19</v>
      </c>
      <c r="Z130" t="s">
        <v>236</v>
      </c>
      <c r="AB130" t="s">
        <v>65</v>
      </c>
    </row>
    <row r="131" spans="7:30" x14ac:dyDescent="0.2">
      <c r="G131" t="str">
        <f t="shared" si="16"/>
        <v>67DCCO2266</v>
      </c>
      <c r="H131">
        <f t="shared" si="17"/>
        <v>66</v>
      </c>
      <c r="I131" t="s">
        <v>2111</v>
      </c>
      <c r="J131" t="s">
        <v>2112</v>
      </c>
      <c r="K131" t="s">
        <v>19</v>
      </c>
      <c r="L131" t="s">
        <v>1418</v>
      </c>
      <c r="M131" t="s">
        <v>65</v>
      </c>
      <c r="N131" s="29" t="str">
        <f t="shared" si="28"/>
        <v>67DCCO20198</v>
      </c>
      <c r="O131" s="29" t="str">
        <f t="shared" si="29"/>
        <v>NGUYỄN NGỌC TÙNG</v>
      </c>
      <c r="P131" s="29" t="str">
        <f t="shared" si="30"/>
        <v>Nam</v>
      </c>
      <c r="Q131" s="29" t="str">
        <f t="shared" si="31"/>
        <v>22/03/1998</v>
      </c>
      <c r="R131" s="29" t="str">
        <f t="shared" si="32"/>
        <v>67DCCO22</v>
      </c>
      <c r="S131" t="s">
        <v>2111</v>
      </c>
      <c r="V131" t="s">
        <v>2112</v>
      </c>
      <c r="Y131" t="s">
        <v>19</v>
      </c>
      <c r="Z131" t="s">
        <v>1418</v>
      </c>
      <c r="AB131" t="s">
        <v>65</v>
      </c>
    </row>
    <row r="132" spans="7:30" x14ac:dyDescent="0.2">
      <c r="G132" t="str">
        <f t="shared" si="16"/>
        <v>67DCCO2267</v>
      </c>
      <c r="H132">
        <f t="shared" si="17"/>
        <v>67</v>
      </c>
      <c r="I132" t="s">
        <v>2175</v>
      </c>
      <c r="J132" t="s">
        <v>2176</v>
      </c>
      <c r="K132" t="s">
        <v>19</v>
      </c>
      <c r="L132" t="s">
        <v>1935</v>
      </c>
      <c r="M132" t="s">
        <v>65</v>
      </c>
      <c r="N132" s="29" t="str">
        <f t="shared" si="28"/>
        <v>67DCCO20200</v>
      </c>
      <c r="O132" s="29" t="str">
        <f t="shared" si="29"/>
        <v>PHAN TIẾN VIỆT</v>
      </c>
      <c r="P132" s="29" t="str">
        <f t="shared" si="30"/>
        <v>Nam</v>
      </c>
      <c r="Q132" s="29" t="str">
        <f t="shared" si="31"/>
        <v>10/09/1998</v>
      </c>
      <c r="R132" s="29" t="str">
        <f t="shared" si="32"/>
        <v>67DCCO22</v>
      </c>
      <c r="S132" t="s">
        <v>2175</v>
      </c>
      <c r="V132" t="s">
        <v>2176</v>
      </c>
      <c r="Y132" t="s">
        <v>19</v>
      </c>
      <c r="Z132" t="s">
        <v>1935</v>
      </c>
      <c r="AB132" t="s">
        <v>65</v>
      </c>
    </row>
    <row r="133" spans="7:30" x14ac:dyDescent="0.2">
      <c r="G133" t="str">
        <f t="shared" si="16"/>
        <v>67DCCO2268</v>
      </c>
      <c r="H133">
        <f t="shared" si="17"/>
        <v>68</v>
      </c>
      <c r="I133" t="s">
        <v>2181</v>
      </c>
      <c r="J133" t="s">
        <v>2182</v>
      </c>
      <c r="K133" t="s">
        <v>19</v>
      </c>
      <c r="L133" t="s">
        <v>395</v>
      </c>
      <c r="M133" t="s">
        <v>65</v>
      </c>
      <c r="N133" s="29" t="str">
        <f t="shared" si="28"/>
        <v>67DCCO20204</v>
      </c>
      <c r="O133" s="29" t="str">
        <f t="shared" si="29"/>
        <v>LÊ VĂN VINH</v>
      </c>
      <c r="P133" s="29" t="str">
        <f t="shared" si="30"/>
        <v>Nam</v>
      </c>
      <c r="Q133" s="29" t="str">
        <f t="shared" si="31"/>
        <v>03/04/1998</v>
      </c>
      <c r="R133" s="29" t="str">
        <f t="shared" si="32"/>
        <v>67DCCO22</v>
      </c>
      <c r="S133" t="s">
        <v>2181</v>
      </c>
      <c r="V133" t="s">
        <v>2182</v>
      </c>
      <c r="Y133" t="s">
        <v>19</v>
      </c>
      <c r="Z133" t="s">
        <v>395</v>
      </c>
      <c r="AB133" t="s">
        <v>65</v>
      </c>
    </row>
    <row r="134" spans="7:30" x14ac:dyDescent="0.2">
      <c r="G134" t="str">
        <f t="shared" si="16"/>
        <v>67DCCO2269</v>
      </c>
      <c r="H134">
        <f t="shared" si="17"/>
        <v>69</v>
      </c>
      <c r="I134" t="s">
        <v>2191</v>
      </c>
      <c r="J134" t="s">
        <v>2192</v>
      </c>
      <c r="K134" t="s">
        <v>19</v>
      </c>
      <c r="L134" t="s">
        <v>171</v>
      </c>
      <c r="M134" t="s">
        <v>65</v>
      </c>
      <c r="N134" s="29" t="str">
        <f t="shared" si="28"/>
        <v>67DCCO20205</v>
      </c>
      <c r="O134" s="29" t="str">
        <f t="shared" si="29"/>
        <v>NGUYỄN VIẾT VŨ</v>
      </c>
      <c r="P134" s="29" t="str">
        <f t="shared" si="30"/>
        <v>Nam</v>
      </c>
      <c r="Q134" s="29" t="str">
        <f t="shared" si="31"/>
        <v>21/03/1998</v>
      </c>
      <c r="R134" s="29" t="str">
        <f t="shared" si="32"/>
        <v>67DCCO22</v>
      </c>
      <c r="S134" t="s">
        <v>2191</v>
      </c>
      <c r="V134" t="s">
        <v>2192</v>
      </c>
      <c r="Y134" t="s">
        <v>19</v>
      </c>
      <c r="Z134" t="s">
        <v>171</v>
      </c>
      <c r="AB134" t="s">
        <v>65</v>
      </c>
    </row>
    <row r="135" spans="7:30" x14ac:dyDescent="0.2">
      <c r="G135" t="str">
        <f t="shared" si="16"/>
        <v>67DCCO231</v>
      </c>
      <c r="H135">
        <f t="shared" si="17"/>
        <v>1</v>
      </c>
      <c r="I135" t="s">
        <v>88</v>
      </c>
      <c r="J135" t="s">
        <v>89</v>
      </c>
      <c r="K135" t="s">
        <v>19</v>
      </c>
      <c r="L135" t="s">
        <v>90</v>
      </c>
      <c r="M135" t="s">
        <v>91</v>
      </c>
      <c r="N135" s="29" t="str">
        <f t="shared" si="28"/>
        <v>67DCCO20009</v>
      </c>
      <c r="O135" s="29" t="str">
        <f t="shared" si="29"/>
        <v>ĐỖ QUANG ANH</v>
      </c>
      <c r="P135" s="29" t="str">
        <f t="shared" si="30"/>
        <v>Nam</v>
      </c>
      <c r="Q135" s="29" t="str">
        <f t="shared" si="31"/>
        <v>17/07/1998</v>
      </c>
      <c r="R135" s="29" t="str">
        <f t="shared" si="32"/>
        <v>67DCCO23</v>
      </c>
      <c r="S135" s="28" t="s">
        <v>88</v>
      </c>
      <c r="T135" s="28"/>
      <c r="U135" s="28"/>
      <c r="V135" s="28" t="s">
        <v>89</v>
      </c>
      <c r="W135" s="28"/>
      <c r="X135" s="28"/>
      <c r="Y135" s="28" t="s">
        <v>19</v>
      </c>
      <c r="Z135" s="28" t="s">
        <v>90</v>
      </c>
      <c r="AA135" s="28"/>
      <c r="AB135" s="28" t="s">
        <v>91</v>
      </c>
      <c r="AC135" s="28"/>
      <c r="AD135" s="28"/>
    </row>
    <row r="136" spans="7:30" x14ac:dyDescent="0.2">
      <c r="G136" t="str">
        <f t="shared" si="16"/>
        <v>67DCCO232</v>
      </c>
      <c r="H136">
        <f t="shared" si="17"/>
        <v>2</v>
      </c>
      <c r="I136" t="s">
        <v>108</v>
      </c>
      <c r="J136" t="s">
        <v>109</v>
      </c>
      <c r="K136" t="s">
        <v>19</v>
      </c>
      <c r="L136" t="s">
        <v>110</v>
      </c>
      <c r="M136" t="s">
        <v>91</v>
      </c>
      <c r="N136" s="29" t="str">
        <f t="shared" si="28"/>
        <v>67DCCO20010</v>
      </c>
      <c r="O136" s="29" t="str">
        <f t="shared" si="29"/>
        <v>HOÀNG ĐỨC ANH</v>
      </c>
      <c r="P136" s="29" t="str">
        <f t="shared" si="30"/>
        <v>Nam</v>
      </c>
      <c r="Q136" s="29" t="str">
        <f t="shared" si="31"/>
        <v>11/03/1998</v>
      </c>
      <c r="R136" s="29" t="str">
        <f t="shared" si="32"/>
        <v>67DCCO23</v>
      </c>
      <c r="S136" s="28" t="s">
        <v>108</v>
      </c>
      <c r="T136" s="28"/>
      <c r="U136" s="28"/>
      <c r="V136" s="28" t="s">
        <v>109</v>
      </c>
      <c r="W136" s="28"/>
      <c r="X136" s="28"/>
      <c r="Y136" s="28" t="s">
        <v>19</v>
      </c>
      <c r="Z136" s="28" t="s">
        <v>110</v>
      </c>
      <c r="AA136" s="28"/>
      <c r="AB136" s="28" t="s">
        <v>91</v>
      </c>
      <c r="AC136" s="28"/>
      <c r="AD136" s="28"/>
    </row>
    <row r="137" spans="7:30" x14ac:dyDescent="0.2">
      <c r="G137" t="str">
        <f t="shared" si="16"/>
        <v>67DCCO233</v>
      </c>
      <c r="H137">
        <f t="shared" si="17"/>
        <v>3</v>
      </c>
      <c r="I137" t="s">
        <v>111</v>
      </c>
      <c r="J137" t="s">
        <v>112</v>
      </c>
      <c r="K137" t="s">
        <v>19</v>
      </c>
      <c r="L137" t="s">
        <v>113</v>
      </c>
      <c r="M137" t="s">
        <v>91</v>
      </c>
      <c r="N137" s="29" t="str">
        <f t="shared" si="28"/>
        <v>67DCCO20002</v>
      </c>
      <c r="O137" s="29" t="str">
        <f t="shared" si="29"/>
        <v>HOÀNG MINH VIỆT ANH</v>
      </c>
      <c r="P137" s="29" t="str">
        <f t="shared" si="30"/>
        <v>Nam</v>
      </c>
      <c r="Q137" s="29" t="str">
        <f t="shared" si="31"/>
        <v>14/06/1998</v>
      </c>
      <c r="R137" s="29" t="str">
        <f t="shared" si="32"/>
        <v>67DCCO23</v>
      </c>
      <c r="S137" s="28" t="s">
        <v>111</v>
      </c>
      <c r="T137" s="28"/>
      <c r="U137" s="28"/>
      <c r="V137" s="28" t="s">
        <v>112</v>
      </c>
      <c r="W137" s="28"/>
      <c r="X137" s="28"/>
      <c r="Y137" s="28" t="s">
        <v>19</v>
      </c>
      <c r="Z137" s="28" t="s">
        <v>113</v>
      </c>
      <c r="AA137" s="28"/>
      <c r="AB137" s="28" t="s">
        <v>91</v>
      </c>
      <c r="AC137" s="28"/>
      <c r="AD137" s="28"/>
    </row>
    <row r="138" spans="7:30" x14ac:dyDescent="0.2">
      <c r="G138" t="str">
        <f t="shared" si="16"/>
        <v>67DCCO234</v>
      </c>
      <c r="H138">
        <f t="shared" si="17"/>
        <v>4</v>
      </c>
      <c r="I138" t="s">
        <v>209</v>
      </c>
      <c r="J138" t="s">
        <v>210</v>
      </c>
      <c r="K138" t="s">
        <v>19</v>
      </c>
      <c r="L138" t="s">
        <v>211</v>
      </c>
      <c r="M138" t="s">
        <v>91</v>
      </c>
      <c r="N138" s="29" t="str">
        <f t="shared" si="28"/>
        <v>67DCCO20005</v>
      </c>
      <c r="O138" s="29" t="str">
        <f t="shared" si="29"/>
        <v>TRIỆU VIỆT ANH</v>
      </c>
      <c r="P138" s="29" t="str">
        <f t="shared" si="30"/>
        <v>Nam</v>
      </c>
      <c r="Q138" s="29" t="str">
        <f t="shared" si="31"/>
        <v>09/03/1998</v>
      </c>
      <c r="R138" s="29" t="str">
        <f t="shared" si="32"/>
        <v>67DCCO23</v>
      </c>
      <c r="S138" t="s">
        <v>209</v>
      </c>
      <c r="V138" t="s">
        <v>210</v>
      </c>
      <c r="Y138" t="s">
        <v>19</v>
      </c>
      <c r="Z138" t="s">
        <v>211</v>
      </c>
      <c r="AB138" t="s">
        <v>91</v>
      </c>
    </row>
    <row r="139" spans="7:30" x14ac:dyDescent="0.2">
      <c r="G139" t="str">
        <f t="shared" si="16"/>
        <v>67DCCO235</v>
      </c>
      <c r="H139">
        <f t="shared" si="17"/>
        <v>5</v>
      </c>
      <c r="I139" t="s">
        <v>344</v>
      </c>
      <c r="J139" t="s">
        <v>345</v>
      </c>
      <c r="K139" t="s">
        <v>19</v>
      </c>
      <c r="L139" t="s">
        <v>346</v>
      </c>
      <c r="M139" t="s">
        <v>91</v>
      </c>
      <c r="N139" s="29" t="str">
        <f t="shared" si="28"/>
        <v>67DCCO20018</v>
      </c>
      <c r="O139" s="29" t="str">
        <f t="shared" si="29"/>
        <v>ĐẶNG HUY CƯỜNG</v>
      </c>
      <c r="P139" s="29" t="str">
        <f t="shared" si="30"/>
        <v>Nam</v>
      </c>
      <c r="Q139" s="29" t="str">
        <f t="shared" si="31"/>
        <v>05/02/1998</v>
      </c>
      <c r="R139" s="29" t="str">
        <f t="shared" si="32"/>
        <v>67DCCO23</v>
      </c>
      <c r="S139" t="s">
        <v>344</v>
      </c>
      <c r="V139" t="s">
        <v>345</v>
      </c>
      <c r="Y139" t="s">
        <v>19</v>
      </c>
      <c r="Z139" t="s">
        <v>346</v>
      </c>
      <c r="AB139" t="s">
        <v>91</v>
      </c>
    </row>
    <row r="140" spans="7:30" x14ac:dyDescent="0.2">
      <c r="G140" t="str">
        <f t="shared" si="16"/>
        <v>67DCCO236</v>
      </c>
      <c r="H140">
        <f t="shared" si="17"/>
        <v>6</v>
      </c>
      <c r="I140" t="s">
        <v>384</v>
      </c>
      <c r="J140" t="s">
        <v>385</v>
      </c>
      <c r="K140" t="s">
        <v>19</v>
      </c>
      <c r="L140" t="s">
        <v>386</v>
      </c>
      <c r="M140" t="s">
        <v>91</v>
      </c>
      <c r="N140" s="29" t="str">
        <f t="shared" si="28"/>
        <v>67DCCO20033</v>
      </c>
      <c r="O140" s="29" t="str">
        <f t="shared" si="29"/>
        <v>NGUYỄN VĂN ĐẠI</v>
      </c>
      <c r="P140" s="29" t="str">
        <f t="shared" si="30"/>
        <v>Nam</v>
      </c>
      <c r="Q140" s="29" t="str">
        <f t="shared" si="31"/>
        <v>08/06/1997</v>
      </c>
      <c r="R140" s="29" t="str">
        <f t="shared" si="32"/>
        <v>67DCCO23</v>
      </c>
      <c r="S140" t="s">
        <v>384</v>
      </c>
      <c r="V140" t="s">
        <v>385</v>
      </c>
      <c r="Y140" t="s">
        <v>19</v>
      </c>
      <c r="Z140" t="s">
        <v>386</v>
      </c>
      <c r="AB140" t="s">
        <v>91</v>
      </c>
    </row>
    <row r="141" spans="7:30" x14ac:dyDescent="0.2">
      <c r="G141" t="str">
        <f t="shared" si="16"/>
        <v>67DCCO237</v>
      </c>
      <c r="H141">
        <f t="shared" si="17"/>
        <v>7</v>
      </c>
      <c r="I141" t="s">
        <v>442</v>
      </c>
      <c r="J141" t="s">
        <v>443</v>
      </c>
      <c r="K141" t="s">
        <v>19</v>
      </c>
      <c r="L141" t="s">
        <v>444</v>
      </c>
      <c r="M141" t="s">
        <v>91</v>
      </c>
      <c r="N141" s="29" t="str">
        <f t="shared" si="28"/>
        <v>67DCCO20041</v>
      </c>
      <c r="O141" s="29" t="str">
        <f t="shared" si="29"/>
        <v>TRỊNH QUỐC ĐẠT</v>
      </c>
      <c r="P141" s="29" t="str">
        <f t="shared" si="30"/>
        <v>Nam</v>
      </c>
      <c r="Q141" s="29" t="str">
        <f t="shared" si="31"/>
        <v>09/04/1998</v>
      </c>
      <c r="R141" s="29" t="str">
        <f t="shared" si="32"/>
        <v>67DCCO23</v>
      </c>
      <c r="S141" t="s">
        <v>442</v>
      </c>
      <c r="V141" t="s">
        <v>443</v>
      </c>
      <c r="Y141" t="s">
        <v>19</v>
      </c>
      <c r="Z141" t="s">
        <v>444</v>
      </c>
      <c r="AB141" t="s">
        <v>91</v>
      </c>
    </row>
    <row r="142" spans="7:30" x14ac:dyDescent="0.2">
      <c r="G142" t="str">
        <f t="shared" si="16"/>
        <v>67DCCO238</v>
      </c>
      <c r="H142">
        <f t="shared" si="17"/>
        <v>8</v>
      </c>
      <c r="I142" t="s">
        <v>480</v>
      </c>
      <c r="J142" t="s">
        <v>481</v>
      </c>
      <c r="K142" t="s">
        <v>19</v>
      </c>
      <c r="L142" t="s">
        <v>482</v>
      </c>
      <c r="M142" t="s">
        <v>91</v>
      </c>
      <c r="N142" s="29" t="str">
        <f t="shared" si="28"/>
        <v>67DCCO20043</v>
      </c>
      <c r="O142" s="29" t="str">
        <f t="shared" si="29"/>
        <v>Trần Văn Đông</v>
      </c>
      <c r="P142" s="29" t="str">
        <f t="shared" si="30"/>
        <v>Nam</v>
      </c>
      <c r="Q142" s="29" t="str">
        <f t="shared" si="31"/>
        <v>09/05/1998</v>
      </c>
      <c r="R142" s="29" t="str">
        <f t="shared" si="32"/>
        <v>67DCCO23</v>
      </c>
      <c r="S142" t="s">
        <v>480</v>
      </c>
      <c r="V142" t="s">
        <v>481</v>
      </c>
      <c r="Y142" t="s">
        <v>19</v>
      </c>
      <c r="Z142" t="s">
        <v>482</v>
      </c>
      <c r="AB142" t="s">
        <v>91</v>
      </c>
    </row>
    <row r="143" spans="7:30" x14ac:dyDescent="0.2">
      <c r="G143" t="str">
        <f t="shared" si="16"/>
        <v>67DCCO239</v>
      </c>
      <c r="H143">
        <f t="shared" si="17"/>
        <v>9</v>
      </c>
      <c r="I143" t="s">
        <v>500</v>
      </c>
      <c r="J143" t="s">
        <v>501</v>
      </c>
      <c r="K143" t="s">
        <v>19</v>
      </c>
      <c r="L143" t="s">
        <v>502</v>
      </c>
      <c r="M143" t="s">
        <v>91</v>
      </c>
      <c r="N143" s="29" t="str">
        <f t="shared" si="28"/>
        <v>67DCCO20044</v>
      </c>
      <c r="O143" s="29" t="str">
        <f t="shared" si="29"/>
        <v>HOÀNG MINH ĐỨC</v>
      </c>
      <c r="P143" s="29" t="str">
        <f t="shared" si="30"/>
        <v>Nam</v>
      </c>
      <c r="Q143" s="29" t="str">
        <f t="shared" si="31"/>
        <v>04/01/1998</v>
      </c>
      <c r="R143" s="29" t="str">
        <f t="shared" si="32"/>
        <v>67DCCO23</v>
      </c>
      <c r="S143" s="28" t="s">
        <v>500</v>
      </c>
      <c r="T143" s="28"/>
      <c r="U143" s="28"/>
      <c r="V143" s="28" t="s">
        <v>501</v>
      </c>
      <c r="W143" s="28"/>
      <c r="X143" s="28"/>
      <c r="Y143" s="28" t="s">
        <v>19</v>
      </c>
      <c r="Z143" s="28" t="s">
        <v>502</v>
      </c>
      <c r="AA143" s="28"/>
      <c r="AB143" s="28" t="s">
        <v>91</v>
      </c>
      <c r="AC143" s="28"/>
      <c r="AD143" s="28"/>
    </row>
    <row r="144" spans="7:30" x14ac:dyDescent="0.2">
      <c r="G144" t="str">
        <f t="shared" si="16"/>
        <v>67DCCO2310</v>
      </c>
      <c r="H144">
        <f t="shared" si="17"/>
        <v>10</v>
      </c>
      <c r="I144" t="s">
        <v>534</v>
      </c>
      <c r="J144" t="s">
        <v>535</v>
      </c>
      <c r="K144" t="s">
        <v>19</v>
      </c>
      <c r="L144" t="s">
        <v>536</v>
      </c>
      <c r="M144" t="s">
        <v>91</v>
      </c>
      <c r="N144" s="29" t="str">
        <f t="shared" si="28"/>
        <v>67DCCO20045</v>
      </c>
      <c r="O144" s="29" t="str">
        <f t="shared" si="29"/>
        <v>TRỊNH MINH ĐỨC</v>
      </c>
      <c r="P144" s="29" t="str">
        <f t="shared" si="30"/>
        <v>Nam</v>
      </c>
      <c r="Q144" s="29" t="str">
        <f t="shared" si="31"/>
        <v>05/04/1997</v>
      </c>
      <c r="R144" s="29" t="str">
        <f t="shared" si="32"/>
        <v>67DCCO23</v>
      </c>
      <c r="S144" t="s">
        <v>534</v>
      </c>
      <c r="V144" t="s">
        <v>535</v>
      </c>
      <c r="Y144" t="s">
        <v>19</v>
      </c>
      <c r="Z144" t="s">
        <v>536</v>
      </c>
      <c r="AB144" t="s">
        <v>91</v>
      </c>
    </row>
    <row r="145" spans="7:30" x14ac:dyDescent="0.2">
      <c r="G145" t="str">
        <f t="shared" si="16"/>
        <v>67DCCO2311</v>
      </c>
      <c r="H145">
        <f t="shared" si="17"/>
        <v>11</v>
      </c>
      <c r="I145" t="s">
        <v>565</v>
      </c>
      <c r="J145" t="s">
        <v>566</v>
      </c>
      <c r="K145" t="s">
        <v>19</v>
      </c>
      <c r="L145" t="s">
        <v>567</v>
      </c>
      <c r="M145" t="s">
        <v>91</v>
      </c>
      <c r="N145" s="29" t="str">
        <f t="shared" si="28"/>
        <v>67DCCO20022</v>
      </c>
      <c r="O145" s="29" t="str">
        <f t="shared" si="29"/>
        <v>NGUYỄN ANH DŨNG</v>
      </c>
      <c r="P145" s="29" t="str">
        <f t="shared" si="30"/>
        <v>Nam</v>
      </c>
      <c r="Q145" s="29" t="str">
        <f t="shared" si="31"/>
        <v>08/12/1998</v>
      </c>
      <c r="R145" s="29" t="str">
        <f t="shared" si="32"/>
        <v>67DCCO23</v>
      </c>
      <c r="S145" s="28" t="s">
        <v>565</v>
      </c>
      <c r="T145" s="28"/>
      <c r="U145" s="28"/>
      <c r="V145" s="28" t="s">
        <v>566</v>
      </c>
      <c r="W145" s="28"/>
      <c r="X145" s="28"/>
      <c r="Y145" s="28" t="s">
        <v>19</v>
      </c>
      <c r="Z145" s="28" t="s">
        <v>567</v>
      </c>
      <c r="AA145" s="28"/>
      <c r="AB145" s="28" t="s">
        <v>91</v>
      </c>
      <c r="AC145" s="28"/>
      <c r="AD145" s="28"/>
    </row>
    <row r="146" spans="7:30" x14ac:dyDescent="0.2">
      <c r="G146" t="str">
        <f t="shared" si="16"/>
        <v>67DCCO2312</v>
      </c>
      <c r="H146">
        <f t="shared" si="17"/>
        <v>12</v>
      </c>
      <c r="I146" t="s">
        <v>620</v>
      </c>
      <c r="J146" t="s">
        <v>621</v>
      </c>
      <c r="K146" t="s">
        <v>19</v>
      </c>
      <c r="L146" t="s">
        <v>622</v>
      </c>
      <c r="M146" t="s">
        <v>91</v>
      </c>
      <c r="N146" s="29" t="str">
        <f t="shared" si="28"/>
        <v>67DCCO20030</v>
      </c>
      <c r="O146" s="29" t="str">
        <f t="shared" si="29"/>
        <v>TẠ ĐỨC DUY</v>
      </c>
      <c r="P146" s="29" t="str">
        <f t="shared" si="30"/>
        <v>Nam</v>
      </c>
      <c r="Q146" s="29" t="str">
        <f t="shared" si="31"/>
        <v>06/05/1998</v>
      </c>
      <c r="R146" s="29" t="str">
        <f t="shared" si="32"/>
        <v>67DCCO23</v>
      </c>
      <c r="S146" t="s">
        <v>620</v>
      </c>
      <c r="V146" t="s">
        <v>621</v>
      </c>
      <c r="Y146" t="s">
        <v>19</v>
      </c>
      <c r="Z146" t="s">
        <v>622</v>
      </c>
      <c r="AB146" t="s">
        <v>91</v>
      </c>
    </row>
    <row r="147" spans="7:30" x14ac:dyDescent="0.2">
      <c r="G147" t="str">
        <f t="shared" si="16"/>
        <v>67DCCO2313</v>
      </c>
      <c r="H147">
        <f t="shared" si="17"/>
        <v>13</v>
      </c>
      <c r="I147" t="s">
        <v>637</v>
      </c>
      <c r="J147" t="s">
        <v>638</v>
      </c>
      <c r="K147" t="s">
        <v>19</v>
      </c>
      <c r="L147" t="s">
        <v>116</v>
      </c>
      <c r="M147" t="s">
        <v>91</v>
      </c>
      <c r="N147" s="29" t="str">
        <f t="shared" si="28"/>
        <v>67DCCO20049</v>
      </c>
      <c r="O147" s="29" t="str">
        <f t="shared" si="29"/>
        <v>ĐƯỜNG MINH GIANG</v>
      </c>
      <c r="P147" s="29" t="str">
        <f t="shared" si="30"/>
        <v>Nam</v>
      </c>
      <c r="Q147" s="29" t="str">
        <f t="shared" si="31"/>
        <v>17/05/1998</v>
      </c>
      <c r="R147" s="29" t="str">
        <f t="shared" si="32"/>
        <v>67DCCO23</v>
      </c>
      <c r="S147" s="28" t="s">
        <v>637</v>
      </c>
      <c r="T147" s="28"/>
      <c r="U147" s="28"/>
      <c r="V147" s="28" t="s">
        <v>638</v>
      </c>
      <c r="W147" s="28"/>
      <c r="X147" s="28"/>
      <c r="Y147" s="28" t="s">
        <v>19</v>
      </c>
      <c r="Z147" s="28" t="s">
        <v>116</v>
      </c>
      <c r="AA147" s="28"/>
      <c r="AB147" s="28" t="s">
        <v>91</v>
      </c>
      <c r="AC147" s="28"/>
      <c r="AD147" s="28"/>
    </row>
    <row r="148" spans="7:30" x14ac:dyDescent="0.2">
      <c r="G148" t="str">
        <f t="shared" si="16"/>
        <v>67DCCO2314</v>
      </c>
      <c r="H148">
        <f t="shared" si="17"/>
        <v>14</v>
      </c>
      <c r="I148" t="s">
        <v>674</v>
      </c>
      <c r="J148" t="s">
        <v>675</v>
      </c>
      <c r="K148" t="s">
        <v>19</v>
      </c>
      <c r="L148" t="s">
        <v>676</v>
      </c>
      <c r="M148" t="s">
        <v>91</v>
      </c>
      <c r="N148" s="29" t="str">
        <f t="shared" si="28"/>
        <v>67DCCO20051</v>
      </c>
      <c r="O148" s="29" t="str">
        <f t="shared" si="29"/>
        <v>ĐẶNG NGỌC HẢI</v>
      </c>
      <c r="P148" s="29" t="str">
        <f t="shared" si="30"/>
        <v>Nam</v>
      </c>
      <c r="Q148" s="29" t="str">
        <f t="shared" si="31"/>
        <v>11/04/1998</v>
      </c>
      <c r="R148" s="29" t="str">
        <f t="shared" si="32"/>
        <v>67DCCO23</v>
      </c>
      <c r="S148" s="28" t="s">
        <v>674</v>
      </c>
      <c r="T148" s="28"/>
      <c r="U148" s="28"/>
      <c r="V148" s="28" t="s">
        <v>675</v>
      </c>
      <c r="W148" s="28"/>
      <c r="X148" s="28"/>
      <c r="Y148" s="28" t="s">
        <v>19</v>
      </c>
      <c r="Z148" s="28" t="s">
        <v>676</v>
      </c>
      <c r="AA148" s="28"/>
      <c r="AB148" s="28" t="s">
        <v>91</v>
      </c>
      <c r="AC148" s="28"/>
      <c r="AD148" s="28"/>
    </row>
    <row r="149" spans="7:30" x14ac:dyDescent="0.2">
      <c r="G149" t="str">
        <f t="shared" si="16"/>
        <v>67DCCO2315</v>
      </c>
      <c r="H149">
        <f t="shared" si="17"/>
        <v>15</v>
      </c>
      <c r="I149" t="s">
        <v>692</v>
      </c>
      <c r="J149" t="s">
        <v>693</v>
      </c>
      <c r="K149" t="s">
        <v>19</v>
      </c>
      <c r="L149" t="s">
        <v>251</v>
      </c>
      <c r="M149" t="s">
        <v>91</v>
      </c>
      <c r="N149" s="29" t="str">
        <f t="shared" si="28"/>
        <v>67DCCO20053</v>
      </c>
      <c r="O149" s="29" t="str">
        <f t="shared" si="29"/>
        <v>NGUYỄN BÁ HẢI</v>
      </c>
      <c r="P149" s="29" t="str">
        <f t="shared" si="30"/>
        <v>Nam</v>
      </c>
      <c r="Q149" s="29" t="str">
        <f t="shared" si="31"/>
        <v>02/07/1998</v>
      </c>
      <c r="R149" s="29" t="str">
        <f t="shared" si="32"/>
        <v>67DCCO23</v>
      </c>
      <c r="S149" s="28" t="s">
        <v>692</v>
      </c>
      <c r="T149" s="28"/>
      <c r="U149" s="28"/>
      <c r="V149" s="28" t="s">
        <v>693</v>
      </c>
      <c r="W149" s="28"/>
      <c r="X149" s="28"/>
      <c r="Y149" s="28" t="s">
        <v>19</v>
      </c>
      <c r="Z149" s="28" t="s">
        <v>251</v>
      </c>
      <c r="AA149" s="28"/>
      <c r="AB149" s="28" t="s">
        <v>91</v>
      </c>
      <c r="AC149" s="28"/>
      <c r="AD149" s="28"/>
    </row>
    <row r="150" spans="7:30" x14ac:dyDescent="0.2">
      <c r="G150" t="str">
        <f t="shared" si="16"/>
        <v>67DCCO2316</v>
      </c>
      <c r="H150">
        <f t="shared" si="17"/>
        <v>16</v>
      </c>
      <c r="I150" t="s">
        <v>895</v>
      </c>
      <c r="J150" t="s">
        <v>896</v>
      </c>
      <c r="K150" t="s">
        <v>19</v>
      </c>
      <c r="L150" t="s">
        <v>897</v>
      </c>
      <c r="M150" t="s">
        <v>91</v>
      </c>
      <c r="N150" s="29" t="str">
        <f t="shared" si="28"/>
        <v>67DCCO20062</v>
      </c>
      <c r="O150" s="29" t="str">
        <f t="shared" si="29"/>
        <v>NGUYỄN VĂN HOÀN</v>
      </c>
      <c r="P150" s="29" t="str">
        <f t="shared" si="30"/>
        <v>Nam</v>
      </c>
      <c r="Q150" s="29" t="str">
        <f t="shared" si="31"/>
        <v>04/03/1998</v>
      </c>
      <c r="R150" s="29" t="str">
        <f t="shared" si="32"/>
        <v>67DCCO23</v>
      </c>
      <c r="S150" s="28" t="s">
        <v>895</v>
      </c>
      <c r="T150" s="28"/>
      <c r="U150" s="28"/>
      <c r="V150" s="28" t="s">
        <v>896</v>
      </c>
      <c r="W150" s="28"/>
      <c r="X150" s="28"/>
      <c r="Y150" s="28" t="s">
        <v>19</v>
      </c>
      <c r="Z150" s="28" t="s">
        <v>897</v>
      </c>
      <c r="AA150" s="28"/>
      <c r="AB150" s="28" t="s">
        <v>91</v>
      </c>
      <c r="AC150" s="28"/>
      <c r="AD150" s="28"/>
    </row>
    <row r="151" spans="7:30" x14ac:dyDescent="0.2">
      <c r="G151" t="str">
        <f t="shared" ref="G151:G214" si="33">M151&amp;H151</f>
        <v>67DCCO2317</v>
      </c>
      <c r="H151">
        <f t="shared" ref="H151:H214" si="34">IF(M151&lt;&gt;M150,1,H150+1)</f>
        <v>17</v>
      </c>
      <c r="I151" t="s">
        <v>941</v>
      </c>
      <c r="J151" t="s">
        <v>942</v>
      </c>
      <c r="K151" t="s">
        <v>19</v>
      </c>
      <c r="L151" t="s">
        <v>943</v>
      </c>
      <c r="M151" t="s">
        <v>91</v>
      </c>
      <c r="N151" s="29" t="str">
        <f t="shared" si="28"/>
        <v>67DCCO20064</v>
      </c>
      <c r="O151" s="29" t="str">
        <f t="shared" si="29"/>
        <v>NGUYỄN XUÂN HỒNG</v>
      </c>
      <c r="P151" s="29" t="str">
        <f t="shared" si="30"/>
        <v>Nam</v>
      </c>
      <c r="Q151" s="29" t="str">
        <f t="shared" si="31"/>
        <v>15/12/1997</v>
      </c>
      <c r="R151" s="29" t="str">
        <f t="shared" si="32"/>
        <v>67DCCO23</v>
      </c>
      <c r="S151" s="28" t="s">
        <v>941</v>
      </c>
      <c r="T151" s="28"/>
      <c r="U151" s="28"/>
      <c r="V151" s="28" t="s">
        <v>942</v>
      </c>
      <c r="W151" s="28"/>
      <c r="X151" s="28"/>
      <c r="Y151" s="28" t="s">
        <v>19</v>
      </c>
      <c r="Z151" s="28" t="s">
        <v>943</v>
      </c>
      <c r="AA151" s="28"/>
      <c r="AB151" s="28" t="s">
        <v>91</v>
      </c>
      <c r="AC151" s="28"/>
      <c r="AD151" s="28"/>
    </row>
    <row r="152" spans="7:30" x14ac:dyDescent="0.2">
      <c r="G152" t="str">
        <f t="shared" si="33"/>
        <v>67DCCO2318</v>
      </c>
      <c r="H152">
        <f t="shared" si="34"/>
        <v>18</v>
      </c>
      <c r="I152" t="s">
        <v>982</v>
      </c>
      <c r="J152" t="s">
        <v>983</v>
      </c>
      <c r="K152" t="s">
        <v>19</v>
      </c>
      <c r="L152" t="s">
        <v>285</v>
      </c>
      <c r="M152" t="s">
        <v>91</v>
      </c>
      <c r="N152" s="29" t="str">
        <f t="shared" si="28"/>
        <v>67DCCO20068</v>
      </c>
      <c r="O152" s="29" t="str">
        <f t="shared" si="29"/>
        <v>LƯƠNG MẠNH HÙNG</v>
      </c>
      <c r="P152" s="29" t="str">
        <f t="shared" si="30"/>
        <v>Nam</v>
      </c>
      <c r="Q152" s="29" t="str">
        <f t="shared" si="31"/>
        <v>26/03/1998</v>
      </c>
      <c r="R152" s="29" t="str">
        <f t="shared" si="32"/>
        <v>67DCCO23</v>
      </c>
      <c r="S152" s="28" t="s">
        <v>982</v>
      </c>
      <c r="T152" s="28"/>
      <c r="U152" s="28"/>
      <c r="V152" s="28" t="s">
        <v>983</v>
      </c>
      <c r="W152" s="28"/>
      <c r="X152" s="28"/>
      <c r="Y152" s="28" t="s">
        <v>19</v>
      </c>
      <c r="Z152" s="28" t="s">
        <v>285</v>
      </c>
      <c r="AA152" s="28"/>
      <c r="AB152" s="28" t="s">
        <v>91</v>
      </c>
      <c r="AC152" s="28"/>
      <c r="AD152" s="28"/>
    </row>
    <row r="153" spans="7:30" x14ac:dyDescent="0.2">
      <c r="G153" t="str">
        <f t="shared" si="33"/>
        <v>67DCCO2319</v>
      </c>
      <c r="H153">
        <f t="shared" si="34"/>
        <v>19</v>
      </c>
      <c r="I153" t="s">
        <v>992</v>
      </c>
      <c r="J153" t="s">
        <v>993</v>
      </c>
      <c r="K153" t="s">
        <v>19</v>
      </c>
      <c r="L153" t="s">
        <v>994</v>
      </c>
      <c r="M153" t="s">
        <v>91</v>
      </c>
      <c r="N153" s="29" t="str">
        <f t="shared" si="28"/>
        <v>67DCCO20067</v>
      </c>
      <c r="O153" s="29" t="str">
        <f t="shared" si="29"/>
        <v>NGUYỄN MẠNH HÙNG</v>
      </c>
      <c r="P153" s="29" t="str">
        <f t="shared" si="30"/>
        <v>Nam</v>
      </c>
      <c r="Q153" s="29" t="str">
        <f t="shared" si="31"/>
        <v>27/01/1998</v>
      </c>
      <c r="R153" s="29" t="str">
        <f t="shared" si="32"/>
        <v>67DCCO23</v>
      </c>
      <c r="S153" s="28" t="s">
        <v>992</v>
      </c>
      <c r="T153" s="28"/>
      <c r="U153" s="28"/>
      <c r="V153" s="28" t="s">
        <v>993</v>
      </c>
      <c r="W153" s="28"/>
      <c r="X153" s="28"/>
      <c r="Y153" s="28" t="s">
        <v>19</v>
      </c>
      <c r="Z153" s="28" t="s">
        <v>994</v>
      </c>
      <c r="AA153" s="28"/>
      <c r="AB153" s="28" t="s">
        <v>91</v>
      </c>
      <c r="AC153" s="28"/>
      <c r="AD153" s="28"/>
    </row>
    <row r="154" spans="7:30" x14ac:dyDescent="0.2">
      <c r="G154" t="str">
        <f t="shared" si="33"/>
        <v>67DCCO2320</v>
      </c>
      <c r="H154">
        <f t="shared" si="34"/>
        <v>20</v>
      </c>
      <c r="I154" t="s">
        <v>996</v>
      </c>
      <c r="J154" t="s">
        <v>997</v>
      </c>
      <c r="K154" t="s">
        <v>19</v>
      </c>
      <c r="L154" t="s">
        <v>998</v>
      </c>
      <c r="M154" t="s">
        <v>91</v>
      </c>
      <c r="N154" s="29" t="str">
        <f t="shared" si="28"/>
        <v>67DCCO20070</v>
      </c>
      <c r="O154" s="29" t="str">
        <f t="shared" si="29"/>
        <v>NGUYỄN SỸ HÙNG</v>
      </c>
      <c r="P154" s="29" t="str">
        <f t="shared" si="30"/>
        <v>Nam</v>
      </c>
      <c r="Q154" s="29" t="str">
        <f t="shared" si="31"/>
        <v>25/05/1998</v>
      </c>
      <c r="R154" s="29" t="str">
        <f t="shared" si="32"/>
        <v>67DCCO23</v>
      </c>
      <c r="S154" t="s">
        <v>996</v>
      </c>
      <c r="V154" t="s">
        <v>997</v>
      </c>
      <c r="Y154" t="s">
        <v>19</v>
      </c>
      <c r="Z154" t="s">
        <v>998</v>
      </c>
      <c r="AB154" t="s">
        <v>91</v>
      </c>
    </row>
    <row r="155" spans="7:30" x14ac:dyDescent="0.2">
      <c r="G155" t="str">
        <f t="shared" si="33"/>
        <v>67DCCO2321</v>
      </c>
      <c r="H155">
        <f t="shared" si="34"/>
        <v>21</v>
      </c>
      <c r="I155" t="s">
        <v>1008</v>
      </c>
      <c r="J155" t="s">
        <v>1009</v>
      </c>
      <c r="K155" t="s">
        <v>19</v>
      </c>
      <c r="L155" t="s">
        <v>438</v>
      </c>
      <c r="M155" t="s">
        <v>91</v>
      </c>
      <c r="N155" s="29" t="str">
        <f t="shared" si="28"/>
        <v>67DCCO20069</v>
      </c>
      <c r="O155" s="29" t="str">
        <f t="shared" si="29"/>
        <v>TRƯƠNG QUANG HÙNG</v>
      </c>
      <c r="P155" s="29" t="str">
        <f t="shared" si="30"/>
        <v>Nam</v>
      </c>
      <c r="Q155" s="29" t="str">
        <f t="shared" si="31"/>
        <v>23/02/1998</v>
      </c>
      <c r="R155" s="29" t="str">
        <f t="shared" si="32"/>
        <v>67DCCO23</v>
      </c>
      <c r="S155" s="28" t="s">
        <v>1008</v>
      </c>
      <c r="T155" s="28"/>
      <c r="U155" s="28"/>
      <c r="V155" s="28" t="s">
        <v>1009</v>
      </c>
      <c r="W155" s="28"/>
      <c r="X155" s="28"/>
      <c r="Y155" s="28" t="s">
        <v>19</v>
      </c>
      <c r="Z155" s="28" t="s">
        <v>438</v>
      </c>
      <c r="AA155" s="28"/>
      <c r="AB155" s="28" t="s">
        <v>91</v>
      </c>
      <c r="AC155" s="28"/>
      <c r="AD155" s="28"/>
    </row>
    <row r="156" spans="7:30" x14ac:dyDescent="0.2">
      <c r="G156" t="str">
        <f t="shared" si="33"/>
        <v>67DCCO2322</v>
      </c>
      <c r="H156">
        <f t="shared" si="34"/>
        <v>22</v>
      </c>
      <c r="I156" t="s">
        <v>1012</v>
      </c>
      <c r="J156" t="s">
        <v>1013</v>
      </c>
      <c r="K156" t="s">
        <v>19</v>
      </c>
      <c r="L156" t="s">
        <v>1014</v>
      </c>
      <c r="M156" t="s">
        <v>91</v>
      </c>
      <c r="N156" s="29" t="str">
        <f t="shared" si="28"/>
        <v>67DCCO20075</v>
      </c>
      <c r="O156" s="29" t="str">
        <f t="shared" si="29"/>
        <v>CHU VĂN HƯNG</v>
      </c>
      <c r="P156" s="29" t="str">
        <f t="shared" si="30"/>
        <v>Nam</v>
      </c>
      <c r="Q156" s="29" t="str">
        <f t="shared" si="31"/>
        <v>21/02/1998</v>
      </c>
      <c r="R156" s="29" t="str">
        <f t="shared" si="32"/>
        <v>67DCCO23</v>
      </c>
      <c r="S156" s="28" t="s">
        <v>1012</v>
      </c>
      <c r="T156" s="28"/>
      <c r="U156" s="28"/>
      <c r="V156" s="28" t="s">
        <v>1013</v>
      </c>
      <c r="W156" s="28"/>
      <c r="X156" s="28"/>
      <c r="Y156" s="28" t="s">
        <v>19</v>
      </c>
      <c r="Z156" s="28" t="s">
        <v>1014</v>
      </c>
      <c r="AA156" s="28"/>
      <c r="AB156" s="28" t="s">
        <v>91</v>
      </c>
      <c r="AC156" s="28"/>
      <c r="AD156" s="28"/>
    </row>
    <row r="157" spans="7:30" x14ac:dyDescent="0.2">
      <c r="G157" t="str">
        <f t="shared" si="33"/>
        <v>67DCCO2323</v>
      </c>
      <c r="H157">
        <f t="shared" si="34"/>
        <v>23</v>
      </c>
      <c r="I157" t="s">
        <v>1042</v>
      </c>
      <c r="J157" t="s">
        <v>1043</v>
      </c>
      <c r="K157" t="s">
        <v>19</v>
      </c>
      <c r="L157" t="s">
        <v>1044</v>
      </c>
      <c r="M157" t="s">
        <v>91</v>
      </c>
      <c r="N157" s="29" t="str">
        <f t="shared" si="28"/>
        <v>67DCCO20081</v>
      </c>
      <c r="O157" s="29" t="str">
        <f t="shared" si="29"/>
        <v>HOÀNG QUANG HUY</v>
      </c>
      <c r="P157" s="29" t="str">
        <f t="shared" si="30"/>
        <v>Nam</v>
      </c>
      <c r="Q157" s="29" t="str">
        <f t="shared" si="31"/>
        <v>15/04/1998</v>
      </c>
      <c r="R157" s="29" t="str">
        <f t="shared" si="32"/>
        <v>67DCCO23</v>
      </c>
      <c r="S157" t="s">
        <v>1042</v>
      </c>
      <c r="V157" t="s">
        <v>1043</v>
      </c>
      <c r="Y157" t="s">
        <v>19</v>
      </c>
      <c r="Z157" t="s">
        <v>1044</v>
      </c>
      <c r="AB157" t="s">
        <v>91</v>
      </c>
    </row>
    <row r="158" spans="7:30" x14ac:dyDescent="0.2">
      <c r="G158" t="str">
        <f t="shared" si="33"/>
        <v>67DCCO2324</v>
      </c>
      <c r="H158">
        <f t="shared" si="34"/>
        <v>24</v>
      </c>
      <c r="I158" t="s">
        <v>1067</v>
      </c>
      <c r="J158" t="s">
        <v>1068</v>
      </c>
      <c r="K158" t="s">
        <v>19</v>
      </c>
      <c r="L158" t="s">
        <v>68</v>
      </c>
      <c r="M158" t="s">
        <v>91</v>
      </c>
      <c r="N158" s="29" t="str">
        <f t="shared" si="28"/>
        <v>67DCCO20078</v>
      </c>
      <c r="O158" s="29" t="str">
        <f t="shared" si="29"/>
        <v>NGUYỄN QUANG HUY</v>
      </c>
      <c r="P158" s="29" t="str">
        <f t="shared" si="30"/>
        <v>Nam</v>
      </c>
      <c r="Q158" s="29" t="str">
        <f t="shared" si="31"/>
        <v>15/05/1998</v>
      </c>
      <c r="R158" s="29" t="str">
        <f t="shared" si="32"/>
        <v>67DCCO23</v>
      </c>
      <c r="S158" t="s">
        <v>1067</v>
      </c>
      <c r="V158" t="s">
        <v>1068</v>
      </c>
      <c r="Y158" t="s">
        <v>19</v>
      </c>
      <c r="Z158" t="s">
        <v>68</v>
      </c>
      <c r="AB158" t="s">
        <v>91</v>
      </c>
    </row>
    <row r="159" spans="7:30" x14ac:dyDescent="0.2">
      <c r="G159" t="str">
        <f t="shared" si="33"/>
        <v>67DCCO2325</v>
      </c>
      <c r="H159">
        <f t="shared" si="34"/>
        <v>25</v>
      </c>
      <c r="I159" t="s">
        <v>1069</v>
      </c>
      <c r="J159" t="s">
        <v>1070</v>
      </c>
      <c r="K159" t="s">
        <v>19</v>
      </c>
      <c r="L159" t="s">
        <v>1071</v>
      </c>
      <c r="M159" t="s">
        <v>91</v>
      </c>
      <c r="N159" s="29" t="str">
        <f t="shared" si="28"/>
        <v>67DCCO20077</v>
      </c>
      <c r="O159" s="29" t="str">
        <f t="shared" si="29"/>
        <v>NGUYỄN QUỐC HUY</v>
      </c>
      <c r="P159" s="29" t="str">
        <f t="shared" si="30"/>
        <v>Nam</v>
      </c>
      <c r="Q159" s="29" t="str">
        <f t="shared" si="31"/>
        <v>08/07/1998</v>
      </c>
      <c r="R159" s="29" t="str">
        <f t="shared" si="32"/>
        <v>67DCCO23</v>
      </c>
      <c r="S159" s="28" t="s">
        <v>1069</v>
      </c>
      <c r="T159" s="28"/>
      <c r="U159" s="28"/>
      <c r="V159" s="28" t="s">
        <v>1070</v>
      </c>
      <c r="W159" s="28"/>
      <c r="X159" s="28"/>
      <c r="Y159" s="28" t="s">
        <v>19</v>
      </c>
      <c r="Z159" s="28" t="s">
        <v>1071</v>
      </c>
      <c r="AA159" s="28"/>
      <c r="AB159" s="28" t="s">
        <v>91</v>
      </c>
      <c r="AC159" s="28"/>
      <c r="AD159" s="28"/>
    </row>
    <row r="160" spans="7:30" x14ac:dyDescent="0.2">
      <c r="G160" t="str">
        <f t="shared" si="33"/>
        <v>67DCCO2326</v>
      </c>
      <c r="H160">
        <f t="shared" si="34"/>
        <v>26</v>
      </c>
      <c r="I160" t="s">
        <v>1115</v>
      </c>
      <c r="J160" t="s">
        <v>1116</v>
      </c>
      <c r="K160" t="s">
        <v>19</v>
      </c>
      <c r="L160" t="s">
        <v>1117</v>
      </c>
      <c r="M160" t="s">
        <v>91</v>
      </c>
      <c r="N160" s="29" t="str">
        <f t="shared" si="28"/>
        <v>67DCCO20082</v>
      </c>
      <c r="O160" s="29" t="str">
        <f t="shared" si="29"/>
        <v>TRẦN XUÂN HUỲNH</v>
      </c>
      <c r="P160" s="29" t="str">
        <f t="shared" si="30"/>
        <v>Nam</v>
      </c>
      <c r="Q160" s="29" t="str">
        <f t="shared" si="31"/>
        <v>01/10/1998</v>
      </c>
      <c r="R160" s="29" t="str">
        <f t="shared" si="32"/>
        <v>67DCCO23</v>
      </c>
      <c r="S160" s="28" t="s">
        <v>1115</v>
      </c>
      <c r="T160" s="28"/>
      <c r="U160" s="28"/>
      <c r="V160" s="28" t="s">
        <v>1116</v>
      </c>
      <c r="W160" s="28"/>
      <c r="X160" s="28"/>
      <c r="Y160" s="28" t="s">
        <v>19</v>
      </c>
      <c r="Z160" s="28" t="s">
        <v>1117</v>
      </c>
      <c r="AA160" s="28"/>
      <c r="AB160" s="28" t="s">
        <v>91</v>
      </c>
      <c r="AC160" s="28"/>
      <c r="AD160" s="28"/>
    </row>
    <row r="161" spans="7:30" x14ac:dyDescent="0.2">
      <c r="G161" t="str">
        <f t="shared" si="33"/>
        <v>67DCCO2327</v>
      </c>
      <c r="H161">
        <f t="shared" si="34"/>
        <v>27</v>
      </c>
      <c r="I161" t="s">
        <v>1135</v>
      </c>
      <c r="J161" t="s">
        <v>1136</v>
      </c>
      <c r="K161" t="s">
        <v>19</v>
      </c>
      <c r="L161" t="s">
        <v>120</v>
      </c>
      <c r="M161" t="s">
        <v>91</v>
      </c>
      <c r="N161" s="29" t="str">
        <f t="shared" si="28"/>
        <v>67DCCO20085</v>
      </c>
      <c r="O161" s="29" t="str">
        <f t="shared" si="29"/>
        <v>ĐỖ VĂN KHANH</v>
      </c>
      <c r="P161" s="29" t="str">
        <f t="shared" si="30"/>
        <v>Nam</v>
      </c>
      <c r="Q161" s="29" t="str">
        <f t="shared" si="31"/>
        <v>28/05/1998</v>
      </c>
      <c r="R161" s="29" t="str">
        <f t="shared" si="32"/>
        <v>67DCCO23</v>
      </c>
      <c r="S161" s="28" t="s">
        <v>1135</v>
      </c>
      <c r="T161" s="28"/>
      <c r="U161" s="28"/>
      <c r="V161" s="28" t="s">
        <v>1136</v>
      </c>
      <c r="W161" s="28"/>
      <c r="X161" s="28"/>
      <c r="Y161" s="28" t="s">
        <v>19</v>
      </c>
      <c r="Z161" s="28" t="s">
        <v>120</v>
      </c>
      <c r="AA161" s="28"/>
      <c r="AB161" s="28" t="s">
        <v>91</v>
      </c>
      <c r="AC161" s="28"/>
      <c r="AD161" s="28"/>
    </row>
    <row r="162" spans="7:30" x14ac:dyDescent="0.2">
      <c r="G162" t="str">
        <f t="shared" si="33"/>
        <v>67DCCO2328</v>
      </c>
      <c r="H162">
        <f t="shared" si="34"/>
        <v>28</v>
      </c>
      <c r="I162" t="s">
        <v>1139</v>
      </c>
      <c r="J162" t="s">
        <v>1140</v>
      </c>
      <c r="K162" t="s">
        <v>19</v>
      </c>
      <c r="L162" t="s">
        <v>622</v>
      </c>
      <c r="M162" t="s">
        <v>91</v>
      </c>
      <c r="N162" s="29" t="str">
        <f t="shared" si="28"/>
        <v>67DCCO20086</v>
      </c>
      <c r="O162" s="29" t="str">
        <f t="shared" si="29"/>
        <v>PHẠM VĂN KHANH</v>
      </c>
      <c r="P162" s="29" t="str">
        <f t="shared" si="30"/>
        <v>Nam</v>
      </c>
      <c r="Q162" s="29" t="str">
        <f t="shared" si="31"/>
        <v>06/05/1998</v>
      </c>
      <c r="R162" s="29" t="str">
        <f t="shared" si="32"/>
        <v>67DCCO23</v>
      </c>
      <c r="S162" s="28" t="s">
        <v>1139</v>
      </c>
      <c r="T162" s="28"/>
      <c r="U162" s="28"/>
      <c r="V162" s="28" t="s">
        <v>1140</v>
      </c>
      <c r="W162" s="28"/>
      <c r="X162" s="28"/>
      <c r="Y162" s="28" t="s">
        <v>19</v>
      </c>
      <c r="Z162" s="28" t="s">
        <v>622</v>
      </c>
      <c r="AA162" s="28"/>
      <c r="AB162" s="28" t="s">
        <v>91</v>
      </c>
      <c r="AC162" s="28"/>
      <c r="AD162" s="28"/>
    </row>
    <row r="163" spans="7:30" x14ac:dyDescent="0.2">
      <c r="G163" t="str">
        <f t="shared" si="33"/>
        <v>67DCCO2329</v>
      </c>
      <c r="H163">
        <f t="shared" si="34"/>
        <v>29</v>
      </c>
      <c r="I163" t="s">
        <v>1192</v>
      </c>
      <c r="J163" t="s">
        <v>1193</v>
      </c>
      <c r="K163" t="s">
        <v>19</v>
      </c>
      <c r="L163" t="s">
        <v>1194</v>
      </c>
      <c r="M163" t="s">
        <v>91</v>
      </c>
      <c r="N163" s="29" t="str">
        <f t="shared" si="28"/>
        <v>67DCCO20092</v>
      </c>
      <c r="O163" s="29" t="str">
        <f t="shared" si="29"/>
        <v>NGUYỄN TÙNG LÂM</v>
      </c>
      <c r="P163" s="29" t="str">
        <f t="shared" si="30"/>
        <v>Nam</v>
      </c>
      <c r="Q163" s="29" t="str">
        <f t="shared" si="31"/>
        <v>21/10/1998</v>
      </c>
      <c r="R163" s="29" t="str">
        <f t="shared" si="32"/>
        <v>67DCCO23</v>
      </c>
      <c r="S163" s="28" t="s">
        <v>1192</v>
      </c>
      <c r="T163" s="28"/>
      <c r="U163" s="28"/>
      <c r="V163" s="28" t="s">
        <v>1193</v>
      </c>
      <c r="W163" s="28"/>
      <c r="X163" s="28"/>
      <c r="Y163" s="28" t="s">
        <v>19</v>
      </c>
      <c r="Z163" s="28" t="s">
        <v>1194</v>
      </c>
      <c r="AA163" s="28"/>
      <c r="AB163" s="28" t="s">
        <v>91</v>
      </c>
      <c r="AC163" s="28"/>
      <c r="AD163" s="28"/>
    </row>
    <row r="164" spans="7:30" x14ac:dyDescent="0.2">
      <c r="G164" t="str">
        <f t="shared" si="33"/>
        <v>67DCCO2330</v>
      </c>
      <c r="H164">
        <f t="shared" si="34"/>
        <v>30</v>
      </c>
      <c r="I164" t="s">
        <v>1223</v>
      </c>
      <c r="J164" t="s">
        <v>1224</v>
      </c>
      <c r="K164" t="s">
        <v>19</v>
      </c>
      <c r="L164" t="s">
        <v>248</v>
      </c>
      <c r="M164" t="s">
        <v>91</v>
      </c>
      <c r="N164" s="29" t="str">
        <f t="shared" si="28"/>
        <v>67DCCO20093</v>
      </c>
      <c r="O164" s="29" t="str">
        <f t="shared" si="29"/>
        <v>PHẠM XUÂN LỊCH</v>
      </c>
      <c r="P164" s="29" t="str">
        <f t="shared" si="30"/>
        <v>Nam</v>
      </c>
      <c r="Q164" s="29" t="str">
        <f t="shared" si="31"/>
        <v>04/11/1998</v>
      </c>
      <c r="R164" s="29" t="str">
        <f t="shared" si="32"/>
        <v>67DCCO23</v>
      </c>
      <c r="S164" t="s">
        <v>1223</v>
      </c>
      <c r="V164" t="s">
        <v>1224</v>
      </c>
      <c r="Y164" t="s">
        <v>19</v>
      </c>
      <c r="Z164" t="s">
        <v>248</v>
      </c>
      <c r="AB164" t="s">
        <v>91</v>
      </c>
    </row>
    <row r="165" spans="7:30" x14ac:dyDescent="0.2">
      <c r="G165" t="str">
        <f t="shared" si="33"/>
        <v>67DCCO2331</v>
      </c>
      <c r="H165">
        <f t="shared" si="34"/>
        <v>31</v>
      </c>
      <c r="I165" t="s">
        <v>1239</v>
      </c>
      <c r="J165" t="s">
        <v>1240</v>
      </c>
      <c r="K165" t="s">
        <v>19</v>
      </c>
      <c r="L165" t="s">
        <v>868</v>
      </c>
      <c r="M165" t="s">
        <v>91</v>
      </c>
      <c r="N165" s="29" t="str">
        <f t="shared" si="28"/>
        <v>67DCCO20097</v>
      </c>
      <c r="O165" s="29" t="str">
        <f t="shared" si="29"/>
        <v>ĐỖ ANH LINH</v>
      </c>
      <c r="P165" s="29" t="str">
        <f t="shared" si="30"/>
        <v>Nam</v>
      </c>
      <c r="Q165" s="29" t="str">
        <f t="shared" si="31"/>
        <v>17/08/1998</v>
      </c>
      <c r="R165" s="29" t="str">
        <f t="shared" si="32"/>
        <v>67DCCO23</v>
      </c>
      <c r="S165" s="28" t="s">
        <v>1239</v>
      </c>
      <c r="T165" s="28"/>
      <c r="U165" s="28"/>
      <c r="V165" s="28" t="s">
        <v>1240</v>
      </c>
      <c r="W165" s="28"/>
      <c r="X165" s="28"/>
      <c r="Y165" s="28" t="s">
        <v>19</v>
      </c>
      <c r="Z165" s="28" t="s">
        <v>868</v>
      </c>
      <c r="AA165" s="28"/>
      <c r="AB165" s="28" t="s">
        <v>91</v>
      </c>
      <c r="AC165" s="28"/>
      <c r="AD165" s="28"/>
    </row>
    <row r="166" spans="7:30" x14ac:dyDescent="0.2">
      <c r="G166" t="str">
        <f t="shared" si="33"/>
        <v>67DCCO2332</v>
      </c>
      <c r="H166">
        <f t="shared" si="34"/>
        <v>32</v>
      </c>
      <c r="I166" t="s">
        <v>1245</v>
      </c>
      <c r="J166" t="s">
        <v>1246</v>
      </c>
      <c r="K166" t="s">
        <v>19</v>
      </c>
      <c r="L166" t="s">
        <v>783</v>
      </c>
      <c r="M166" t="s">
        <v>91</v>
      </c>
      <c r="N166" s="29" t="str">
        <f t="shared" si="28"/>
        <v>67DCCO20096</v>
      </c>
      <c r="O166" s="29" t="str">
        <f t="shared" si="29"/>
        <v>DUY VĂN LINH</v>
      </c>
      <c r="P166" s="29" t="str">
        <f t="shared" si="30"/>
        <v>Nam</v>
      </c>
      <c r="Q166" s="29" t="str">
        <f t="shared" si="31"/>
        <v>10/08/1998</v>
      </c>
      <c r="R166" s="29" t="str">
        <f t="shared" si="32"/>
        <v>67DCCO23</v>
      </c>
      <c r="S166" t="s">
        <v>1245</v>
      </c>
      <c r="V166" t="s">
        <v>1246</v>
      </c>
      <c r="Y166" t="s">
        <v>19</v>
      </c>
      <c r="Z166" t="s">
        <v>783</v>
      </c>
      <c r="AB166" t="s">
        <v>91</v>
      </c>
    </row>
    <row r="167" spans="7:30" x14ac:dyDescent="0.2">
      <c r="G167" t="str">
        <f t="shared" si="33"/>
        <v>67DCCO2333</v>
      </c>
      <c r="H167">
        <f t="shared" si="34"/>
        <v>33</v>
      </c>
      <c r="I167" t="s">
        <v>1303</v>
      </c>
      <c r="J167" t="s">
        <v>1304</v>
      </c>
      <c r="K167" t="s">
        <v>19</v>
      </c>
      <c r="L167" t="s">
        <v>311</v>
      </c>
      <c r="M167" t="s">
        <v>91</v>
      </c>
      <c r="N167" s="29" t="str">
        <f t="shared" si="28"/>
        <v>67DCCO20099</v>
      </c>
      <c r="O167" s="29" t="str">
        <f t="shared" si="29"/>
        <v>NGUYỄN DUY LONG</v>
      </c>
      <c r="P167" s="29" t="str">
        <f t="shared" si="30"/>
        <v>Nam</v>
      </c>
      <c r="Q167" s="29" t="str">
        <f t="shared" si="31"/>
        <v>03/12/1998</v>
      </c>
      <c r="R167" s="29" t="str">
        <f t="shared" si="32"/>
        <v>67DCCO23</v>
      </c>
      <c r="S167" s="28" t="s">
        <v>1303</v>
      </c>
      <c r="T167" s="28"/>
      <c r="U167" s="28"/>
      <c r="V167" s="28" t="s">
        <v>1304</v>
      </c>
      <c r="W167" s="28"/>
      <c r="X167" s="28"/>
      <c r="Y167" s="28" t="s">
        <v>19</v>
      </c>
      <c r="Z167" s="28" t="s">
        <v>311</v>
      </c>
      <c r="AA167" s="28"/>
      <c r="AB167" s="28" t="s">
        <v>91</v>
      </c>
      <c r="AC167" s="28"/>
      <c r="AD167" s="28"/>
    </row>
    <row r="168" spans="7:30" x14ac:dyDescent="0.2">
      <c r="G168" t="str">
        <f t="shared" si="33"/>
        <v>67DCCO2334</v>
      </c>
      <c r="H168">
        <f t="shared" si="34"/>
        <v>34</v>
      </c>
      <c r="I168" t="s">
        <v>1367</v>
      </c>
      <c r="J168" t="s">
        <v>1368</v>
      </c>
      <c r="K168" t="s">
        <v>19</v>
      </c>
      <c r="L168" t="s">
        <v>1081</v>
      </c>
      <c r="M168" t="s">
        <v>91</v>
      </c>
      <c r="N168" s="29" t="str">
        <f t="shared" si="28"/>
        <v>67DCCO20208</v>
      </c>
      <c r="O168" s="29" t="str">
        <f t="shared" si="29"/>
        <v>LÊ XUÂN MẠNH</v>
      </c>
      <c r="P168" s="29" t="str">
        <f t="shared" si="30"/>
        <v>Nam</v>
      </c>
      <c r="Q168" s="29" t="str">
        <f t="shared" si="31"/>
        <v>19/07/1998</v>
      </c>
      <c r="R168" s="29" t="str">
        <f t="shared" si="32"/>
        <v>67DCCO23</v>
      </c>
      <c r="S168" t="s">
        <v>1367</v>
      </c>
      <c r="V168" t="s">
        <v>1368</v>
      </c>
      <c r="Y168" t="s">
        <v>19</v>
      </c>
      <c r="Z168" t="s">
        <v>1081</v>
      </c>
      <c r="AB168" t="s">
        <v>91</v>
      </c>
    </row>
    <row r="169" spans="7:30" x14ac:dyDescent="0.2">
      <c r="G169" t="str">
        <f t="shared" si="33"/>
        <v>67DCCO2335</v>
      </c>
      <c r="H169">
        <f t="shared" si="34"/>
        <v>35</v>
      </c>
      <c r="I169" t="s">
        <v>1414</v>
      </c>
      <c r="J169" t="s">
        <v>1415</v>
      </c>
      <c r="K169" t="s">
        <v>19</v>
      </c>
      <c r="L169" t="s">
        <v>727</v>
      </c>
      <c r="M169" t="s">
        <v>91</v>
      </c>
      <c r="N169" s="29" t="str">
        <f t="shared" si="28"/>
        <v>67DCCO20106</v>
      </c>
      <c r="O169" s="29" t="str">
        <f t="shared" si="29"/>
        <v>HỒ VĂN NAM</v>
      </c>
      <c r="P169" s="29" t="str">
        <f t="shared" si="30"/>
        <v>Nam</v>
      </c>
      <c r="Q169" s="29" t="str">
        <f t="shared" si="31"/>
        <v>10/10/1998</v>
      </c>
      <c r="R169" s="29" t="str">
        <f t="shared" si="32"/>
        <v>67DCCO23</v>
      </c>
      <c r="S169" s="28" t="s">
        <v>1414</v>
      </c>
      <c r="T169" s="28"/>
      <c r="U169" s="28"/>
      <c r="V169" s="28" t="s">
        <v>1415</v>
      </c>
      <c r="W169" s="28"/>
      <c r="X169" s="28"/>
      <c r="Y169" s="28" t="s">
        <v>19</v>
      </c>
      <c r="Z169" s="28" t="s">
        <v>727</v>
      </c>
      <c r="AA169" s="28"/>
      <c r="AB169" s="28" t="s">
        <v>91</v>
      </c>
      <c r="AC169" s="28"/>
      <c r="AD169" s="28"/>
    </row>
    <row r="170" spans="7:30" x14ac:dyDescent="0.2">
      <c r="G170" t="str">
        <f t="shared" si="33"/>
        <v>67DCCO2336</v>
      </c>
      <c r="H170">
        <f t="shared" si="34"/>
        <v>36</v>
      </c>
      <c r="I170" t="s">
        <v>1422</v>
      </c>
      <c r="J170" t="s">
        <v>1423</v>
      </c>
      <c r="K170" t="s">
        <v>19</v>
      </c>
      <c r="L170" t="s">
        <v>1032</v>
      </c>
      <c r="M170" t="s">
        <v>91</v>
      </c>
      <c r="N170" s="29" t="str">
        <f t="shared" si="28"/>
        <v>67DCCO20104</v>
      </c>
      <c r="O170" s="29" t="str">
        <f t="shared" si="29"/>
        <v>NGUYỄN HẢI NAM</v>
      </c>
      <c r="P170" s="29" t="str">
        <f t="shared" si="30"/>
        <v>Nam</v>
      </c>
      <c r="Q170" s="29" t="str">
        <f t="shared" si="31"/>
        <v>26/09/1998</v>
      </c>
      <c r="R170" s="29" t="str">
        <f t="shared" si="32"/>
        <v>67DCCO23</v>
      </c>
      <c r="S170" t="s">
        <v>1422</v>
      </c>
      <c r="V170" t="s">
        <v>1423</v>
      </c>
      <c r="Y170" t="s">
        <v>19</v>
      </c>
      <c r="Z170" t="s">
        <v>1032</v>
      </c>
      <c r="AB170" t="s">
        <v>91</v>
      </c>
    </row>
    <row r="171" spans="7:30" x14ac:dyDescent="0.2">
      <c r="G171" t="str">
        <f t="shared" si="33"/>
        <v>67DCCO2337</v>
      </c>
      <c r="H171">
        <f t="shared" si="34"/>
        <v>37</v>
      </c>
      <c r="I171" t="s">
        <v>1431</v>
      </c>
      <c r="J171" t="s">
        <v>1432</v>
      </c>
      <c r="K171" t="s">
        <v>19</v>
      </c>
      <c r="L171" t="s">
        <v>1433</v>
      </c>
      <c r="M171" t="s">
        <v>91</v>
      </c>
      <c r="N171" s="29" t="str">
        <f t="shared" si="28"/>
        <v>67DCCO20110</v>
      </c>
      <c r="O171" s="29" t="str">
        <f t="shared" si="29"/>
        <v>NGUYỄN PHƯƠNG NAM</v>
      </c>
      <c r="P171" s="29" t="str">
        <f t="shared" si="30"/>
        <v>Nam</v>
      </c>
      <c r="Q171" s="29" t="str">
        <f t="shared" si="31"/>
        <v>01/06/1997</v>
      </c>
      <c r="R171" s="29" t="str">
        <f t="shared" si="32"/>
        <v>67DCCO23</v>
      </c>
      <c r="S171" s="28" t="s">
        <v>1431</v>
      </c>
      <c r="T171" s="28"/>
      <c r="U171" s="28"/>
      <c r="V171" s="28" t="s">
        <v>1432</v>
      </c>
      <c r="W171" s="28"/>
      <c r="X171" s="28"/>
      <c r="Y171" s="28" t="s">
        <v>19</v>
      </c>
      <c r="Z171" s="28" t="s">
        <v>1433</v>
      </c>
      <c r="AA171" s="28"/>
      <c r="AB171" s="28" t="s">
        <v>91</v>
      </c>
      <c r="AC171" s="28"/>
      <c r="AD171" s="28"/>
    </row>
    <row r="172" spans="7:30" x14ac:dyDescent="0.2">
      <c r="G172" t="str">
        <f t="shared" si="33"/>
        <v>67DCCO2338</v>
      </c>
      <c r="H172">
        <f t="shared" si="34"/>
        <v>38</v>
      </c>
      <c r="I172" t="s">
        <v>1445</v>
      </c>
      <c r="J172" t="s">
        <v>1446</v>
      </c>
      <c r="K172" t="s">
        <v>19</v>
      </c>
      <c r="L172" t="s">
        <v>873</v>
      </c>
      <c r="M172" t="s">
        <v>91</v>
      </c>
      <c r="N172" s="29" t="str">
        <f t="shared" si="28"/>
        <v>67DCCO20109</v>
      </c>
      <c r="O172" s="29" t="str">
        <f t="shared" si="29"/>
        <v>VÕ HOÀI NAM</v>
      </c>
      <c r="P172" s="29" t="str">
        <f t="shared" si="30"/>
        <v>Nam</v>
      </c>
      <c r="Q172" s="29" t="str">
        <f t="shared" si="31"/>
        <v>04/06/1998</v>
      </c>
      <c r="R172" s="29" t="str">
        <f t="shared" si="32"/>
        <v>67DCCO23</v>
      </c>
      <c r="S172" s="28" t="s">
        <v>1445</v>
      </c>
      <c r="T172" s="28"/>
      <c r="U172" s="28"/>
      <c r="V172" s="28" t="s">
        <v>1446</v>
      </c>
      <c r="W172" s="28"/>
      <c r="X172" s="28"/>
      <c r="Y172" s="28" t="s">
        <v>19</v>
      </c>
      <c r="Z172" s="28" t="s">
        <v>873</v>
      </c>
      <c r="AA172" s="28"/>
      <c r="AB172" s="28" t="s">
        <v>91</v>
      </c>
      <c r="AC172" s="28"/>
      <c r="AD172" s="28"/>
    </row>
    <row r="173" spans="7:30" x14ac:dyDescent="0.2">
      <c r="G173" t="str">
        <f t="shared" si="33"/>
        <v>67DCCO2339</v>
      </c>
      <c r="H173">
        <f t="shared" si="34"/>
        <v>39</v>
      </c>
      <c r="I173" t="s">
        <v>1559</v>
      </c>
      <c r="J173" t="s">
        <v>1560</v>
      </c>
      <c r="K173" t="s">
        <v>19</v>
      </c>
      <c r="L173" t="s">
        <v>462</v>
      </c>
      <c r="M173" t="s">
        <v>91</v>
      </c>
      <c r="N173" s="29" t="str">
        <f t="shared" si="28"/>
        <v>67DCCO20121</v>
      </c>
      <c r="O173" s="29" t="str">
        <f t="shared" si="29"/>
        <v>PHÙNG THẾ PHƯƠNG</v>
      </c>
      <c r="P173" s="29" t="str">
        <f t="shared" si="30"/>
        <v>Nam</v>
      </c>
      <c r="Q173" s="29" t="str">
        <f t="shared" si="31"/>
        <v>30/10/1998</v>
      </c>
      <c r="R173" s="29" t="str">
        <f t="shared" si="32"/>
        <v>67DCCO23</v>
      </c>
      <c r="S173" s="28" t="s">
        <v>1559</v>
      </c>
      <c r="T173" s="28"/>
      <c r="U173" s="28"/>
      <c r="V173" s="28" t="s">
        <v>1560</v>
      </c>
      <c r="W173" s="28"/>
      <c r="X173" s="28"/>
      <c r="Y173" s="28" t="s">
        <v>19</v>
      </c>
      <c r="Z173" s="28" t="s">
        <v>462</v>
      </c>
      <c r="AA173" s="28"/>
      <c r="AB173" s="28" t="s">
        <v>91</v>
      </c>
      <c r="AC173" s="28"/>
      <c r="AD173" s="28"/>
    </row>
    <row r="174" spans="7:30" x14ac:dyDescent="0.2">
      <c r="G174" t="str">
        <f t="shared" si="33"/>
        <v>67DCCO2340</v>
      </c>
      <c r="H174">
        <f t="shared" si="34"/>
        <v>40</v>
      </c>
      <c r="I174" t="s">
        <v>1580</v>
      </c>
      <c r="J174" t="s">
        <v>1581</v>
      </c>
      <c r="K174" t="s">
        <v>19</v>
      </c>
      <c r="L174" t="s">
        <v>130</v>
      </c>
      <c r="M174" t="s">
        <v>91</v>
      </c>
      <c r="N174" s="29" t="str">
        <f t="shared" si="28"/>
        <v>67DCCO20122</v>
      </c>
      <c r="O174" s="29" t="str">
        <f t="shared" si="29"/>
        <v>NGUYỄN ANH QUÂN</v>
      </c>
      <c r="P174" s="29" t="str">
        <f t="shared" si="30"/>
        <v>Nam</v>
      </c>
      <c r="Q174" s="29" t="str">
        <f t="shared" si="31"/>
        <v>09/06/1998</v>
      </c>
      <c r="R174" s="29" t="str">
        <f t="shared" si="32"/>
        <v>67DCCO23</v>
      </c>
      <c r="S174" s="28" t="s">
        <v>1580</v>
      </c>
      <c r="T174" s="28"/>
      <c r="U174" s="28"/>
      <c r="V174" s="28" t="s">
        <v>1581</v>
      </c>
      <c r="W174" s="28"/>
      <c r="X174" s="28"/>
      <c r="Y174" s="28" t="s">
        <v>19</v>
      </c>
      <c r="Z174" s="28" t="s">
        <v>130</v>
      </c>
      <c r="AA174" s="28"/>
      <c r="AB174" s="28" t="s">
        <v>91</v>
      </c>
      <c r="AC174" s="28"/>
      <c r="AD174" s="28"/>
    </row>
    <row r="175" spans="7:30" x14ac:dyDescent="0.2">
      <c r="G175" t="str">
        <f t="shared" si="33"/>
        <v>67DCCO2341</v>
      </c>
      <c r="H175">
        <f t="shared" si="34"/>
        <v>41</v>
      </c>
      <c r="I175" t="s">
        <v>1597</v>
      </c>
      <c r="J175" t="s">
        <v>1598</v>
      </c>
      <c r="K175" t="s">
        <v>19</v>
      </c>
      <c r="L175" t="s">
        <v>1599</v>
      </c>
      <c r="M175" t="s">
        <v>91</v>
      </c>
      <c r="N175" s="29" t="str">
        <f t="shared" si="28"/>
        <v>67DCCO20125</v>
      </c>
      <c r="O175" s="29" t="str">
        <f t="shared" si="29"/>
        <v>NGUYỄN VĂN QUANG</v>
      </c>
      <c r="P175" s="29" t="str">
        <f t="shared" si="30"/>
        <v>Nam</v>
      </c>
      <c r="Q175" s="29" t="str">
        <f t="shared" si="31"/>
        <v>16/01/1998</v>
      </c>
      <c r="R175" s="29" t="str">
        <f t="shared" si="32"/>
        <v>67DCCO23</v>
      </c>
      <c r="S175" t="s">
        <v>1597</v>
      </c>
      <c r="V175" t="s">
        <v>1598</v>
      </c>
      <c r="Y175" t="s">
        <v>19</v>
      </c>
      <c r="Z175" t="s">
        <v>1599</v>
      </c>
      <c r="AB175" t="s">
        <v>91</v>
      </c>
    </row>
    <row r="176" spans="7:30" x14ac:dyDescent="0.2">
      <c r="G176" t="str">
        <f t="shared" si="33"/>
        <v>67DCCO2342</v>
      </c>
      <c r="H176">
        <f t="shared" si="34"/>
        <v>42</v>
      </c>
      <c r="I176" t="s">
        <v>1601</v>
      </c>
      <c r="J176" t="s">
        <v>1602</v>
      </c>
      <c r="K176" t="s">
        <v>19</v>
      </c>
      <c r="L176" t="s">
        <v>1204</v>
      </c>
      <c r="M176" t="s">
        <v>91</v>
      </c>
      <c r="N176" s="29" t="str">
        <f t="shared" si="28"/>
        <v>67DCCO20124</v>
      </c>
      <c r="O176" s="29" t="str">
        <f t="shared" si="29"/>
        <v>TRẦN MINH QUANG</v>
      </c>
      <c r="P176" s="29" t="str">
        <f t="shared" si="30"/>
        <v>Nam</v>
      </c>
      <c r="Q176" s="29" t="str">
        <f t="shared" si="31"/>
        <v>16/11/1998</v>
      </c>
      <c r="R176" s="29" t="str">
        <f t="shared" si="32"/>
        <v>67DCCO23</v>
      </c>
      <c r="S176" s="28" t="s">
        <v>1601</v>
      </c>
      <c r="T176" s="28"/>
      <c r="U176" s="28"/>
      <c r="V176" s="28" t="s">
        <v>1602</v>
      </c>
      <c r="W176" s="28"/>
      <c r="X176" s="28"/>
      <c r="Y176" s="28" t="s">
        <v>19</v>
      </c>
      <c r="Z176" s="28" t="s">
        <v>1204</v>
      </c>
      <c r="AA176" s="28"/>
      <c r="AB176" s="28" t="s">
        <v>91</v>
      </c>
      <c r="AC176" s="28"/>
      <c r="AD176" s="28"/>
    </row>
    <row r="177" spans="7:30" x14ac:dyDescent="0.2">
      <c r="G177" t="str">
        <f t="shared" si="33"/>
        <v>67DCCO2343</v>
      </c>
      <c r="H177">
        <f t="shared" si="34"/>
        <v>43</v>
      </c>
      <c r="I177" t="s">
        <v>1621</v>
      </c>
      <c r="J177" t="s">
        <v>1622</v>
      </c>
      <c r="K177" t="s">
        <v>19</v>
      </c>
      <c r="L177" t="s">
        <v>1623</v>
      </c>
      <c r="M177" t="s">
        <v>91</v>
      </c>
      <c r="N177" s="29" t="str">
        <f t="shared" ref="N177:N240" si="35">S177</f>
        <v>67DCCO20128</v>
      </c>
      <c r="O177" s="29" t="str">
        <f t="shared" ref="O177:O240" si="36">V177</f>
        <v>NGUYỄN VĂN QUYỀN</v>
      </c>
      <c r="P177" s="29" t="str">
        <f t="shared" ref="P177:P240" si="37">Y177</f>
        <v>Nam</v>
      </c>
      <c r="Q177" s="29" t="str">
        <f t="shared" ref="Q177:Q240" si="38">Z177</f>
        <v>20/10/1998</v>
      </c>
      <c r="R177" s="29" t="str">
        <f t="shared" ref="R177:R240" si="39">AB177</f>
        <v>67DCCO23</v>
      </c>
      <c r="S177" s="28" t="s">
        <v>1621</v>
      </c>
      <c r="T177" s="28"/>
      <c r="U177" s="28"/>
      <c r="V177" s="28" t="s">
        <v>1622</v>
      </c>
      <c r="W177" s="28"/>
      <c r="X177" s="28"/>
      <c r="Y177" s="28" t="s">
        <v>19</v>
      </c>
      <c r="Z177" s="28" t="s">
        <v>1623</v>
      </c>
      <c r="AA177" s="28"/>
      <c r="AB177" s="28" t="s">
        <v>91</v>
      </c>
      <c r="AC177" s="28"/>
      <c r="AD177" s="28"/>
    </row>
    <row r="178" spans="7:30" x14ac:dyDescent="0.2">
      <c r="G178" t="str">
        <f t="shared" si="33"/>
        <v>67DCCO2344</v>
      </c>
      <c r="H178">
        <f t="shared" si="34"/>
        <v>44</v>
      </c>
      <c r="I178" t="s">
        <v>1660</v>
      </c>
      <c r="J178" t="s">
        <v>1661</v>
      </c>
      <c r="K178" t="s">
        <v>19</v>
      </c>
      <c r="L178" t="s">
        <v>351</v>
      </c>
      <c r="M178" t="s">
        <v>91</v>
      </c>
      <c r="N178" s="29" t="str">
        <f t="shared" si="35"/>
        <v>67DCCO20132</v>
      </c>
      <c r="O178" s="29" t="str">
        <f t="shared" si="36"/>
        <v>LƯU HỒNG SƠN</v>
      </c>
      <c r="P178" s="29" t="str">
        <f t="shared" si="37"/>
        <v>Nam</v>
      </c>
      <c r="Q178" s="29" t="str">
        <f t="shared" si="38"/>
        <v>17/04/1998</v>
      </c>
      <c r="R178" s="29" t="str">
        <f t="shared" si="39"/>
        <v>67DCCO23</v>
      </c>
      <c r="S178" t="s">
        <v>1660</v>
      </c>
      <c r="V178" t="s">
        <v>1661</v>
      </c>
      <c r="Y178" t="s">
        <v>19</v>
      </c>
      <c r="Z178" t="s">
        <v>351</v>
      </c>
      <c r="AB178" t="s">
        <v>91</v>
      </c>
    </row>
    <row r="179" spans="7:30" x14ac:dyDescent="0.2">
      <c r="G179" t="str">
        <f t="shared" si="33"/>
        <v>67DCCO2345</v>
      </c>
      <c r="H179">
        <f t="shared" si="34"/>
        <v>45</v>
      </c>
      <c r="I179" t="s">
        <v>1662</v>
      </c>
      <c r="J179" t="s">
        <v>1663</v>
      </c>
      <c r="K179" t="s">
        <v>19</v>
      </c>
      <c r="L179" t="s">
        <v>777</v>
      </c>
      <c r="M179" t="s">
        <v>91</v>
      </c>
      <c r="N179" s="29" t="str">
        <f t="shared" si="35"/>
        <v>67DCCO20131</v>
      </c>
      <c r="O179" s="29" t="str">
        <f t="shared" si="36"/>
        <v>NGUYỄN HỒNG SƠN</v>
      </c>
      <c r="P179" s="29" t="str">
        <f t="shared" si="37"/>
        <v>Nam</v>
      </c>
      <c r="Q179" s="29" t="str">
        <f t="shared" si="38"/>
        <v>20/01/1998</v>
      </c>
      <c r="R179" s="29" t="str">
        <f t="shared" si="39"/>
        <v>67DCCO23</v>
      </c>
      <c r="S179" s="28" t="s">
        <v>1662</v>
      </c>
      <c r="T179" s="28"/>
      <c r="U179" s="28"/>
      <c r="V179" s="28" t="s">
        <v>1663</v>
      </c>
      <c r="W179" s="28"/>
      <c r="X179" s="28"/>
      <c r="Y179" s="28" t="s">
        <v>19</v>
      </c>
      <c r="Z179" s="28" t="s">
        <v>777</v>
      </c>
      <c r="AA179" s="28"/>
      <c r="AB179" s="28" t="s">
        <v>91</v>
      </c>
      <c r="AC179" s="28"/>
      <c r="AD179" s="28"/>
    </row>
    <row r="180" spans="7:30" x14ac:dyDescent="0.2">
      <c r="G180" t="str">
        <f t="shared" si="33"/>
        <v>67DCCO2346</v>
      </c>
      <c r="H180">
        <f t="shared" si="34"/>
        <v>46</v>
      </c>
      <c r="I180" t="s">
        <v>1718</v>
      </c>
      <c r="J180" t="s">
        <v>1719</v>
      </c>
      <c r="K180" t="s">
        <v>19</v>
      </c>
      <c r="L180" t="s">
        <v>689</v>
      </c>
      <c r="M180" t="s">
        <v>91</v>
      </c>
      <c r="N180" s="29" t="str">
        <f t="shared" si="35"/>
        <v>67DCCO20139</v>
      </c>
      <c r="O180" s="29" t="str">
        <f t="shared" si="36"/>
        <v>TÔ ĐÌNH THÁI</v>
      </c>
      <c r="P180" s="29" t="str">
        <f t="shared" si="37"/>
        <v>Nam</v>
      </c>
      <c r="Q180" s="29" t="str">
        <f t="shared" si="38"/>
        <v>07/02/1998</v>
      </c>
      <c r="R180" s="29" t="str">
        <f t="shared" si="39"/>
        <v>67DCCO23</v>
      </c>
      <c r="S180" s="28" t="s">
        <v>1718</v>
      </c>
      <c r="T180" s="28"/>
      <c r="U180" s="28"/>
      <c r="V180" s="28" t="s">
        <v>1719</v>
      </c>
      <c r="W180" s="28"/>
      <c r="X180" s="28"/>
      <c r="Y180" s="28" t="s">
        <v>19</v>
      </c>
      <c r="Z180" s="28" t="s">
        <v>689</v>
      </c>
      <c r="AA180" s="28"/>
      <c r="AB180" s="28" t="s">
        <v>91</v>
      </c>
      <c r="AC180" s="28"/>
      <c r="AD180" s="28"/>
    </row>
    <row r="181" spans="7:30" x14ac:dyDescent="0.2">
      <c r="G181" t="str">
        <f t="shared" si="33"/>
        <v>67DCCO2347</v>
      </c>
      <c r="H181">
        <f t="shared" si="34"/>
        <v>47</v>
      </c>
      <c r="I181" t="s">
        <v>1720</v>
      </c>
      <c r="J181" t="s">
        <v>1721</v>
      </c>
      <c r="K181" t="s">
        <v>19</v>
      </c>
      <c r="L181" t="s">
        <v>346</v>
      </c>
      <c r="M181" t="s">
        <v>91</v>
      </c>
      <c r="N181" s="29" t="str">
        <f t="shared" si="35"/>
        <v>67DCCO20138</v>
      </c>
      <c r="O181" s="29" t="str">
        <f t="shared" si="36"/>
        <v>TRẦN VĂN THÁI</v>
      </c>
      <c r="P181" s="29" t="str">
        <f t="shared" si="37"/>
        <v>Nam</v>
      </c>
      <c r="Q181" s="29" t="str">
        <f t="shared" si="38"/>
        <v>05/02/1998</v>
      </c>
      <c r="R181" s="29" t="str">
        <f t="shared" si="39"/>
        <v>67DCCO23</v>
      </c>
      <c r="S181" s="28" t="s">
        <v>1720</v>
      </c>
      <c r="T181" s="28"/>
      <c r="U181" s="28"/>
      <c r="V181" s="28" t="s">
        <v>1721</v>
      </c>
      <c r="W181" s="28"/>
      <c r="X181" s="28"/>
      <c r="Y181" s="28" t="s">
        <v>19</v>
      </c>
      <c r="Z181" s="28" t="s">
        <v>346</v>
      </c>
      <c r="AA181" s="28"/>
      <c r="AB181" s="28" t="s">
        <v>91</v>
      </c>
      <c r="AC181" s="28"/>
      <c r="AD181" s="28"/>
    </row>
    <row r="182" spans="7:30" x14ac:dyDescent="0.2">
      <c r="G182" t="str">
        <f t="shared" si="33"/>
        <v>67DCCO2348</v>
      </c>
      <c r="H182">
        <f t="shared" si="34"/>
        <v>48</v>
      </c>
      <c r="I182" t="s">
        <v>1731</v>
      </c>
      <c r="J182" t="s">
        <v>1732</v>
      </c>
      <c r="K182" t="s">
        <v>19</v>
      </c>
      <c r="L182" t="s">
        <v>1441</v>
      </c>
      <c r="M182" t="s">
        <v>91</v>
      </c>
      <c r="N182" s="29" t="str">
        <f t="shared" si="35"/>
        <v>67DCCO20141</v>
      </c>
      <c r="O182" s="29" t="str">
        <f t="shared" si="36"/>
        <v>NGUYỄN XUÂN THẮNG</v>
      </c>
      <c r="P182" s="29" t="str">
        <f t="shared" si="37"/>
        <v>Nam</v>
      </c>
      <c r="Q182" s="29" t="str">
        <f t="shared" si="38"/>
        <v>28/08/1998</v>
      </c>
      <c r="R182" s="29" t="str">
        <f t="shared" si="39"/>
        <v>67DCCO23</v>
      </c>
      <c r="S182" t="s">
        <v>1731</v>
      </c>
      <c r="V182" t="s">
        <v>1732</v>
      </c>
      <c r="Y182" t="s">
        <v>19</v>
      </c>
      <c r="Z182" t="s">
        <v>1441</v>
      </c>
      <c r="AB182" t="s">
        <v>91</v>
      </c>
    </row>
    <row r="183" spans="7:30" x14ac:dyDescent="0.2">
      <c r="G183" t="str">
        <f t="shared" si="33"/>
        <v>67DCCO2349</v>
      </c>
      <c r="H183">
        <f t="shared" si="34"/>
        <v>49</v>
      </c>
      <c r="I183" t="s">
        <v>1737</v>
      </c>
      <c r="J183" t="s">
        <v>1738</v>
      </c>
      <c r="K183" t="s">
        <v>19</v>
      </c>
      <c r="L183" t="s">
        <v>856</v>
      </c>
      <c r="M183" t="s">
        <v>91</v>
      </c>
      <c r="N183" s="29" t="str">
        <f t="shared" si="35"/>
        <v>67DCCO20143</v>
      </c>
      <c r="O183" s="29" t="str">
        <f t="shared" si="36"/>
        <v>TRẦN VĂN THANH</v>
      </c>
      <c r="P183" s="29" t="str">
        <f t="shared" si="37"/>
        <v>Nam</v>
      </c>
      <c r="Q183" s="29" t="str">
        <f t="shared" si="38"/>
        <v>20/11/1998</v>
      </c>
      <c r="R183" s="29" t="str">
        <f t="shared" si="39"/>
        <v>67DCCO23</v>
      </c>
      <c r="S183" s="28" t="s">
        <v>1737</v>
      </c>
      <c r="T183" s="28"/>
      <c r="U183" s="28"/>
      <c r="V183" s="28" t="s">
        <v>1738</v>
      </c>
      <c r="W183" s="28"/>
      <c r="X183" s="28"/>
      <c r="Y183" s="28" t="s">
        <v>19</v>
      </c>
      <c r="Z183" s="28" t="s">
        <v>856</v>
      </c>
      <c r="AA183" s="28"/>
      <c r="AB183" s="28" t="s">
        <v>91</v>
      </c>
      <c r="AC183" s="28"/>
      <c r="AD183" s="28"/>
    </row>
    <row r="184" spans="7:30" x14ac:dyDescent="0.2">
      <c r="G184" t="str">
        <f t="shared" si="33"/>
        <v>67DCCO2350</v>
      </c>
      <c r="H184">
        <f t="shared" si="34"/>
        <v>50</v>
      </c>
      <c r="I184" t="s">
        <v>1768</v>
      </c>
      <c r="J184" t="s">
        <v>1769</v>
      </c>
      <c r="K184" t="s">
        <v>19</v>
      </c>
      <c r="L184" t="s">
        <v>662</v>
      </c>
      <c r="M184" t="s">
        <v>91</v>
      </c>
      <c r="N184" s="29" t="str">
        <f t="shared" si="35"/>
        <v>67DCCO20145</v>
      </c>
      <c r="O184" s="29" t="str">
        <f t="shared" si="36"/>
        <v>TRỊNH CÔNG THÀNH</v>
      </c>
      <c r="P184" s="29" t="str">
        <f t="shared" si="37"/>
        <v>Nam</v>
      </c>
      <c r="Q184" s="29" t="str">
        <f t="shared" si="38"/>
        <v>09/10/1998</v>
      </c>
      <c r="R184" s="29" t="str">
        <f t="shared" si="39"/>
        <v>67DCCO23</v>
      </c>
      <c r="S184" t="s">
        <v>1768</v>
      </c>
      <c r="V184" t="s">
        <v>1769</v>
      </c>
      <c r="Y184" t="s">
        <v>19</v>
      </c>
      <c r="Z184" t="s">
        <v>662</v>
      </c>
      <c r="AB184" t="s">
        <v>91</v>
      </c>
    </row>
    <row r="185" spans="7:30" x14ac:dyDescent="0.2">
      <c r="G185" t="str">
        <f t="shared" si="33"/>
        <v>67DCCO2351</v>
      </c>
      <c r="H185">
        <f t="shared" si="34"/>
        <v>51</v>
      </c>
      <c r="I185" t="s">
        <v>1781</v>
      </c>
      <c r="J185" t="s">
        <v>1782</v>
      </c>
      <c r="K185" t="s">
        <v>19</v>
      </c>
      <c r="L185" t="s">
        <v>411</v>
      </c>
      <c r="M185" t="s">
        <v>91</v>
      </c>
      <c r="N185" s="29" t="str">
        <f t="shared" si="35"/>
        <v>67DCCO20150</v>
      </c>
      <c r="O185" s="29" t="str">
        <f t="shared" si="36"/>
        <v>ĐỖ HỮU THẢO</v>
      </c>
      <c r="P185" s="29" t="str">
        <f t="shared" si="37"/>
        <v>Nam</v>
      </c>
      <c r="Q185" s="29" t="str">
        <f t="shared" si="38"/>
        <v>02/04/1998</v>
      </c>
      <c r="R185" s="29" t="str">
        <f t="shared" si="39"/>
        <v>67DCCO23</v>
      </c>
      <c r="S185" s="28" t="s">
        <v>1781</v>
      </c>
      <c r="T185" s="28"/>
      <c r="U185" s="28"/>
      <c r="V185" s="28" t="s">
        <v>1782</v>
      </c>
      <c r="W185" s="28"/>
      <c r="X185" s="28"/>
      <c r="Y185" s="28" t="s">
        <v>19</v>
      </c>
      <c r="Z185" s="28" t="s">
        <v>411</v>
      </c>
      <c r="AA185" s="28"/>
      <c r="AB185" s="28" t="s">
        <v>91</v>
      </c>
      <c r="AC185" s="28"/>
      <c r="AD185" s="28"/>
    </row>
    <row r="186" spans="7:30" x14ac:dyDescent="0.2">
      <c r="G186" t="str">
        <f t="shared" si="33"/>
        <v>67DCCO2352</v>
      </c>
      <c r="H186">
        <f t="shared" si="34"/>
        <v>52</v>
      </c>
      <c r="I186" t="s">
        <v>1796</v>
      </c>
      <c r="J186" t="s">
        <v>1797</v>
      </c>
      <c r="K186" t="s">
        <v>19</v>
      </c>
      <c r="L186" t="s">
        <v>127</v>
      </c>
      <c r="M186" t="s">
        <v>91</v>
      </c>
      <c r="N186" s="29" t="str">
        <f t="shared" si="35"/>
        <v>67DCCO20151</v>
      </c>
      <c r="O186" s="29" t="str">
        <f t="shared" si="36"/>
        <v>ĐẶNG VĂN THIÊN</v>
      </c>
      <c r="P186" s="29" t="str">
        <f t="shared" si="37"/>
        <v>Nam</v>
      </c>
      <c r="Q186" s="29" t="str">
        <f t="shared" si="38"/>
        <v>06/08/1998</v>
      </c>
      <c r="R186" s="29" t="str">
        <f t="shared" si="39"/>
        <v>67DCCO23</v>
      </c>
      <c r="S186" s="28" t="s">
        <v>1796</v>
      </c>
      <c r="T186" s="28"/>
      <c r="U186" s="28"/>
      <c r="V186" s="28" t="s">
        <v>1797</v>
      </c>
      <c r="W186" s="28"/>
      <c r="X186" s="28"/>
      <c r="Y186" s="28" t="s">
        <v>19</v>
      </c>
      <c r="Z186" s="28" t="s">
        <v>127</v>
      </c>
      <c r="AA186" s="28"/>
      <c r="AB186" s="28" t="s">
        <v>91</v>
      </c>
      <c r="AC186" s="28"/>
      <c r="AD186" s="28"/>
    </row>
    <row r="187" spans="7:30" x14ac:dyDescent="0.2">
      <c r="G187" t="str">
        <f t="shared" si="33"/>
        <v>67DCCO2353</v>
      </c>
      <c r="H187">
        <f t="shared" si="34"/>
        <v>53</v>
      </c>
      <c r="I187" t="s">
        <v>1815</v>
      </c>
      <c r="J187" t="s">
        <v>1816</v>
      </c>
      <c r="K187" t="s">
        <v>19</v>
      </c>
      <c r="L187" t="s">
        <v>196</v>
      </c>
      <c r="M187" t="s">
        <v>91</v>
      </c>
      <c r="N187" s="29" t="str">
        <f t="shared" si="35"/>
        <v>67DCCO20155</v>
      </c>
      <c r="O187" s="29" t="str">
        <f t="shared" si="36"/>
        <v>HOÀNG ĐỨC THỊNH</v>
      </c>
      <c r="P187" s="29" t="str">
        <f t="shared" si="37"/>
        <v>Nam</v>
      </c>
      <c r="Q187" s="29" t="str">
        <f t="shared" si="38"/>
        <v>28/01/1998</v>
      </c>
      <c r="R187" s="29" t="str">
        <f t="shared" si="39"/>
        <v>67DCCO23</v>
      </c>
      <c r="S187" t="s">
        <v>1815</v>
      </c>
      <c r="V187" t="s">
        <v>1816</v>
      </c>
      <c r="Y187" t="s">
        <v>19</v>
      </c>
      <c r="Z187" t="s">
        <v>196</v>
      </c>
      <c r="AB187" t="s">
        <v>91</v>
      </c>
    </row>
    <row r="188" spans="7:30" x14ac:dyDescent="0.2">
      <c r="G188" t="str">
        <f t="shared" si="33"/>
        <v>67DCCO2354</v>
      </c>
      <c r="H188">
        <f t="shared" si="34"/>
        <v>54</v>
      </c>
      <c r="I188" t="s">
        <v>1819</v>
      </c>
      <c r="J188" t="s">
        <v>1820</v>
      </c>
      <c r="K188" t="s">
        <v>19</v>
      </c>
      <c r="L188" t="s">
        <v>1486</v>
      </c>
      <c r="M188" t="s">
        <v>91</v>
      </c>
      <c r="N188" s="29" t="str">
        <f t="shared" si="35"/>
        <v>67DCCO20157</v>
      </c>
      <c r="O188" s="29" t="str">
        <f t="shared" si="36"/>
        <v>TRẦN VĂN THỊNH</v>
      </c>
      <c r="P188" s="29" t="str">
        <f t="shared" si="37"/>
        <v>Nam</v>
      </c>
      <c r="Q188" s="29" t="str">
        <f t="shared" si="38"/>
        <v>30/09/1998</v>
      </c>
      <c r="R188" s="29" t="str">
        <f t="shared" si="39"/>
        <v>67DCCO23</v>
      </c>
      <c r="S188" t="s">
        <v>1819</v>
      </c>
      <c r="V188" t="s">
        <v>1820</v>
      </c>
      <c r="Y188" t="s">
        <v>19</v>
      </c>
      <c r="Z188" t="s">
        <v>1486</v>
      </c>
      <c r="AB188" t="s">
        <v>91</v>
      </c>
    </row>
    <row r="189" spans="7:30" x14ac:dyDescent="0.2">
      <c r="G189" t="str">
        <f t="shared" si="33"/>
        <v>67DCCO2355</v>
      </c>
      <c r="H189">
        <f t="shared" si="34"/>
        <v>55</v>
      </c>
      <c r="I189" t="s">
        <v>1854</v>
      </c>
      <c r="J189" t="s">
        <v>1855</v>
      </c>
      <c r="K189" t="s">
        <v>19</v>
      </c>
      <c r="L189" t="s">
        <v>1091</v>
      </c>
      <c r="M189" t="s">
        <v>91</v>
      </c>
      <c r="N189" s="29" t="str">
        <f t="shared" si="35"/>
        <v>67DCCO20160</v>
      </c>
      <c r="O189" s="29" t="str">
        <f t="shared" si="36"/>
        <v>LÊ TIẾN THƯỜNG</v>
      </c>
      <c r="P189" s="29" t="str">
        <f t="shared" si="37"/>
        <v>Nam</v>
      </c>
      <c r="Q189" s="29" t="str">
        <f t="shared" si="38"/>
        <v>09/09/1998</v>
      </c>
      <c r="R189" s="29" t="str">
        <f t="shared" si="39"/>
        <v>67DCCO23</v>
      </c>
      <c r="S189" t="s">
        <v>1854</v>
      </c>
      <c r="V189" t="s">
        <v>1855</v>
      </c>
      <c r="Y189" t="s">
        <v>19</v>
      </c>
      <c r="Z189" t="s">
        <v>1091</v>
      </c>
      <c r="AB189" t="s">
        <v>91</v>
      </c>
    </row>
    <row r="190" spans="7:30" x14ac:dyDescent="0.2">
      <c r="G190" t="str">
        <f t="shared" si="33"/>
        <v>67DCCO2356</v>
      </c>
      <c r="H190">
        <f t="shared" si="34"/>
        <v>56</v>
      </c>
      <c r="I190" t="s">
        <v>1930</v>
      </c>
      <c r="J190" t="s">
        <v>1931</v>
      </c>
      <c r="K190" t="s">
        <v>19</v>
      </c>
      <c r="L190" t="s">
        <v>1587</v>
      </c>
      <c r="M190" t="s">
        <v>91</v>
      </c>
      <c r="N190" s="29" t="str">
        <f t="shared" si="35"/>
        <v>67DCCO20167</v>
      </c>
      <c r="O190" s="29" t="str">
        <f t="shared" si="36"/>
        <v>NGUYỄN VĂN TOÀN</v>
      </c>
      <c r="P190" s="29" t="str">
        <f t="shared" si="37"/>
        <v>Nam</v>
      </c>
      <c r="Q190" s="29" t="str">
        <f t="shared" si="38"/>
        <v>28/06/1998</v>
      </c>
      <c r="R190" s="29" t="str">
        <f t="shared" si="39"/>
        <v>67DCCO23</v>
      </c>
      <c r="S190" t="s">
        <v>1930</v>
      </c>
      <c r="V190" t="s">
        <v>1931</v>
      </c>
      <c r="Y190" t="s">
        <v>19</v>
      </c>
      <c r="Z190" t="s">
        <v>1587</v>
      </c>
      <c r="AB190" t="s">
        <v>91</v>
      </c>
    </row>
    <row r="191" spans="7:30" x14ac:dyDescent="0.2">
      <c r="G191" t="str">
        <f t="shared" si="33"/>
        <v>67DCCO2357</v>
      </c>
      <c r="H191">
        <f t="shared" si="34"/>
        <v>57</v>
      </c>
      <c r="I191" t="s">
        <v>1997</v>
      </c>
      <c r="J191" t="s">
        <v>1998</v>
      </c>
      <c r="K191" t="s">
        <v>19</v>
      </c>
      <c r="L191" t="s">
        <v>1999</v>
      </c>
      <c r="M191" t="s">
        <v>91</v>
      </c>
      <c r="N191" s="29" t="str">
        <f t="shared" si="35"/>
        <v>67DCCO20173</v>
      </c>
      <c r="O191" s="29" t="str">
        <f t="shared" si="36"/>
        <v>NGUYỄN ĐÌNH TRỌNG</v>
      </c>
      <c r="P191" s="29" t="str">
        <f t="shared" si="37"/>
        <v>Nam</v>
      </c>
      <c r="Q191" s="29" t="str">
        <f t="shared" si="38"/>
        <v>29/03/1998</v>
      </c>
      <c r="R191" s="29" t="str">
        <f t="shared" si="39"/>
        <v>67DCCO23</v>
      </c>
      <c r="S191" t="s">
        <v>1997</v>
      </c>
      <c r="V191" t="s">
        <v>1998</v>
      </c>
      <c r="Y191" t="s">
        <v>19</v>
      </c>
      <c r="Z191" t="s">
        <v>1999</v>
      </c>
      <c r="AB191" t="s">
        <v>91</v>
      </c>
    </row>
    <row r="192" spans="7:30" x14ac:dyDescent="0.2">
      <c r="G192" t="str">
        <f t="shared" si="33"/>
        <v>67DCCO2358</v>
      </c>
      <c r="H192">
        <f t="shared" si="34"/>
        <v>58</v>
      </c>
      <c r="I192" t="s">
        <v>2007</v>
      </c>
      <c r="J192" t="s">
        <v>2008</v>
      </c>
      <c r="K192" t="s">
        <v>19</v>
      </c>
      <c r="L192" t="s">
        <v>2009</v>
      </c>
      <c r="M192" t="s">
        <v>91</v>
      </c>
      <c r="N192" s="29" t="str">
        <f t="shared" si="35"/>
        <v>67DCCO20180</v>
      </c>
      <c r="O192" s="29" t="str">
        <f t="shared" si="36"/>
        <v>ĐINH VĂN TRUNG</v>
      </c>
      <c r="P192" s="29" t="str">
        <f t="shared" si="37"/>
        <v>Nam</v>
      </c>
      <c r="Q192" s="29" t="str">
        <f t="shared" si="38"/>
        <v>18/02/1995</v>
      </c>
      <c r="R192" s="29" t="str">
        <f t="shared" si="39"/>
        <v>67DCCO23</v>
      </c>
      <c r="S192" t="s">
        <v>2007</v>
      </c>
      <c r="V192" t="s">
        <v>2008</v>
      </c>
      <c r="Y192" t="s">
        <v>19</v>
      </c>
      <c r="Z192" t="s">
        <v>2009</v>
      </c>
      <c r="AB192" t="s">
        <v>91</v>
      </c>
    </row>
    <row r="193" spans="7:30" x14ac:dyDescent="0.2">
      <c r="G193" t="str">
        <f t="shared" si="33"/>
        <v>67DCCO2359</v>
      </c>
      <c r="H193">
        <f t="shared" si="34"/>
        <v>59</v>
      </c>
      <c r="I193" t="s">
        <v>2034</v>
      </c>
      <c r="J193" t="s">
        <v>2035</v>
      </c>
      <c r="K193" t="s">
        <v>19</v>
      </c>
      <c r="L193" t="s">
        <v>2036</v>
      </c>
      <c r="M193" t="s">
        <v>91</v>
      </c>
      <c r="N193" s="29" t="str">
        <f t="shared" si="35"/>
        <v>67DCCO20181</v>
      </c>
      <c r="O193" s="29" t="str">
        <f t="shared" si="36"/>
        <v>PHẠM XUÂN TRƯỜNG</v>
      </c>
      <c r="P193" s="29" t="str">
        <f t="shared" si="37"/>
        <v>Nam</v>
      </c>
      <c r="Q193" s="29" t="str">
        <f t="shared" si="38"/>
        <v>18/07/1998</v>
      </c>
      <c r="R193" s="29" t="str">
        <f t="shared" si="39"/>
        <v>67DCCO23</v>
      </c>
      <c r="S193" t="s">
        <v>2034</v>
      </c>
      <c r="V193" t="s">
        <v>2035</v>
      </c>
      <c r="Y193" t="s">
        <v>19</v>
      </c>
      <c r="Z193" t="s">
        <v>2036</v>
      </c>
      <c r="AB193" t="s">
        <v>91</v>
      </c>
    </row>
    <row r="194" spans="7:30" x14ac:dyDescent="0.2">
      <c r="G194" t="str">
        <f t="shared" si="33"/>
        <v>67DCCO2360</v>
      </c>
      <c r="H194">
        <f t="shared" si="34"/>
        <v>60</v>
      </c>
      <c r="I194" t="s">
        <v>2037</v>
      </c>
      <c r="J194" t="s">
        <v>2038</v>
      </c>
      <c r="K194" t="s">
        <v>19</v>
      </c>
      <c r="L194" t="s">
        <v>90</v>
      </c>
      <c r="M194" t="s">
        <v>91</v>
      </c>
      <c r="N194" s="29" t="str">
        <f t="shared" si="35"/>
        <v>67DCCO20183</v>
      </c>
      <c r="O194" s="29" t="str">
        <f t="shared" si="36"/>
        <v>PHÙNG THẾ TRƯỜNG</v>
      </c>
      <c r="P194" s="29" t="str">
        <f t="shared" si="37"/>
        <v>Nam</v>
      </c>
      <c r="Q194" s="29" t="str">
        <f t="shared" si="38"/>
        <v>17/07/1998</v>
      </c>
      <c r="R194" s="29" t="str">
        <f t="shared" si="39"/>
        <v>67DCCO23</v>
      </c>
      <c r="S194" t="s">
        <v>2037</v>
      </c>
      <c r="V194" t="s">
        <v>2038</v>
      </c>
      <c r="Y194" t="s">
        <v>19</v>
      </c>
      <c r="Z194" t="s">
        <v>90</v>
      </c>
      <c r="AB194" t="s">
        <v>91</v>
      </c>
    </row>
    <row r="195" spans="7:30" x14ac:dyDescent="0.2">
      <c r="G195" t="str">
        <f t="shared" si="33"/>
        <v>67DCCO2361</v>
      </c>
      <c r="H195">
        <f t="shared" si="34"/>
        <v>61</v>
      </c>
      <c r="I195" t="s">
        <v>2047</v>
      </c>
      <c r="J195" t="s">
        <v>2048</v>
      </c>
      <c r="K195" t="s">
        <v>19</v>
      </c>
      <c r="L195" t="s">
        <v>1935</v>
      </c>
      <c r="M195" t="s">
        <v>91</v>
      </c>
      <c r="N195" s="29" t="str">
        <f t="shared" si="35"/>
        <v>67DCCO20185</v>
      </c>
      <c r="O195" s="29" t="str">
        <f t="shared" si="36"/>
        <v>NGUYỄN ANH TÚ</v>
      </c>
      <c r="P195" s="29" t="str">
        <f t="shared" si="37"/>
        <v>Nam</v>
      </c>
      <c r="Q195" s="29" t="str">
        <f t="shared" si="38"/>
        <v>10/09/1998</v>
      </c>
      <c r="R195" s="29" t="str">
        <f t="shared" si="39"/>
        <v>67DCCO23</v>
      </c>
      <c r="S195" t="s">
        <v>2047</v>
      </c>
      <c r="V195" t="s">
        <v>2048</v>
      </c>
      <c r="Y195" t="s">
        <v>19</v>
      </c>
      <c r="Z195" t="s">
        <v>1935</v>
      </c>
      <c r="AB195" t="s">
        <v>91</v>
      </c>
    </row>
    <row r="196" spans="7:30" x14ac:dyDescent="0.2">
      <c r="G196" t="str">
        <f t="shared" si="33"/>
        <v>67DCCO2362</v>
      </c>
      <c r="H196">
        <f t="shared" si="34"/>
        <v>62</v>
      </c>
      <c r="I196" t="s">
        <v>2051</v>
      </c>
      <c r="J196" t="s">
        <v>2052</v>
      </c>
      <c r="K196" t="s">
        <v>19</v>
      </c>
      <c r="L196" t="s">
        <v>1366</v>
      </c>
      <c r="M196" t="s">
        <v>91</v>
      </c>
      <c r="N196" s="29" t="str">
        <f t="shared" si="35"/>
        <v>67DCCO20184</v>
      </c>
      <c r="O196" s="29" t="str">
        <f t="shared" si="36"/>
        <v>NGUYỄN THÀNH TÚ</v>
      </c>
      <c r="P196" s="29" t="str">
        <f t="shared" si="37"/>
        <v>Nam</v>
      </c>
      <c r="Q196" s="29" t="str">
        <f t="shared" si="38"/>
        <v>03/08/1998</v>
      </c>
      <c r="R196" s="29" t="str">
        <f t="shared" si="39"/>
        <v>67DCCO23</v>
      </c>
      <c r="S196" t="s">
        <v>2051</v>
      </c>
      <c r="V196" t="s">
        <v>2052</v>
      </c>
      <c r="Y196" t="s">
        <v>19</v>
      </c>
      <c r="Z196" t="s">
        <v>1366</v>
      </c>
      <c r="AB196" t="s">
        <v>91</v>
      </c>
    </row>
    <row r="197" spans="7:30" x14ac:dyDescent="0.2">
      <c r="G197" t="str">
        <f t="shared" si="33"/>
        <v>67DCCO2363</v>
      </c>
      <c r="H197">
        <f t="shared" si="34"/>
        <v>63</v>
      </c>
      <c r="I197" t="s">
        <v>2057</v>
      </c>
      <c r="J197" t="s">
        <v>2058</v>
      </c>
      <c r="K197" t="s">
        <v>19</v>
      </c>
      <c r="L197" t="s">
        <v>2033</v>
      </c>
      <c r="M197" t="s">
        <v>91</v>
      </c>
      <c r="N197" s="29" t="str">
        <f t="shared" si="35"/>
        <v>67DCCO20186</v>
      </c>
      <c r="O197" s="29" t="str">
        <f t="shared" si="36"/>
        <v>PHAN NGỌC TÚ</v>
      </c>
      <c r="P197" s="29" t="str">
        <f t="shared" si="37"/>
        <v>Nam</v>
      </c>
      <c r="Q197" s="29" t="str">
        <f t="shared" si="38"/>
        <v>02/12/1998</v>
      </c>
      <c r="R197" s="29" t="str">
        <f t="shared" si="39"/>
        <v>67DCCO23</v>
      </c>
      <c r="S197" t="s">
        <v>2057</v>
      </c>
      <c r="V197" t="s">
        <v>2058</v>
      </c>
      <c r="Y197" t="s">
        <v>19</v>
      </c>
      <c r="Z197" t="s">
        <v>2033</v>
      </c>
      <c r="AB197" t="s">
        <v>91</v>
      </c>
    </row>
    <row r="198" spans="7:30" x14ac:dyDescent="0.2">
      <c r="G198" t="str">
        <f t="shared" si="33"/>
        <v>67DCCO2364</v>
      </c>
      <c r="H198">
        <f t="shared" si="34"/>
        <v>64</v>
      </c>
      <c r="I198" t="s">
        <v>2063</v>
      </c>
      <c r="J198" t="s">
        <v>2064</v>
      </c>
      <c r="K198" t="s">
        <v>19</v>
      </c>
      <c r="L198" t="s">
        <v>780</v>
      </c>
      <c r="M198" t="s">
        <v>91</v>
      </c>
      <c r="N198" s="29" t="str">
        <f t="shared" si="35"/>
        <v>67DCCO20187</v>
      </c>
      <c r="O198" s="29" t="str">
        <f t="shared" si="36"/>
        <v>PHÙNG ANH TUÂN</v>
      </c>
      <c r="P198" s="29" t="str">
        <f t="shared" si="37"/>
        <v>Nam</v>
      </c>
      <c r="Q198" s="29" t="str">
        <f t="shared" si="38"/>
        <v>11/09/1998</v>
      </c>
      <c r="R198" s="29" t="str">
        <f t="shared" si="39"/>
        <v>67DCCO23</v>
      </c>
      <c r="S198" t="s">
        <v>2063</v>
      </c>
      <c r="V198" t="s">
        <v>2064</v>
      </c>
      <c r="Y198" t="s">
        <v>19</v>
      </c>
      <c r="Z198" t="s">
        <v>780</v>
      </c>
      <c r="AB198" t="s">
        <v>91</v>
      </c>
    </row>
    <row r="199" spans="7:30" x14ac:dyDescent="0.2">
      <c r="G199" t="str">
        <f t="shared" si="33"/>
        <v>67DCCO2365</v>
      </c>
      <c r="H199">
        <f t="shared" si="34"/>
        <v>65</v>
      </c>
      <c r="I199" t="s">
        <v>2091</v>
      </c>
      <c r="J199" t="s">
        <v>2092</v>
      </c>
      <c r="K199" t="s">
        <v>19</v>
      </c>
      <c r="L199" t="s">
        <v>116</v>
      </c>
      <c r="M199" t="s">
        <v>91</v>
      </c>
      <c r="N199" s="29" t="str">
        <f t="shared" si="35"/>
        <v>67DCCO20194</v>
      </c>
      <c r="O199" s="29" t="str">
        <f t="shared" si="36"/>
        <v>NGUYỄN MINH TUẤN</v>
      </c>
      <c r="P199" s="29" t="str">
        <f t="shared" si="37"/>
        <v>Nam</v>
      </c>
      <c r="Q199" s="29" t="str">
        <f t="shared" si="38"/>
        <v>17/05/1998</v>
      </c>
      <c r="R199" s="29" t="str">
        <f t="shared" si="39"/>
        <v>67DCCO23</v>
      </c>
      <c r="S199" t="s">
        <v>2091</v>
      </c>
      <c r="V199" t="s">
        <v>2092</v>
      </c>
      <c r="Y199" t="s">
        <v>19</v>
      </c>
      <c r="Z199" t="s">
        <v>116</v>
      </c>
      <c r="AB199" t="s">
        <v>91</v>
      </c>
    </row>
    <row r="200" spans="7:30" x14ac:dyDescent="0.2">
      <c r="G200" t="str">
        <f t="shared" si="33"/>
        <v>67DCCO2366</v>
      </c>
      <c r="H200">
        <f t="shared" si="34"/>
        <v>66</v>
      </c>
      <c r="I200" t="s">
        <v>2117</v>
      </c>
      <c r="J200" t="s">
        <v>2118</v>
      </c>
      <c r="K200" t="s">
        <v>19</v>
      </c>
      <c r="L200" t="s">
        <v>2119</v>
      </c>
      <c r="M200" t="s">
        <v>91</v>
      </c>
      <c r="N200" s="29" t="str">
        <f t="shared" si="35"/>
        <v>67DCCO20197</v>
      </c>
      <c r="O200" s="29" t="str">
        <f t="shared" si="36"/>
        <v>TRẦN THANH TÙNG</v>
      </c>
      <c r="P200" s="29" t="str">
        <f t="shared" si="37"/>
        <v>Nam</v>
      </c>
      <c r="Q200" s="29" t="str">
        <f t="shared" si="38"/>
        <v>16/01/1997</v>
      </c>
      <c r="R200" s="29" t="str">
        <f t="shared" si="39"/>
        <v>67DCCO23</v>
      </c>
      <c r="S200" t="s">
        <v>2117</v>
      </c>
      <c r="V200" t="s">
        <v>2118</v>
      </c>
      <c r="Y200" t="s">
        <v>19</v>
      </c>
      <c r="Z200" t="s">
        <v>2119</v>
      </c>
      <c r="AB200" t="s">
        <v>91</v>
      </c>
    </row>
    <row r="201" spans="7:30" x14ac:dyDescent="0.2">
      <c r="G201" t="str">
        <f t="shared" si="33"/>
        <v>67DCCO2367</v>
      </c>
      <c r="H201">
        <f t="shared" si="34"/>
        <v>67</v>
      </c>
      <c r="I201" t="s">
        <v>2179</v>
      </c>
      <c r="J201" t="s">
        <v>2180</v>
      </c>
      <c r="K201" t="s">
        <v>19</v>
      </c>
      <c r="L201" t="s">
        <v>316</v>
      </c>
      <c r="M201" t="s">
        <v>91</v>
      </c>
      <c r="N201" s="29" t="str">
        <f t="shared" si="35"/>
        <v>67DCCO20202</v>
      </c>
      <c r="O201" s="29" t="str">
        <f t="shared" si="36"/>
        <v>ĐỖ TRỌNG VINH</v>
      </c>
      <c r="P201" s="29" t="str">
        <f t="shared" si="37"/>
        <v>Nam</v>
      </c>
      <c r="Q201" s="29" t="str">
        <f t="shared" si="38"/>
        <v>08/09/1998</v>
      </c>
      <c r="R201" s="29" t="str">
        <f t="shared" si="39"/>
        <v>67DCCO23</v>
      </c>
      <c r="S201" t="s">
        <v>2179</v>
      </c>
      <c r="V201" t="s">
        <v>2180</v>
      </c>
      <c r="Y201" t="s">
        <v>19</v>
      </c>
      <c r="Z201" t="s">
        <v>316</v>
      </c>
      <c r="AB201" t="s">
        <v>91</v>
      </c>
    </row>
    <row r="202" spans="7:30" x14ac:dyDescent="0.2">
      <c r="G202" t="str">
        <f t="shared" si="33"/>
        <v>67DCDT211</v>
      </c>
      <c r="H202">
        <f t="shared" si="34"/>
        <v>1</v>
      </c>
      <c r="I202" t="s">
        <v>66</v>
      </c>
      <c r="J202" t="s">
        <v>67</v>
      </c>
      <c r="K202" t="s">
        <v>45</v>
      </c>
      <c r="L202" t="s">
        <v>68</v>
      </c>
      <c r="M202" t="s">
        <v>69</v>
      </c>
      <c r="N202" s="29" t="str">
        <f t="shared" si="35"/>
        <v>67DCDT20003</v>
      </c>
      <c r="O202" s="29" t="str">
        <f t="shared" si="36"/>
        <v>PHẠM THỊ AN</v>
      </c>
      <c r="P202" s="29" t="str">
        <f t="shared" si="37"/>
        <v>Nữ</v>
      </c>
      <c r="Q202" s="29" t="str">
        <f t="shared" si="38"/>
        <v>15/05/1998</v>
      </c>
      <c r="R202" s="29" t="str">
        <f t="shared" si="39"/>
        <v>67DCDT21</v>
      </c>
      <c r="S202" s="28" t="s">
        <v>66</v>
      </c>
      <c r="T202" s="28"/>
      <c r="U202" s="28"/>
      <c r="V202" s="28" t="s">
        <v>67</v>
      </c>
      <c r="W202" s="28"/>
      <c r="X202" s="28"/>
      <c r="Y202" s="28" t="s">
        <v>45</v>
      </c>
      <c r="Z202" s="28" t="s">
        <v>68</v>
      </c>
      <c r="AA202" s="28"/>
      <c r="AB202" s="28" t="s">
        <v>69</v>
      </c>
      <c r="AC202" s="28"/>
      <c r="AD202" s="28"/>
    </row>
    <row r="203" spans="7:30" x14ac:dyDescent="0.2">
      <c r="G203" t="str">
        <f t="shared" si="33"/>
        <v>67DCDT212</v>
      </c>
      <c r="H203">
        <f t="shared" si="34"/>
        <v>2</v>
      </c>
      <c r="I203" t="s">
        <v>74</v>
      </c>
      <c r="J203" t="s">
        <v>75</v>
      </c>
      <c r="K203" t="s">
        <v>19</v>
      </c>
      <c r="L203" t="s">
        <v>76</v>
      </c>
      <c r="M203" t="s">
        <v>69</v>
      </c>
      <c r="N203" s="29" t="str">
        <f t="shared" si="35"/>
        <v>67DCDT20008</v>
      </c>
      <c r="O203" s="29" t="str">
        <f t="shared" si="36"/>
        <v>BÙI CÔNG ANH</v>
      </c>
      <c r="P203" s="29" t="str">
        <f t="shared" si="37"/>
        <v>Nam</v>
      </c>
      <c r="Q203" s="29" t="str">
        <f t="shared" si="38"/>
        <v>14/09/1998</v>
      </c>
      <c r="R203" s="29" t="str">
        <f t="shared" si="39"/>
        <v>67DCDT21</v>
      </c>
      <c r="S203" t="s">
        <v>74</v>
      </c>
      <c r="V203" t="s">
        <v>75</v>
      </c>
      <c r="Y203" t="s">
        <v>19</v>
      </c>
      <c r="Z203" t="s">
        <v>76</v>
      </c>
      <c r="AB203" t="s">
        <v>69</v>
      </c>
    </row>
    <row r="204" spans="7:30" x14ac:dyDescent="0.2">
      <c r="G204" t="str">
        <f t="shared" si="33"/>
        <v>67DCDT213</v>
      </c>
      <c r="H204">
        <f t="shared" si="34"/>
        <v>3</v>
      </c>
      <c r="I204" t="s">
        <v>103</v>
      </c>
      <c r="J204" t="s">
        <v>104</v>
      </c>
      <c r="K204" t="s">
        <v>19</v>
      </c>
      <c r="L204" t="s">
        <v>72</v>
      </c>
      <c r="M204" t="s">
        <v>69</v>
      </c>
      <c r="N204" s="29" t="str">
        <f t="shared" si="35"/>
        <v>67DCDT20004</v>
      </c>
      <c r="O204" s="29" t="str">
        <f t="shared" si="36"/>
        <v>DƯƠNG QUANG ANH</v>
      </c>
      <c r="P204" s="29" t="str">
        <f t="shared" si="37"/>
        <v>Nam</v>
      </c>
      <c r="Q204" s="29" t="str">
        <f t="shared" si="38"/>
        <v>25/08/1998</v>
      </c>
      <c r="R204" s="29" t="str">
        <f t="shared" si="39"/>
        <v>67DCDT21</v>
      </c>
      <c r="S204" s="28" t="s">
        <v>103</v>
      </c>
      <c r="T204" s="28"/>
      <c r="U204" s="28"/>
      <c r="V204" s="28" t="s">
        <v>104</v>
      </c>
      <c r="W204" s="28"/>
      <c r="X204" s="28"/>
      <c r="Y204" s="28" t="s">
        <v>19</v>
      </c>
      <c r="Z204" s="28" t="s">
        <v>72</v>
      </c>
      <c r="AA204" s="28"/>
      <c r="AB204" s="28" t="s">
        <v>69</v>
      </c>
      <c r="AC204" s="28"/>
      <c r="AD204" s="28"/>
    </row>
    <row r="205" spans="7:30" x14ac:dyDescent="0.2">
      <c r="G205" t="str">
        <f t="shared" si="33"/>
        <v>67DCDT214</v>
      </c>
      <c r="H205">
        <f t="shared" si="34"/>
        <v>4</v>
      </c>
      <c r="I205" t="s">
        <v>118</v>
      </c>
      <c r="J205" t="s">
        <v>119</v>
      </c>
      <c r="K205" t="s">
        <v>45</v>
      </c>
      <c r="L205" t="s">
        <v>120</v>
      </c>
      <c r="M205" t="s">
        <v>69</v>
      </c>
      <c r="N205" s="29" t="str">
        <f t="shared" si="35"/>
        <v>67DCDT20006</v>
      </c>
      <c r="O205" s="29" t="str">
        <f t="shared" si="36"/>
        <v>HOÀNG THỊ ANH</v>
      </c>
      <c r="P205" s="29" t="str">
        <f t="shared" si="37"/>
        <v>Nữ</v>
      </c>
      <c r="Q205" s="29" t="str">
        <f t="shared" si="38"/>
        <v>28/05/1998</v>
      </c>
      <c r="R205" s="29" t="str">
        <f t="shared" si="39"/>
        <v>67DCDT21</v>
      </c>
      <c r="S205" t="s">
        <v>118</v>
      </c>
      <c r="V205" t="s">
        <v>119</v>
      </c>
      <c r="Y205" t="s">
        <v>45</v>
      </c>
      <c r="Z205" t="s">
        <v>120</v>
      </c>
      <c r="AB205" t="s">
        <v>69</v>
      </c>
    </row>
    <row r="206" spans="7:30" x14ac:dyDescent="0.2">
      <c r="G206" t="str">
        <f t="shared" si="33"/>
        <v>67DCDT215</v>
      </c>
      <c r="H206">
        <f t="shared" si="34"/>
        <v>5</v>
      </c>
      <c r="I206" t="s">
        <v>252</v>
      </c>
      <c r="J206" t="s">
        <v>253</v>
      </c>
      <c r="K206" t="s">
        <v>19</v>
      </c>
      <c r="L206" t="s">
        <v>254</v>
      </c>
      <c r="M206" t="s">
        <v>69</v>
      </c>
      <c r="N206" s="29" t="str">
        <f t="shared" si="35"/>
        <v>67DCDT20011</v>
      </c>
      <c r="O206" s="29" t="str">
        <f t="shared" si="36"/>
        <v>HOÀNG TẤT BÌNH</v>
      </c>
      <c r="P206" s="29" t="str">
        <f t="shared" si="37"/>
        <v>Nam</v>
      </c>
      <c r="Q206" s="29" t="str">
        <f t="shared" si="38"/>
        <v>06/09/1998</v>
      </c>
      <c r="R206" s="29" t="str">
        <f t="shared" si="39"/>
        <v>67DCDT21</v>
      </c>
      <c r="S206" s="28" t="s">
        <v>252</v>
      </c>
      <c r="T206" s="28"/>
      <c r="U206" s="28"/>
      <c r="V206" s="28" t="s">
        <v>253</v>
      </c>
      <c r="W206" s="28"/>
      <c r="X206" s="28"/>
      <c r="Y206" s="28" t="s">
        <v>19</v>
      </c>
      <c r="Z206" s="28" t="s">
        <v>254</v>
      </c>
      <c r="AA206" s="28"/>
      <c r="AB206" s="28" t="s">
        <v>69</v>
      </c>
      <c r="AC206" s="28"/>
      <c r="AD206" s="28"/>
    </row>
    <row r="207" spans="7:30" x14ac:dyDescent="0.2">
      <c r="G207" t="str">
        <f t="shared" si="33"/>
        <v>67DCDT216</v>
      </c>
      <c r="H207">
        <f t="shared" si="34"/>
        <v>6</v>
      </c>
      <c r="I207" t="s">
        <v>314</v>
      </c>
      <c r="J207" t="s">
        <v>315</v>
      </c>
      <c r="K207" t="s">
        <v>19</v>
      </c>
      <c r="L207" t="s">
        <v>316</v>
      </c>
      <c r="M207" t="s">
        <v>69</v>
      </c>
      <c r="N207" s="29" t="str">
        <f t="shared" si="35"/>
        <v>67DCDT20012</v>
      </c>
      <c r="O207" s="29" t="str">
        <f t="shared" si="36"/>
        <v>NGUYỄN ANH CHÚC</v>
      </c>
      <c r="P207" s="29" t="str">
        <f t="shared" si="37"/>
        <v>Nam</v>
      </c>
      <c r="Q207" s="29" t="str">
        <f t="shared" si="38"/>
        <v>08/09/1998</v>
      </c>
      <c r="R207" s="29" t="str">
        <f t="shared" si="39"/>
        <v>67DCDT21</v>
      </c>
      <c r="S207" t="s">
        <v>314</v>
      </c>
      <c r="V207" t="s">
        <v>315</v>
      </c>
      <c r="Y207" t="s">
        <v>19</v>
      </c>
      <c r="Z207" t="s">
        <v>316</v>
      </c>
      <c r="AB207" t="s">
        <v>69</v>
      </c>
    </row>
    <row r="208" spans="7:30" x14ac:dyDescent="0.2">
      <c r="G208" t="str">
        <f t="shared" si="33"/>
        <v>67DCDT217</v>
      </c>
      <c r="H208">
        <f t="shared" si="34"/>
        <v>7</v>
      </c>
      <c r="I208" t="s">
        <v>317</v>
      </c>
      <c r="J208" t="s">
        <v>318</v>
      </c>
      <c r="K208" t="s">
        <v>19</v>
      </c>
      <c r="L208" t="s">
        <v>319</v>
      </c>
      <c r="M208" t="s">
        <v>69</v>
      </c>
      <c r="N208" s="29" t="str">
        <f t="shared" si="35"/>
        <v>67DCDT20133</v>
      </c>
      <c r="O208" s="29" t="str">
        <f t="shared" si="36"/>
        <v>ĐẶNG HOÀNG CHUNG</v>
      </c>
      <c r="P208" s="29" t="str">
        <f t="shared" si="37"/>
        <v>Nam</v>
      </c>
      <c r="Q208" s="29" t="str">
        <f t="shared" si="38"/>
        <v>13/08/1998</v>
      </c>
      <c r="R208" s="29" t="str">
        <f t="shared" si="39"/>
        <v>67DCDT21</v>
      </c>
      <c r="S208" s="28" t="s">
        <v>317</v>
      </c>
      <c r="T208" s="28"/>
      <c r="U208" s="28"/>
      <c r="V208" s="28" t="s">
        <v>318</v>
      </c>
      <c r="W208" s="28"/>
      <c r="X208" s="28"/>
      <c r="Y208" s="28" t="s">
        <v>19</v>
      </c>
      <c r="Z208" s="28" t="s">
        <v>319</v>
      </c>
      <c r="AA208" s="28"/>
      <c r="AB208" s="28" t="s">
        <v>69</v>
      </c>
      <c r="AC208" s="28"/>
      <c r="AD208" s="28"/>
    </row>
    <row r="209" spans="7:30" x14ac:dyDescent="0.2">
      <c r="G209" t="str">
        <f t="shared" si="33"/>
        <v>67DCDT218</v>
      </c>
      <c r="H209">
        <f t="shared" si="34"/>
        <v>8</v>
      </c>
      <c r="I209" t="s">
        <v>323</v>
      </c>
      <c r="J209" t="s">
        <v>324</v>
      </c>
      <c r="K209" t="s">
        <v>45</v>
      </c>
      <c r="L209" t="s">
        <v>325</v>
      </c>
      <c r="M209" t="s">
        <v>69</v>
      </c>
      <c r="N209" s="29" t="str">
        <f t="shared" si="35"/>
        <v>67DCDT20013</v>
      </c>
      <c r="O209" s="29" t="str">
        <f t="shared" si="36"/>
        <v>HỒ VIỆT CHUNG</v>
      </c>
      <c r="P209" s="29" t="str">
        <f t="shared" si="37"/>
        <v>Nữ</v>
      </c>
      <c r="Q209" s="29" t="str">
        <f t="shared" si="38"/>
        <v>14/04/1998</v>
      </c>
      <c r="R209" s="29" t="str">
        <f t="shared" si="39"/>
        <v>67DCDT21</v>
      </c>
      <c r="S209" s="28" t="s">
        <v>323</v>
      </c>
      <c r="T209" s="28"/>
      <c r="U209" s="28"/>
      <c r="V209" s="28" t="s">
        <v>324</v>
      </c>
      <c r="W209" s="28"/>
      <c r="X209" s="28"/>
      <c r="Y209" s="28" t="s">
        <v>45</v>
      </c>
      <c r="Z209" s="28" t="s">
        <v>325</v>
      </c>
      <c r="AA209" s="28"/>
      <c r="AB209" s="28" t="s">
        <v>69</v>
      </c>
      <c r="AC209" s="28"/>
      <c r="AD209" s="28"/>
    </row>
    <row r="210" spans="7:30" x14ac:dyDescent="0.2">
      <c r="G210" t="str">
        <f t="shared" si="33"/>
        <v>67DCDT219</v>
      </c>
      <c r="H210">
        <f t="shared" si="34"/>
        <v>9</v>
      </c>
      <c r="I210" t="s">
        <v>352</v>
      </c>
      <c r="J210" t="s">
        <v>353</v>
      </c>
      <c r="K210" t="s">
        <v>19</v>
      </c>
      <c r="L210" t="s">
        <v>354</v>
      </c>
      <c r="M210" t="s">
        <v>69</v>
      </c>
      <c r="N210" s="29" t="str">
        <f t="shared" si="35"/>
        <v>67DCDT20015</v>
      </c>
      <c r="O210" s="29" t="str">
        <f t="shared" si="36"/>
        <v>LÊ MẠNH CƯỜNG</v>
      </c>
      <c r="P210" s="29" t="str">
        <f t="shared" si="37"/>
        <v>Nam</v>
      </c>
      <c r="Q210" s="29" t="str">
        <f t="shared" si="38"/>
        <v>07/12/1997</v>
      </c>
      <c r="R210" s="29" t="str">
        <f t="shared" si="39"/>
        <v>67DCDT21</v>
      </c>
      <c r="S210" s="28" t="s">
        <v>352</v>
      </c>
      <c r="T210" s="28"/>
      <c r="U210" s="28"/>
      <c r="V210" s="28" t="s">
        <v>353</v>
      </c>
      <c r="W210" s="28"/>
      <c r="X210" s="28"/>
      <c r="Y210" s="28" t="s">
        <v>19</v>
      </c>
      <c r="Z210" s="28" t="s">
        <v>354</v>
      </c>
      <c r="AA210" s="28"/>
      <c r="AB210" s="28" t="s">
        <v>69</v>
      </c>
      <c r="AC210" s="28"/>
      <c r="AD210" s="28"/>
    </row>
    <row r="211" spans="7:30" x14ac:dyDescent="0.2">
      <c r="G211" t="str">
        <f t="shared" si="33"/>
        <v>67DCDT2110</v>
      </c>
      <c r="H211">
        <f t="shared" si="34"/>
        <v>10</v>
      </c>
      <c r="I211" t="s">
        <v>447</v>
      </c>
      <c r="J211" t="s">
        <v>448</v>
      </c>
      <c r="K211" t="s">
        <v>19</v>
      </c>
      <c r="L211" t="s">
        <v>263</v>
      </c>
      <c r="M211" t="s">
        <v>69</v>
      </c>
      <c r="N211" s="29" t="str">
        <f t="shared" si="35"/>
        <v>67DCDT20026</v>
      </c>
      <c r="O211" s="29" t="str">
        <f t="shared" si="36"/>
        <v>VŨ TIẾN ĐẠT</v>
      </c>
      <c r="P211" s="29" t="str">
        <f t="shared" si="37"/>
        <v>Nam</v>
      </c>
      <c r="Q211" s="29" t="str">
        <f t="shared" si="38"/>
        <v>22/10/1998</v>
      </c>
      <c r="R211" s="29" t="str">
        <f t="shared" si="39"/>
        <v>67DCDT21</v>
      </c>
      <c r="S211" s="28" t="s">
        <v>447</v>
      </c>
      <c r="T211" s="28"/>
      <c r="U211" s="28"/>
      <c r="V211" s="28" t="s">
        <v>448</v>
      </c>
      <c r="W211" s="28"/>
      <c r="X211" s="28"/>
      <c r="Y211" s="28" t="s">
        <v>19</v>
      </c>
      <c r="Z211" s="28" t="s">
        <v>263</v>
      </c>
      <c r="AA211" s="28"/>
      <c r="AB211" s="28" t="s">
        <v>69</v>
      </c>
      <c r="AC211" s="28"/>
      <c r="AD211" s="28"/>
    </row>
    <row r="212" spans="7:30" x14ac:dyDescent="0.2">
      <c r="G212" t="str">
        <f t="shared" si="33"/>
        <v>67DCDT2111</v>
      </c>
      <c r="H212">
        <f t="shared" si="34"/>
        <v>11</v>
      </c>
      <c r="I212" t="s">
        <v>489</v>
      </c>
      <c r="J212" t="s">
        <v>490</v>
      </c>
      <c r="K212" t="s">
        <v>19</v>
      </c>
      <c r="L212" t="s">
        <v>491</v>
      </c>
      <c r="M212" t="s">
        <v>69</v>
      </c>
      <c r="N212" s="29" t="str">
        <f t="shared" si="35"/>
        <v>67DCDT20032</v>
      </c>
      <c r="O212" s="29" t="str">
        <f t="shared" si="36"/>
        <v>ĐẶNG QUANG ĐỨC</v>
      </c>
      <c r="P212" s="29" t="str">
        <f t="shared" si="37"/>
        <v>Nam</v>
      </c>
      <c r="Q212" s="29" t="str">
        <f t="shared" si="38"/>
        <v>07/05/1998</v>
      </c>
      <c r="R212" s="29" t="str">
        <f t="shared" si="39"/>
        <v>67DCDT21</v>
      </c>
      <c r="S212" s="28" t="s">
        <v>489</v>
      </c>
      <c r="T212" s="28"/>
      <c r="U212" s="28"/>
      <c r="V212" s="28" t="s">
        <v>490</v>
      </c>
      <c r="W212" s="28"/>
      <c r="X212" s="28"/>
      <c r="Y212" s="28" t="s">
        <v>19</v>
      </c>
      <c r="Z212" s="28" t="s">
        <v>491</v>
      </c>
      <c r="AA212" s="28"/>
      <c r="AB212" s="28" t="s">
        <v>69</v>
      </c>
      <c r="AC212" s="28"/>
      <c r="AD212" s="28"/>
    </row>
    <row r="213" spans="7:30" x14ac:dyDescent="0.2">
      <c r="G213" t="str">
        <f t="shared" si="33"/>
        <v>67DCDT2112</v>
      </c>
      <c r="H213">
        <f t="shared" si="34"/>
        <v>12</v>
      </c>
      <c r="I213" t="s">
        <v>537</v>
      </c>
      <c r="J213" t="s">
        <v>538</v>
      </c>
      <c r="K213" t="s">
        <v>19</v>
      </c>
      <c r="L213" t="s">
        <v>539</v>
      </c>
      <c r="M213" t="s">
        <v>69</v>
      </c>
      <c r="N213" s="29" t="str">
        <f t="shared" si="35"/>
        <v>67DCDT20033</v>
      </c>
      <c r="O213" s="29" t="str">
        <f t="shared" si="36"/>
        <v>VŨ VĂN ĐỨC</v>
      </c>
      <c r="P213" s="29" t="str">
        <f t="shared" si="37"/>
        <v>Nam</v>
      </c>
      <c r="Q213" s="29" t="str">
        <f t="shared" si="38"/>
        <v>10/01/1998</v>
      </c>
      <c r="R213" s="29" t="str">
        <f t="shared" si="39"/>
        <v>67DCDT21</v>
      </c>
      <c r="S213" s="28" t="s">
        <v>537</v>
      </c>
      <c r="T213" s="28"/>
      <c r="U213" s="28"/>
      <c r="V213" s="28" t="s">
        <v>538</v>
      </c>
      <c r="W213" s="28"/>
      <c r="X213" s="28"/>
      <c r="Y213" s="28" t="s">
        <v>19</v>
      </c>
      <c r="Z213" s="28" t="s">
        <v>539</v>
      </c>
      <c r="AA213" s="28"/>
      <c r="AB213" s="28" t="s">
        <v>69</v>
      </c>
      <c r="AC213" s="28"/>
      <c r="AD213" s="28"/>
    </row>
    <row r="214" spans="7:30" x14ac:dyDescent="0.2">
      <c r="G214" t="str">
        <f t="shared" si="33"/>
        <v>67DCDT2113</v>
      </c>
      <c r="H214">
        <f t="shared" si="34"/>
        <v>13</v>
      </c>
      <c r="I214" t="s">
        <v>550</v>
      </c>
      <c r="J214" t="s">
        <v>551</v>
      </c>
      <c r="K214" t="s">
        <v>19</v>
      </c>
      <c r="L214" t="s">
        <v>552</v>
      </c>
      <c r="M214" t="s">
        <v>69</v>
      </c>
      <c r="N214" s="29" t="str">
        <f t="shared" si="35"/>
        <v>67DCDT20017</v>
      </c>
      <c r="O214" s="29" t="str">
        <f t="shared" si="36"/>
        <v>ĐỖ TIẾN DŨNG</v>
      </c>
      <c r="P214" s="29" t="str">
        <f t="shared" si="37"/>
        <v>Nam</v>
      </c>
      <c r="Q214" s="29" t="str">
        <f t="shared" si="38"/>
        <v>29/11/1998</v>
      </c>
      <c r="R214" s="29" t="str">
        <f t="shared" si="39"/>
        <v>67DCDT21</v>
      </c>
      <c r="S214" t="s">
        <v>550</v>
      </c>
      <c r="V214" t="s">
        <v>551</v>
      </c>
      <c r="Y214" t="s">
        <v>19</v>
      </c>
      <c r="Z214" t="s">
        <v>552</v>
      </c>
      <c r="AB214" t="s">
        <v>69</v>
      </c>
    </row>
    <row r="215" spans="7:30" x14ac:dyDescent="0.2">
      <c r="G215" t="str">
        <f t="shared" ref="G215:G278" si="40">M215&amp;H215</f>
        <v>67DCDT2114</v>
      </c>
      <c r="H215">
        <f t="shared" ref="H215:H278" si="41">IF(M215&lt;&gt;M214,1,H214+1)</f>
        <v>14</v>
      </c>
      <c r="I215" t="s">
        <v>563</v>
      </c>
      <c r="J215" t="s">
        <v>564</v>
      </c>
      <c r="K215" t="s">
        <v>19</v>
      </c>
      <c r="L215" t="s">
        <v>113</v>
      </c>
      <c r="M215" t="s">
        <v>69</v>
      </c>
      <c r="N215" s="29" t="str">
        <f t="shared" si="35"/>
        <v>67DCDT20020</v>
      </c>
      <c r="O215" s="29" t="str">
        <f t="shared" si="36"/>
        <v>NGÔ TIẾN DŨNG</v>
      </c>
      <c r="P215" s="29" t="str">
        <f t="shared" si="37"/>
        <v>Nam</v>
      </c>
      <c r="Q215" s="29" t="str">
        <f t="shared" si="38"/>
        <v>14/06/1998</v>
      </c>
      <c r="R215" s="29" t="str">
        <f t="shared" si="39"/>
        <v>67DCDT21</v>
      </c>
      <c r="S215" s="28" t="s">
        <v>563</v>
      </c>
      <c r="T215" s="28"/>
      <c r="U215" s="28"/>
      <c r="V215" s="28" t="s">
        <v>564</v>
      </c>
      <c r="W215" s="28"/>
      <c r="X215" s="28"/>
      <c r="Y215" s="28" t="s">
        <v>19</v>
      </c>
      <c r="Z215" s="28" t="s">
        <v>113</v>
      </c>
      <c r="AA215" s="28"/>
      <c r="AB215" s="28" t="s">
        <v>69</v>
      </c>
      <c r="AC215" s="28"/>
      <c r="AD215" s="28"/>
    </row>
    <row r="216" spans="7:30" x14ac:dyDescent="0.2">
      <c r="G216" t="str">
        <f t="shared" si="40"/>
        <v>67DCDT2115</v>
      </c>
      <c r="H216">
        <f t="shared" si="41"/>
        <v>15</v>
      </c>
      <c r="I216" t="s">
        <v>583</v>
      </c>
      <c r="J216" t="s">
        <v>584</v>
      </c>
      <c r="K216" t="s">
        <v>19</v>
      </c>
      <c r="L216" t="s">
        <v>585</v>
      </c>
      <c r="M216" t="s">
        <v>69</v>
      </c>
      <c r="N216" s="29" t="str">
        <f t="shared" si="35"/>
        <v>67DCDT20022</v>
      </c>
      <c r="O216" s="29" t="str">
        <f t="shared" si="36"/>
        <v>LÊ TÙNG DƯƠNG</v>
      </c>
      <c r="P216" s="29" t="str">
        <f t="shared" si="37"/>
        <v>Nam</v>
      </c>
      <c r="Q216" s="29" t="str">
        <f t="shared" si="38"/>
        <v>12/08/1998</v>
      </c>
      <c r="R216" s="29" t="str">
        <f t="shared" si="39"/>
        <v>67DCDT21</v>
      </c>
      <c r="S216" t="s">
        <v>583</v>
      </c>
      <c r="V216" t="s">
        <v>584</v>
      </c>
      <c r="Y216" t="s">
        <v>19</v>
      </c>
      <c r="Z216" t="s">
        <v>585</v>
      </c>
      <c r="AB216" t="s">
        <v>69</v>
      </c>
    </row>
    <row r="217" spans="7:30" x14ac:dyDescent="0.2">
      <c r="G217" t="str">
        <f t="shared" si="40"/>
        <v>67DCDT2116</v>
      </c>
      <c r="H217">
        <f t="shared" si="41"/>
        <v>16</v>
      </c>
      <c r="I217" t="s">
        <v>586</v>
      </c>
      <c r="J217" t="s">
        <v>587</v>
      </c>
      <c r="K217" t="s">
        <v>19</v>
      </c>
      <c r="L217" t="s">
        <v>588</v>
      </c>
      <c r="M217" t="s">
        <v>69</v>
      </c>
      <c r="N217" s="29" t="str">
        <f t="shared" si="35"/>
        <v>67DCDT20023</v>
      </c>
      <c r="O217" s="29" t="str">
        <f t="shared" si="36"/>
        <v>NGUYỄN BÌNH DƯƠNG</v>
      </c>
      <c r="P217" s="29" t="str">
        <f t="shared" si="37"/>
        <v>Nam</v>
      </c>
      <c r="Q217" s="29" t="str">
        <f t="shared" si="38"/>
        <v>23/08/1998</v>
      </c>
      <c r="R217" s="29" t="str">
        <f t="shared" si="39"/>
        <v>67DCDT21</v>
      </c>
      <c r="S217" t="s">
        <v>586</v>
      </c>
      <c r="V217" t="s">
        <v>587</v>
      </c>
      <c r="Y217" t="s">
        <v>19</v>
      </c>
      <c r="Z217" t="s">
        <v>588</v>
      </c>
      <c r="AB217" t="s">
        <v>69</v>
      </c>
    </row>
    <row r="218" spans="7:30" x14ac:dyDescent="0.2">
      <c r="G218" t="str">
        <f t="shared" si="40"/>
        <v>67DCDT2117</v>
      </c>
      <c r="H218">
        <f t="shared" si="41"/>
        <v>17</v>
      </c>
      <c r="I218" t="s">
        <v>605</v>
      </c>
      <c r="J218" t="s">
        <v>606</v>
      </c>
      <c r="K218" t="s">
        <v>19</v>
      </c>
      <c r="L218" t="s">
        <v>414</v>
      </c>
      <c r="M218" t="s">
        <v>69</v>
      </c>
      <c r="N218" s="29" t="str">
        <f t="shared" si="35"/>
        <v>67DCDT20021</v>
      </c>
      <c r="O218" s="29" t="str">
        <f t="shared" si="36"/>
        <v>TRẦN ĐỨC DƯƠNG</v>
      </c>
      <c r="P218" s="29" t="str">
        <f t="shared" si="37"/>
        <v>Nam</v>
      </c>
      <c r="Q218" s="29" t="str">
        <f t="shared" si="38"/>
        <v>15/01/1998</v>
      </c>
      <c r="R218" s="29" t="str">
        <f t="shared" si="39"/>
        <v>67DCDT21</v>
      </c>
      <c r="S218" s="28" t="s">
        <v>605</v>
      </c>
      <c r="T218" s="28"/>
      <c r="U218" s="28"/>
      <c r="V218" s="28" t="s">
        <v>606</v>
      </c>
      <c r="W218" s="28"/>
      <c r="X218" s="28"/>
      <c r="Y218" s="28" t="s">
        <v>19</v>
      </c>
      <c r="Z218" s="28" t="s">
        <v>414</v>
      </c>
      <c r="AA218" s="28"/>
      <c r="AB218" s="28" t="s">
        <v>69</v>
      </c>
      <c r="AC218" s="28"/>
      <c r="AD218" s="28"/>
    </row>
    <row r="219" spans="7:30" x14ac:dyDescent="0.2">
      <c r="G219" t="str">
        <f t="shared" si="40"/>
        <v>67DCDT2118</v>
      </c>
      <c r="H219">
        <f t="shared" si="41"/>
        <v>18</v>
      </c>
      <c r="I219" t="s">
        <v>643</v>
      </c>
      <c r="J219" t="s">
        <v>644</v>
      </c>
      <c r="K219" t="s">
        <v>19</v>
      </c>
      <c r="L219" t="s">
        <v>645</v>
      </c>
      <c r="M219" t="s">
        <v>69</v>
      </c>
      <c r="N219" s="29" t="str">
        <f t="shared" si="35"/>
        <v>67DCDT20034</v>
      </c>
      <c r="O219" s="29" t="str">
        <f t="shared" si="36"/>
        <v>NGUYỄN TRƯỜNG GIANG</v>
      </c>
      <c r="P219" s="29" t="str">
        <f t="shared" si="37"/>
        <v>Nam</v>
      </c>
      <c r="Q219" s="29" t="str">
        <f t="shared" si="38"/>
        <v>13/11/1998</v>
      </c>
      <c r="R219" s="29" t="str">
        <f t="shared" si="39"/>
        <v>67DCDT21</v>
      </c>
      <c r="S219" s="28" t="s">
        <v>643</v>
      </c>
      <c r="T219" s="28"/>
      <c r="U219" s="28"/>
      <c r="V219" s="28" t="s">
        <v>644</v>
      </c>
      <c r="W219" s="28"/>
      <c r="X219" s="28"/>
      <c r="Y219" s="28" t="s">
        <v>19</v>
      </c>
      <c r="Z219" s="28" t="s">
        <v>645</v>
      </c>
      <c r="AA219" s="28"/>
      <c r="AB219" s="28" t="s">
        <v>69</v>
      </c>
      <c r="AC219" s="28"/>
      <c r="AD219" s="28"/>
    </row>
    <row r="220" spans="7:30" x14ac:dyDescent="0.2">
      <c r="G220" t="str">
        <f t="shared" si="40"/>
        <v>67DCDT2119</v>
      </c>
      <c r="H220">
        <f t="shared" si="41"/>
        <v>19</v>
      </c>
      <c r="I220" t="s">
        <v>660</v>
      </c>
      <c r="J220" t="s">
        <v>661</v>
      </c>
      <c r="K220" t="s">
        <v>45</v>
      </c>
      <c r="L220" t="s">
        <v>662</v>
      </c>
      <c r="M220" t="s">
        <v>69</v>
      </c>
      <c r="N220" s="29" t="str">
        <f t="shared" si="35"/>
        <v>67DCDT20035</v>
      </c>
      <c r="O220" s="29" t="str">
        <f t="shared" si="36"/>
        <v>NGUYỄN THỊ THU HÀ</v>
      </c>
      <c r="P220" s="29" t="str">
        <f t="shared" si="37"/>
        <v>Nữ</v>
      </c>
      <c r="Q220" s="29" t="str">
        <f t="shared" si="38"/>
        <v>09/10/1998</v>
      </c>
      <c r="R220" s="29" t="str">
        <f t="shared" si="39"/>
        <v>67DCDT21</v>
      </c>
      <c r="S220" s="28" t="s">
        <v>660</v>
      </c>
      <c r="T220" s="28"/>
      <c r="U220" s="28"/>
      <c r="V220" s="28" t="s">
        <v>661</v>
      </c>
      <c r="W220" s="28"/>
      <c r="X220" s="28"/>
      <c r="Y220" s="28" t="s">
        <v>45</v>
      </c>
      <c r="Z220" s="28" t="s">
        <v>662</v>
      </c>
      <c r="AA220" s="28"/>
      <c r="AB220" s="28" t="s">
        <v>69</v>
      </c>
      <c r="AC220" s="28"/>
      <c r="AD220" s="28"/>
    </row>
    <row r="221" spans="7:30" x14ac:dyDescent="0.2">
      <c r="G221" t="str">
        <f t="shared" si="40"/>
        <v>67DCDT2120</v>
      </c>
      <c r="H221">
        <f t="shared" si="41"/>
        <v>20</v>
      </c>
      <c r="I221" t="s">
        <v>669</v>
      </c>
      <c r="J221" t="s">
        <v>670</v>
      </c>
      <c r="K221" t="s">
        <v>45</v>
      </c>
      <c r="L221" t="s">
        <v>263</v>
      </c>
      <c r="M221" t="s">
        <v>69</v>
      </c>
      <c r="N221" s="29" t="str">
        <f t="shared" si="35"/>
        <v>67DCDT20036</v>
      </c>
      <c r="O221" s="29" t="str">
        <f t="shared" si="36"/>
        <v>PHẠM THỊ THU HÀ</v>
      </c>
      <c r="P221" s="29" t="str">
        <f t="shared" si="37"/>
        <v>Nữ</v>
      </c>
      <c r="Q221" s="29" t="str">
        <f t="shared" si="38"/>
        <v>22/10/1998</v>
      </c>
      <c r="R221" s="29" t="str">
        <f t="shared" si="39"/>
        <v>67DCDT21</v>
      </c>
      <c r="S221" t="s">
        <v>669</v>
      </c>
      <c r="V221" t="s">
        <v>670</v>
      </c>
      <c r="Y221" t="s">
        <v>45</v>
      </c>
      <c r="Z221" t="s">
        <v>263</v>
      </c>
      <c r="AB221" t="s">
        <v>69</v>
      </c>
    </row>
    <row r="222" spans="7:30" x14ac:dyDescent="0.2">
      <c r="G222" t="str">
        <f t="shared" si="40"/>
        <v>67DCDT2121</v>
      </c>
      <c r="H222">
        <f t="shared" si="41"/>
        <v>21</v>
      </c>
      <c r="I222" t="s">
        <v>690</v>
      </c>
      <c r="J222" t="s">
        <v>691</v>
      </c>
      <c r="K222" t="s">
        <v>19</v>
      </c>
      <c r="L222" t="s">
        <v>689</v>
      </c>
      <c r="M222" t="s">
        <v>69</v>
      </c>
      <c r="N222" s="29" t="str">
        <f t="shared" si="35"/>
        <v>67DCDT20037</v>
      </c>
      <c r="O222" s="29" t="str">
        <f t="shared" si="36"/>
        <v>HOÀNG VIẾT HẢI</v>
      </c>
      <c r="P222" s="29" t="str">
        <f t="shared" si="37"/>
        <v>Nam</v>
      </c>
      <c r="Q222" s="29" t="str">
        <f t="shared" si="38"/>
        <v>07/02/1998</v>
      </c>
      <c r="R222" s="29" t="str">
        <f t="shared" si="39"/>
        <v>67DCDT21</v>
      </c>
      <c r="S222" s="28" t="s">
        <v>690</v>
      </c>
      <c r="T222" s="28"/>
      <c r="U222" s="28"/>
      <c r="V222" s="28" t="s">
        <v>691</v>
      </c>
      <c r="W222" s="28"/>
      <c r="X222" s="28"/>
      <c r="Y222" s="28" t="s">
        <v>19</v>
      </c>
      <c r="Z222" s="28" t="s">
        <v>689</v>
      </c>
      <c r="AA222" s="28"/>
      <c r="AB222" s="28" t="s">
        <v>69</v>
      </c>
      <c r="AC222" s="28"/>
      <c r="AD222" s="28"/>
    </row>
    <row r="223" spans="7:30" x14ac:dyDescent="0.2">
      <c r="G223" t="str">
        <f t="shared" si="40"/>
        <v>67DCDT2122</v>
      </c>
      <c r="H223">
        <f t="shared" si="41"/>
        <v>22</v>
      </c>
      <c r="I223" t="s">
        <v>694</v>
      </c>
      <c r="J223" t="s">
        <v>695</v>
      </c>
      <c r="K223" t="s">
        <v>19</v>
      </c>
      <c r="L223" t="s">
        <v>488</v>
      </c>
      <c r="M223" t="s">
        <v>69</v>
      </c>
      <c r="N223" s="29" t="str">
        <f t="shared" si="35"/>
        <v>67DCDT20041</v>
      </c>
      <c r="O223" s="29" t="str">
        <f t="shared" si="36"/>
        <v>NGUYỄN HỒNG HẢI</v>
      </c>
      <c r="P223" s="29" t="str">
        <f t="shared" si="37"/>
        <v>Nam</v>
      </c>
      <c r="Q223" s="29" t="str">
        <f t="shared" si="38"/>
        <v>15/06/1998</v>
      </c>
      <c r="R223" s="29" t="str">
        <f t="shared" si="39"/>
        <v>67DCDT21</v>
      </c>
      <c r="S223" t="s">
        <v>694</v>
      </c>
      <c r="V223" t="s">
        <v>695</v>
      </c>
      <c r="Y223" t="s">
        <v>19</v>
      </c>
      <c r="Z223" t="s">
        <v>488</v>
      </c>
      <c r="AB223" t="s">
        <v>69</v>
      </c>
    </row>
    <row r="224" spans="7:30" x14ac:dyDescent="0.2">
      <c r="G224" t="str">
        <f t="shared" si="40"/>
        <v>67DCDT2123</v>
      </c>
      <c r="H224">
        <f t="shared" si="41"/>
        <v>23</v>
      </c>
      <c r="I224" t="s">
        <v>698</v>
      </c>
      <c r="J224" t="s">
        <v>699</v>
      </c>
      <c r="K224" t="s">
        <v>19</v>
      </c>
      <c r="L224" t="s">
        <v>700</v>
      </c>
      <c r="M224" t="s">
        <v>69</v>
      </c>
      <c r="N224" s="29" t="str">
        <f t="shared" si="35"/>
        <v>67DCDT20039</v>
      </c>
      <c r="O224" s="29" t="str">
        <f t="shared" si="36"/>
        <v>NGUYỄN MINH HẢI</v>
      </c>
      <c r="P224" s="29" t="str">
        <f t="shared" si="37"/>
        <v>Nam</v>
      </c>
      <c r="Q224" s="29" t="str">
        <f t="shared" si="38"/>
        <v>16/07/1996</v>
      </c>
      <c r="R224" s="29" t="str">
        <f t="shared" si="39"/>
        <v>67DCDT21</v>
      </c>
      <c r="S224" t="s">
        <v>698</v>
      </c>
      <c r="V224" t="s">
        <v>699</v>
      </c>
      <c r="Y224" t="s">
        <v>19</v>
      </c>
      <c r="Z224" t="s">
        <v>700</v>
      </c>
      <c r="AB224" t="s">
        <v>69</v>
      </c>
    </row>
    <row r="225" spans="7:30" x14ac:dyDescent="0.2">
      <c r="G225" t="str">
        <f t="shared" si="40"/>
        <v>67DCDT2124</v>
      </c>
      <c r="H225">
        <f t="shared" si="41"/>
        <v>24</v>
      </c>
      <c r="I225" t="s">
        <v>716</v>
      </c>
      <c r="J225" t="s">
        <v>717</v>
      </c>
      <c r="K225" t="s">
        <v>19</v>
      </c>
      <c r="L225" t="s">
        <v>272</v>
      </c>
      <c r="M225" t="s">
        <v>69</v>
      </c>
      <c r="N225" s="29" t="str">
        <f t="shared" si="35"/>
        <v>67DCDT20038</v>
      </c>
      <c r="O225" s="29" t="str">
        <f t="shared" si="36"/>
        <v>VŨ VĂN HẢI</v>
      </c>
      <c r="P225" s="29" t="str">
        <f t="shared" si="37"/>
        <v>Nam</v>
      </c>
      <c r="Q225" s="29" t="str">
        <f t="shared" si="38"/>
        <v>03/02/1998</v>
      </c>
      <c r="R225" s="29" t="str">
        <f t="shared" si="39"/>
        <v>67DCDT21</v>
      </c>
      <c r="S225" s="28" t="s">
        <v>716</v>
      </c>
      <c r="T225" s="28"/>
      <c r="U225" s="28"/>
      <c r="V225" s="28" t="s">
        <v>717</v>
      </c>
      <c r="W225" s="28"/>
      <c r="X225" s="28"/>
      <c r="Y225" s="28" t="s">
        <v>19</v>
      </c>
      <c r="Z225" s="28" t="s">
        <v>272</v>
      </c>
      <c r="AA225" s="28"/>
      <c r="AB225" s="28" t="s">
        <v>69</v>
      </c>
      <c r="AC225" s="28"/>
      <c r="AD225" s="28"/>
    </row>
    <row r="226" spans="7:30" x14ac:dyDescent="0.2">
      <c r="G226" t="str">
        <f t="shared" si="40"/>
        <v>67DCDT2125</v>
      </c>
      <c r="H226">
        <f t="shared" si="41"/>
        <v>25</v>
      </c>
      <c r="I226" t="s">
        <v>744</v>
      </c>
      <c r="J226" t="s">
        <v>745</v>
      </c>
      <c r="K226" t="s">
        <v>19</v>
      </c>
      <c r="L226" t="s">
        <v>746</v>
      </c>
      <c r="M226" t="s">
        <v>69</v>
      </c>
      <c r="N226" s="29" t="str">
        <f t="shared" si="35"/>
        <v>67DCDT20042</v>
      </c>
      <c r="O226" s="29" t="str">
        <f t="shared" si="36"/>
        <v>NGUYỄN ĐỨC HẠNH</v>
      </c>
      <c r="P226" s="29" t="str">
        <f t="shared" si="37"/>
        <v>Nam</v>
      </c>
      <c r="Q226" s="29" t="str">
        <f t="shared" si="38"/>
        <v>18/11/1998</v>
      </c>
      <c r="R226" s="29" t="str">
        <f t="shared" si="39"/>
        <v>67DCDT21</v>
      </c>
      <c r="S226" t="s">
        <v>744</v>
      </c>
      <c r="V226" t="s">
        <v>745</v>
      </c>
      <c r="Y226" t="s">
        <v>19</v>
      </c>
      <c r="Z226" t="s">
        <v>746</v>
      </c>
      <c r="AB226" t="s">
        <v>69</v>
      </c>
    </row>
    <row r="227" spans="7:30" x14ac:dyDescent="0.2">
      <c r="G227" t="str">
        <f t="shared" si="40"/>
        <v>67DCDT2126</v>
      </c>
      <c r="H227">
        <f t="shared" si="41"/>
        <v>26</v>
      </c>
      <c r="I227" t="s">
        <v>763</v>
      </c>
      <c r="J227" t="s">
        <v>764</v>
      </c>
      <c r="K227" t="s">
        <v>45</v>
      </c>
      <c r="L227" t="s">
        <v>236</v>
      </c>
      <c r="M227" t="s">
        <v>69</v>
      </c>
      <c r="N227" s="29" t="str">
        <f t="shared" si="35"/>
        <v>67DCDT20043</v>
      </c>
      <c r="O227" s="29" t="str">
        <f t="shared" si="36"/>
        <v>TRẦN THỊ THANH HIÊN</v>
      </c>
      <c r="P227" s="29" t="str">
        <f t="shared" si="37"/>
        <v>Nữ</v>
      </c>
      <c r="Q227" s="29" t="str">
        <f t="shared" si="38"/>
        <v>30/06/1998</v>
      </c>
      <c r="R227" s="29" t="str">
        <f t="shared" si="39"/>
        <v>67DCDT21</v>
      </c>
      <c r="S227" t="s">
        <v>763</v>
      </c>
      <c r="V227" t="s">
        <v>764</v>
      </c>
      <c r="Y227" t="s">
        <v>45</v>
      </c>
      <c r="Z227" t="s">
        <v>236</v>
      </c>
      <c r="AB227" t="s">
        <v>69</v>
      </c>
    </row>
    <row r="228" spans="7:30" x14ac:dyDescent="0.2">
      <c r="G228" t="str">
        <f t="shared" si="40"/>
        <v>67DCDT2127</v>
      </c>
      <c r="H228">
        <f t="shared" si="41"/>
        <v>27</v>
      </c>
      <c r="I228" t="s">
        <v>772</v>
      </c>
      <c r="J228" t="s">
        <v>773</v>
      </c>
      <c r="K228" t="s">
        <v>45</v>
      </c>
      <c r="L228" t="s">
        <v>774</v>
      </c>
      <c r="M228" t="s">
        <v>69</v>
      </c>
      <c r="N228" s="29" t="str">
        <f t="shared" si="35"/>
        <v>67DCDT20044</v>
      </c>
      <c r="O228" s="29" t="str">
        <f t="shared" si="36"/>
        <v>KHUẤT THU HIỀN</v>
      </c>
      <c r="P228" s="29" t="str">
        <f t="shared" si="37"/>
        <v>Nữ</v>
      </c>
      <c r="Q228" s="29" t="str">
        <f t="shared" si="38"/>
        <v>01/02/1998</v>
      </c>
      <c r="R228" s="29" t="str">
        <f t="shared" si="39"/>
        <v>67DCDT21</v>
      </c>
      <c r="S228" t="s">
        <v>772</v>
      </c>
      <c r="V228" t="s">
        <v>773</v>
      </c>
      <c r="Y228" t="s">
        <v>45</v>
      </c>
      <c r="Z228" t="s">
        <v>774</v>
      </c>
      <c r="AB228" t="s">
        <v>69</v>
      </c>
    </row>
    <row r="229" spans="7:30" x14ac:dyDescent="0.2">
      <c r="G229" t="str">
        <f t="shared" si="40"/>
        <v>67DCDT2128</v>
      </c>
      <c r="H229">
        <f t="shared" si="41"/>
        <v>28</v>
      </c>
      <c r="I229" t="s">
        <v>798</v>
      </c>
      <c r="J229" t="s">
        <v>799</v>
      </c>
      <c r="K229" t="s">
        <v>19</v>
      </c>
      <c r="L229" t="s">
        <v>800</v>
      </c>
      <c r="M229" t="s">
        <v>69</v>
      </c>
      <c r="N229" s="29" t="str">
        <f t="shared" si="35"/>
        <v>67DCDT20047</v>
      </c>
      <c r="O229" s="29" t="str">
        <f t="shared" si="36"/>
        <v>NGUYỄN CÔNG HOÀNG HIỆP</v>
      </c>
      <c r="P229" s="29" t="str">
        <f t="shared" si="37"/>
        <v>Nam</v>
      </c>
      <c r="Q229" s="29" t="str">
        <f t="shared" si="38"/>
        <v>16/04/1998</v>
      </c>
      <c r="R229" s="29" t="str">
        <f t="shared" si="39"/>
        <v>67DCDT21</v>
      </c>
      <c r="S229" s="28" t="s">
        <v>798</v>
      </c>
      <c r="T229" s="28"/>
      <c r="U229" s="28"/>
      <c r="V229" s="28" t="s">
        <v>799</v>
      </c>
      <c r="W229" s="28"/>
      <c r="X229" s="28"/>
      <c r="Y229" s="28" t="s">
        <v>19</v>
      </c>
      <c r="Z229" s="28" t="s">
        <v>800</v>
      </c>
      <c r="AA229" s="28"/>
      <c r="AB229" s="28" t="s">
        <v>69</v>
      </c>
      <c r="AC229" s="28"/>
      <c r="AD229" s="28"/>
    </row>
    <row r="230" spans="7:30" x14ac:dyDescent="0.2">
      <c r="G230" t="str">
        <f t="shared" si="40"/>
        <v>67DCDT2129</v>
      </c>
      <c r="H230">
        <f t="shared" si="41"/>
        <v>29</v>
      </c>
      <c r="I230" t="s">
        <v>813</v>
      </c>
      <c r="J230" t="s">
        <v>814</v>
      </c>
      <c r="K230" t="s">
        <v>19</v>
      </c>
      <c r="L230" t="s">
        <v>325</v>
      </c>
      <c r="M230" t="s">
        <v>69</v>
      </c>
      <c r="N230" s="29" t="str">
        <f t="shared" si="35"/>
        <v>67DCDT20045</v>
      </c>
      <c r="O230" s="29" t="str">
        <f t="shared" si="36"/>
        <v>TRẦN VĂN HIỆP</v>
      </c>
      <c r="P230" s="29" t="str">
        <f t="shared" si="37"/>
        <v>Nam</v>
      </c>
      <c r="Q230" s="29" t="str">
        <f t="shared" si="38"/>
        <v>14/04/1998</v>
      </c>
      <c r="R230" s="29" t="str">
        <f t="shared" si="39"/>
        <v>67DCDT21</v>
      </c>
      <c r="S230" s="28" t="s">
        <v>813</v>
      </c>
      <c r="T230" s="28"/>
      <c r="U230" s="28"/>
      <c r="V230" s="28" t="s">
        <v>814</v>
      </c>
      <c r="W230" s="28"/>
      <c r="X230" s="28"/>
      <c r="Y230" s="28" t="s">
        <v>19</v>
      </c>
      <c r="Z230" s="28" t="s">
        <v>325</v>
      </c>
      <c r="AA230" s="28"/>
      <c r="AB230" s="28" t="s">
        <v>69</v>
      </c>
      <c r="AC230" s="28"/>
      <c r="AD230" s="28"/>
    </row>
    <row r="231" spans="7:30" x14ac:dyDescent="0.2">
      <c r="G231" t="str">
        <f t="shared" si="40"/>
        <v>67DCDT2130</v>
      </c>
      <c r="H231">
        <f t="shared" si="41"/>
        <v>30</v>
      </c>
      <c r="I231" t="s">
        <v>854</v>
      </c>
      <c r="J231" t="s">
        <v>855</v>
      </c>
      <c r="K231" t="s">
        <v>19</v>
      </c>
      <c r="L231" t="s">
        <v>856</v>
      </c>
      <c r="M231" t="s">
        <v>69</v>
      </c>
      <c r="N231" s="29" t="str">
        <f t="shared" si="35"/>
        <v>67DCDT20049</v>
      </c>
      <c r="O231" s="29" t="str">
        <f t="shared" si="36"/>
        <v>TRẦN MINH HIẾU</v>
      </c>
      <c r="P231" s="29" t="str">
        <f t="shared" si="37"/>
        <v>Nam</v>
      </c>
      <c r="Q231" s="29" t="str">
        <f t="shared" si="38"/>
        <v>20/11/1998</v>
      </c>
      <c r="R231" s="29" t="str">
        <f t="shared" si="39"/>
        <v>67DCDT21</v>
      </c>
      <c r="S231" t="s">
        <v>854</v>
      </c>
      <c r="V231" t="s">
        <v>855</v>
      </c>
      <c r="Y231" t="s">
        <v>19</v>
      </c>
      <c r="Z231" t="s">
        <v>856</v>
      </c>
      <c r="AB231" t="s">
        <v>69</v>
      </c>
    </row>
    <row r="232" spans="7:30" x14ac:dyDescent="0.2">
      <c r="G232" t="str">
        <f t="shared" si="40"/>
        <v>67DCDT2131</v>
      </c>
      <c r="H232">
        <f t="shared" si="41"/>
        <v>31</v>
      </c>
      <c r="I232" t="s">
        <v>910</v>
      </c>
      <c r="J232" t="s">
        <v>911</v>
      </c>
      <c r="K232" t="s">
        <v>19</v>
      </c>
      <c r="L232" t="s">
        <v>912</v>
      </c>
      <c r="M232" t="s">
        <v>69</v>
      </c>
      <c r="N232" s="29" t="str">
        <f t="shared" si="35"/>
        <v>67DCDT20052</v>
      </c>
      <c r="O232" s="29" t="str">
        <f t="shared" si="36"/>
        <v>LÊ VĂN HOÀNG</v>
      </c>
      <c r="P232" s="29" t="str">
        <f t="shared" si="37"/>
        <v>Nam</v>
      </c>
      <c r="Q232" s="29" t="str">
        <f t="shared" si="38"/>
        <v>22/11/1997</v>
      </c>
      <c r="R232" s="29" t="str">
        <f t="shared" si="39"/>
        <v>67DCDT21</v>
      </c>
      <c r="S232" s="28" t="s">
        <v>910</v>
      </c>
      <c r="T232" s="28"/>
      <c r="U232" s="28"/>
      <c r="V232" s="28" t="s">
        <v>911</v>
      </c>
      <c r="W232" s="28"/>
      <c r="X232" s="28"/>
      <c r="Y232" s="28" t="s">
        <v>19</v>
      </c>
      <c r="Z232" s="28" t="s">
        <v>912</v>
      </c>
      <c r="AA232" s="28"/>
      <c r="AB232" s="28" t="s">
        <v>69</v>
      </c>
      <c r="AC232" s="28"/>
      <c r="AD232" s="28"/>
    </row>
    <row r="233" spans="7:30" x14ac:dyDescent="0.2">
      <c r="G233" t="str">
        <f t="shared" si="40"/>
        <v>67DCDT2132</v>
      </c>
      <c r="H233">
        <f t="shared" si="41"/>
        <v>32</v>
      </c>
      <c r="I233" t="s">
        <v>923</v>
      </c>
      <c r="J233" t="s">
        <v>924</v>
      </c>
      <c r="K233" t="s">
        <v>19</v>
      </c>
      <c r="L233" t="s">
        <v>925</v>
      </c>
      <c r="M233" t="s">
        <v>69</v>
      </c>
      <c r="N233" s="29" t="str">
        <f t="shared" si="35"/>
        <v>67DCDT20057</v>
      </c>
      <c r="O233" s="29" t="str">
        <f t="shared" si="36"/>
        <v>NGUYỄN KHẮC HOÀNG</v>
      </c>
      <c r="P233" s="29" t="str">
        <f t="shared" si="37"/>
        <v>Nam</v>
      </c>
      <c r="Q233" s="29" t="str">
        <f t="shared" si="38"/>
        <v>21/06/1998</v>
      </c>
      <c r="R233" s="29" t="str">
        <f t="shared" si="39"/>
        <v>67DCDT21</v>
      </c>
      <c r="S233" s="28" t="s">
        <v>923</v>
      </c>
      <c r="T233" s="28"/>
      <c r="U233" s="28"/>
      <c r="V233" s="28" t="s">
        <v>924</v>
      </c>
      <c r="W233" s="28"/>
      <c r="X233" s="28"/>
      <c r="Y233" s="28" t="s">
        <v>19</v>
      </c>
      <c r="Z233" s="28" t="s">
        <v>925</v>
      </c>
      <c r="AA233" s="28"/>
      <c r="AB233" s="28" t="s">
        <v>69</v>
      </c>
      <c r="AC233" s="28"/>
      <c r="AD233" s="28"/>
    </row>
    <row r="234" spans="7:30" x14ac:dyDescent="0.2">
      <c r="G234" t="str">
        <f t="shared" si="40"/>
        <v>67DCDT2133</v>
      </c>
      <c r="H234">
        <f t="shared" si="41"/>
        <v>33</v>
      </c>
      <c r="I234" t="s">
        <v>931</v>
      </c>
      <c r="J234" t="s">
        <v>932</v>
      </c>
      <c r="K234" t="s">
        <v>19</v>
      </c>
      <c r="L234" t="s">
        <v>706</v>
      </c>
      <c r="M234" t="s">
        <v>69</v>
      </c>
      <c r="N234" s="29" t="str">
        <f t="shared" si="35"/>
        <v>67DCDT20056</v>
      </c>
      <c r="O234" s="29" t="str">
        <f t="shared" si="36"/>
        <v>TRẦN QUỐC HOÀNG</v>
      </c>
      <c r="P234" s="29" t="str">
        <f t="shared" si="37"/>
        <v>Nam</v>
      </c>
      <c r="Q234" s="29" t="str">
        <f t="shared" si="38"/>
        <v>30/12/1998</v>
      </c>
      <c r="R234" s="29" t="str">
        <f t="shared" si="39"/>
        <v>67DCDT21</v>
      </c>
      <c r="S234" s="28" t="s">
        <v>931</v>
      </c>
      <c r="T234" s="28"/>
      <c r="U234" s="28"/>
      <c r="V234" s="28" t="s">
        <v>932</v>
      </c>
      <c r="W234" s="28"/>
      <c r="X234" s="28"/>
      <c r="Y234" s="28" t="s">
        <v>19</v>
      </c>
      <c r="Z234" s="28" t="s">
        <v>706</v>
      </c>
      <c r="AA234" s="28"/>
      <c r="AB234" s="28" t="s">
        <v>69</v>
      </c>
      <c r="AC234" s="28"/>
      <c r="AD234" s="28"/>
    </row>
    <row r="235" spans="7:30" x14ac:dyDescent="0.2">
      <c r="G235" t="str">
        <f t="shared" si="40"/>
        <v>67DCDT2134</v>
      </c>
      <c r="H235">
        <f t="shared" si="41"/>
        <v>34</v>
      </c>
      <c r="I235" t="s">
        <v>933</v>
      </c>
      <c r="J235" t="s">
        <v>934</v>
      </c>
      <c r="K235" t="s">
        <v>19</v>
      </c>
      <c r="L235" t="s">
        <v>239</v>
      </c>
      <c r="M235" t="s">
        <v>69</v>
      </c>
      <c r="N235" s="29" t="str">
        <f t="shared" si="35"/>
        <v>67DCDT20053</v>
      </c>
      <c r="O235" s="29" t="str">
        <f t="shared" si="36"/>
        <v>VŨ THANH HOÀNG</v>
      </c>
      <c r="P235" s="29" t="str">
        <f t="shared" si="37"/>
        <v>Nam</v>
      </c>
      <c r="Q235" s="29" t="str">
        <f t="shared" si="38"/>
        <v>16/10/1998</v>
      </c>
      <c r="R235" s="29" t="str">
        <f t="shared" si="39"/>
        <v>67DCDT21</v>
      </c>
      <c r="S235" t="s">
        <v>933</v>
      </c>
      <c r="V235" t="s">
        <v>934</v>
      </c>
      <c r="Y235" t="s">
        <v>19</v>
      </c>
      <c r="Z235" t="s">
        <v>239</v>
      </c>
      <c r="AB235" t="s">
        <v>69</v>
      </c>
    </row>
    <row r="236" spans="7:30" x14ac:dyDescent="0.2">
      <c r="G236" t="str">
        <f t="shared" si="40"/>
        <v>67DCDT2135</v>
      </c>
      <c r="H236">
        <f t="shared" si="41"/>
        <v>35</v>
      </c>
      <c r="I236" t="s">
        <v>947</v>
      </c>
      <c r="J236" t="s">
        <v>948</v>
      </c>
      <c r="K236" t="s">
        <v>19</v>
      </c>
      <c r="L236" t="s">
        <v>72</v>
      </c>
      <c r="M236" t="s">
        <v>69</v>
      </c>
      <c r="N236" s="29" t="str">
        <f t="shared" si="35"/>
        <v>67DCDT20060</v>
      </c>
      <c r="O236" s="29" t="str">
        <f t="shared" si="36"/>
        <v>THIỀU VIẾT HỒNG</v>
      </c>
      <c r="P236" s="29" t="str">
        <f t="shared" si="37"/>
        <v>Nam</v>
      </c>
      <c r="Q236" s="29" t="str">
        <f t="shared" si="38"/>
        <v>25/08/1998</v>
      </c>
      <c r="R236" s="29" t="str">
        <f t="shared" si="39"/>
        <v>67DCDT21</v>
      </c>
      <c r="S236" s="28" t="s">
        <v>947</v>
      </c>
      <c r="T236" s="28"/>
      <c r="U236" s="28"/>
      <c r="V236" s="28" t="s">
        <v>948</v>
      </c>
      <c r="W236" s="28"/>
      <c r="X236" s="28"/>
      <c r="Y236" s="28" t="s">
        <v>19</v>
      </c>
      <c r="Z236" s="28" t="s">
        <v>72</v>
      </c>
      <c r="AA236" s="28"/>
      <c r="AB236" s="28" t="s">
        <v>69</v>
      </c>
      <c r="AC236" s="28"/>
      <c r="AD236" s="28"/>
    </row>
    <row r="237" spans="7:30" x14ac:dyDescent="0.2">
      <c r="G237" t="str">
        <f t="shared" si="40"/>
        <v>67DCDT2136</v>
      </c>
      <c r="H237">
        <f t="shared" si="41"/>
        <v>36</v>
      </c>
      <c r="I237" t="s">
        <v>986</v>
      </c>
      <c r="J237" t="s">
        <v>987</v>
      </c>
      <c r="K237" t="s">
        <v>19</v>
      </c>
      <c r="L237" t="s">
        <v>988</v>
      </c>
      <c r="M237" t="s">
        <v>69</v>
      </c>
      <c r="N237" s="29" t="str">
        <f t="shared" si="35"/>
        <v>67DCDT20063</v>
      </c>
      <c r="O237" s="29" t="str">
        <f t="shared" si="36"/>
        <v>NGÔ DOÃN HÙNG</v>
      </c>
      <c r="P237" s="29" t="str">
        <f t="shared" si="37"/>
        <v>Nam</v>
      </c>
      <c r="Q237" s="29" t="str">
        <f t="shared" si="38"/>
        <v>06/07/1998</v>
      </c>
      <c r="R237" s="29" t="str">
        <f t="shared" si="39"/>
        <v>67DCDT21</v>
      </c>
      <c r="S237" t="s">
        <v>986</v>
      </c>
      <c r="V237" t="s">
        <v>987</v>
      </c>
      <c r="Y237" t="s">
        <v>19</v>
      </c>
      <c r="Z237" t="s">
        <v>988</v>
      </c>
      <c r="AB237" t="s">
        <v>69</v>
      </c>
    </row>
    <row r="238" spans="7:30" x14ac:dyDescent="0.2">
      <c r="G238" t="str">
        <f t="shared" si="40"/>
        <v>67DCDT2137</v>
      </c>
      <c r="H238">
        <f t="shared" si="41"/>
        <v>37</v>
      </c>
      <c r="I238" t="s">
        <v>1015</v>
      </c>
      <c r="J238" t="s">
        <v>1016</v>
      </c>
      <c r="K238" t="s">
        <v>19</v>
      </c>
      <c r="L238" t="s">
        <v>780</v>
      </c>
      <c r="M238" t="s">
        <v>69</v>
      </c>
      <c r="N238" s="29" t="str">
        <f t="shared" si="35"/>
        <v>67DCDT20065</v>
      </c>
      <c r="O238" s="29" t="str">
        <f t="shared" si="36"/>
        <v>LÊ VĂN HƯNG</v>
      </c>
      <c r="P238" s="29" t="str">
        <f t="shared" si="37"/>
        <v>Nam</v>
      </c>
      <c r="Q238" s="29" t="str">
        <f t="shared" si="38"/>
        <v>11/09/1998</v>
      </c>
      <c r="R238" s="29" t="str">
        <f t="shared" si="39"/>
        <v>67DCDT21</v>
      </c>
      <c r="S238" s="28" t="s">
        <v>1015</v>
      </c>
      <c r="T238" s="28"/>
      <c r="U238" s="28"/>
      <c r="V238" s="28" t="s">
        <v>1016</v>
      </c>
      <c r="W238" s="28"/>
      <c r="X238" s="28"/>
      <c r="Y238" s="28" t="s">
        <v>19</v>
      </c>
      <c r="Z238" s="28" t="s">
        <v>780</v>
      </c>
      <c r="AA238" s="28"/>
      <c r="AB238" s="28" t="s">
        <v>69</v>
      </c>
      <c r="AC238" s="28"/>
      <c r="AD238" s="28"/>
    </row>
    <row r="239" spans="7:30" x14ac:dyDescent="0.2">
      <c r="G239" t="str">
        <f t="shared" si="40"/>
        <v>67DCDT2138</v>
      </c>
      <c r="H239">
        <f t="shared" si="41"/>
        <v>38</v>
      </c>
      <c r="I239" t="s">
        <v>1030</v>
      </c>
      <c r="J239" t="s">
        <v>1031</v>
      </c>
      <c r="K239" t="s">
        <v>45</v>
      </c>
      <c r="L239" t="s">
        <v>1032</v>
      </c>
      <c r="M239" t="s">
        <v>69</v>
      </c>
      <c r="N239" s="29" t="str">
        <f t="shared" si="35"/>
        <v>67DCDT20066</v>
      </c>
      <c r="O239" s="29" t="str">
        <f t="shared" si="36"/>
        <v>NGÔ THỊ HƯƠNG</v>
      </c>
      <c r="P239" s="29" t="str">
        <f t="shared" si="37"/>
        <v>Nữ</v>
      </c>
      <c r="Q239" s="29" t="str">
        <f t="shared" si="38"/>
        <v>26/09/1998</v>
      </c>
      <c r="R239" s="29" t="str">
        <f t="shared" si="39"/>
        <v>67DCDT21</v>
      </c>
      <c r="S239" s="28" t="s">
        <v>1030</v>
      </c>
      <c r="T239" s="28"/>
      <c r="U239" s="28"/>
      <c r="V239" s="28" t="s">
        <v>1031</v>
      </c>
      <c r="W239" s="28"/>
      <c r="X239" s="28"/>
      <c r="Y239" s="28" t="s">
        <v>45</v>
      </c>
      <c r="Z239" s="28" t="s">
        <v>1032</v>
      </c>
      <c r="AA239" s="28"/>
      <c r="AB239" s="28" t="s">
        <v>69</v>
      </c>
      <c r="AC239" s="28"/>
      <c r="AD239" s="28"/>
    </row>
    <row r="240" spans="7:30" x14ac:dyDescent="0.2">
      <c r="G240" t="str">
        <f t="shared" si="40"/>
        <v>67DCDT2139</v>
      </c>
      <c r="H240">
        <f t="shared" si="41"/>
        <v>39</v>
      </c>
      <c r="I240" t="s">
        <v>1110</v>
      </c>
      <c r="J240" t="s">
        <v>1111</v>
      </c>
      <c r="K240" t="s">
        <v>45</v>
      </c>
      <c r="L240" t="s">
        <v>61</v>
      </c>
      <c r="M240" t="s">
        <v>69</v>
      </c>
      <c r="N240" s="29" t="str">
        <f t="shared" si="35"/>
        <v>67DCDT20072</v>
      </c>
      <c r="O240" s="29" t="str">
        <f t="shared" si="36"/>
        <v>VƯƠNG THỊ THU HUYỀN</v>
      </c>
      <c r="P240" s="29" t="str">
        <f t="shared" si="37"/>
        <v>Nữ</v>
      </c>
      <c r="Q240" s="29" t="str">
        <f t="shared" si="38"/>
        <v>16/06/1998</v>
      </c>
      <c r="R240" s="29" t="str">
        <f t="shared" si="39"/>
        <v>67DCDT21</v>
      </c>
      <c r="S240" t="s">
        <v>1110</v>
      </c>
      <c r="V240" t="s">
        <v>1111</v>
      </c>
      <c r="Y240" t="s">
        <v>45</v>
      </c>
      <c r="Z240" t="s">
        <v>61</v>
      </c>
      <c r="AB240" t="s">
        <v>69</v>
      </c>
    </row>
    <row r="241" spans="7:30" x14ac:dyDescent="0.2">
      <c r="G241" t="str">
        <f t="shared" si="40"/>
        <v>67DCDT2140</v>
      </c>
      <c r="H241">
        <f t="shared" si="41"/>
        <v>40</v>
      </c>
      <c r="I241" t="s">
        <v>1150</v>
      </c>
      <c r="J241" t="s">
        <v>1151</v>
      </c>
      <c r="K241" t="s">
        <v>19</v>
      </c>
      <c r="L241" t="s">
        <v>841</v>
      </c>
      <c r="M241" t="s">
        <v>69</v>
      </c>
      <c r="N241" s="29" t="str">
        <f t="shared" ref="N241:N250" si="42">S241</f>
        <v>67DCDT20075</v>
      </c>
      <c r="O241" s="29" t="str">
        <f t="shared" ref="O241:O250" si="43">V241</f>
        <v>NGUYỄN VIỆT KHÁNH</v>
      </c>
      <c r="P241" s="29" t="str">
        <f t="shared" ref="P241:P250" si="44">Y241</f>
        <v>Nam</v>
      </c>
      <c r="Q241" s="29" t="str">
        <f t="shared" ref="Q241:Q250" si="45">Z241</f>
        <v>10/11/1998</v>
      </c>
      <c r="R241" s="29" t="str">
        <f t="shared" ref="R241:R250" si="46">AB241</f>
        <v>67DCDT21</v>
      </c>
      <c r="S241" s="28" t="s">
        <v>1150</v>
      </c>
      <c r="T241" s="28"/>
      <c r="U241" s="28"/>
      <c r="V241" s="28" t="s">
        <v>1151</v>
      </c>
      <c r="W241" s="28"/>
      <c r="X241" s="28"/>
      <c r="Y241" s="28" t="s">
        <v>19</v>
      </c>
      <c r="Z241" s="28" t="s">
        <v>841</v>
      </c>
      <c r="AA241" s="28"/>
      <c r="AB241" s="28" t="s">
        <v>69</v>
      </c>
      <c r="AC241" s="28"/>
      <c r="AD241" s="28"/>
    </row>
    <row r="242" spans="7:30" x14ac:dyDescent="0.2">
      <c r="G242" t="str">
        <f t="shared" si="40"/>
        <v>67DCDT2141</v>
      </c>
      <c r="H242">
        <f t="shared" si="41"/>
        <v>41</v>
      </c>
      <c r="I242" t="s">
        <v>1161</v>
      </c>
      <c r="J242" t="s">
        <v>1162</v>
      </c>
      <c r="K242" t="s">
        <v>19</v>
      </c>
      <c r="L242" t="s">
        <v>1163</v>
      </c>
      <c r="M242" t="s">
        <v>69</v>
      </c>
      <c r="N242" s="29" t="str">
        <f t="shared" si="42"/>
        <v>67DCDT21987</v>
      </c>
      <c r="O242" s="29" t="str">
        <f t="shared" si="43"/>
        <v>ĐỖ ĐỨC KHỞI</v>
      </c>
      <c r="P242" s="29" t="str">
        <f t="shared" si="44"/>
        <v>Nam</v>
      </c>
      <c r="Q242" s="29" t="str">
        <f t="shared" si="45"/>
        <v>16/12/1997</v>
      </c>
      <c r="R242" s="29" t="str">
        <f t="shared" si="46"/>
        <v>67DCDT21</v>
      </c>
      <c r="S242" s="28" t="s">
        <v>1161</v>
      </c>
      <c r="T242" s="28"/>
      <c r="U242" s="28"/>
      <c r="V242" s="28" t="s">
        <v>1162</v>
      </c>
      <c r="W242" s="28"/>
      <c r="X242" s="28"/>
      <c r="Y242" s="28" t="s">
        <v>19</v>
      </c>
      <c r="Z242" s="28" t="s">
        <v>1163</v>
      </c>
      <c r="AA242" s="28"/>
      <c r="AB242" s="28" t="s">
        <v>69</v>
      </c>
      <c r="AC242" s="28"/>
      <c r="AD242" s="28"/>
    </row>
    <row r="243" spans="7:30" x14ac:dyDescent="0.2">
      <c r="G243" t="str">
        <f t="shared" si="40"/>
        <v>67DCDT2142</v>
      </c>
      <c r="H243">
        <f t="shared" si="41"/>
        <v>42</v>
      </c>
      <c r="I243" t="s">
        <v>1164</v>
      </c>
      <c r="J243" t="s">
        <v>1165</v>
      </c>
      <c r="K243" t="s">
        <v>45</v>
      </c>
      <c r="L243" t="s">
        <v>1166</v>
      </c>
      <c r="M243" t="s">
        <v>69</v>
      </c>
      <c r="N243" s="29" t="str">
        <f t="shared" si="42"/>
        <v>67DCDT20076</v>
      </c>
      <c r="O243" s="29" t="str">
        <f t="shared" si="43"/>
        <v>NGUYỄN THỊ KHUYÊN</v>
      </c>
      <c r="P243" s="29" t="str">
        <f t="shared" si="44"/>
        <v>Nữ</v>
      </c>
      <c r="Q243" s="29" t="str">
        <f t="shared" si="45"/>
        <v>14/11/1998</v>
      </c>
      <c r="R243" s="29" t="str">
        <f t="shared" si="46"/>
        <v>67DCDT21</v>
      </c>
      <c r="S243" s="28" t="s">
        <v>1164</v>
      </c>
      <c r="T243" s="28"/>
      <c r="U243" s="28"/>
      <c r="V243" s="28" t="s">
        <v>1165</v>
      </c>
      <c r="W243" s="28"/>
      <c r="X243" s="28"/>
      <c r="Y243" s="28" t="s">
        <v>45</v>
      </c>
      <c r="Z243" s="28" t="s">
        <v>1166</v>
      </c>
      <c r="AA243" s="28"/>
      <c r="AB243" s="28" t="s">
        <v>69</v>
      </c>
      <c r="AC243" s="28"/>
      <c r="AD243" s="28"/>
    </row>
    <row r="244" spans="7:30" x14ac:dyDescent="0.2">
      <c r="G244" t="str">
        <f t="shared" si="40"/>
        <v>67DCDT2143</v>
      </c>
      <c r="H244">
        <f t="shared" si="41"/>
        <v>43</v>
      </c>
      <c r="I244" t="s">
        <v>1190</v>
      </c>
      <c r="J244" t="s">
        <v>1191</v>
      </c>
      <c r="K244" t="s">
        <v>19</v>
      </c>
      <c r="L244" t="s">
        <v>378</v>
      </c>
      <c r="M244" t="s">
        <v>69</v>
      </c>
      <c r="N244" s="29" t="str">
        <f t="shared" si="42"/>
        <v>67DCDT20078</v>
      </c>
      <c r="O244" s="29" t="str">
        <f t="shared" si="43"/>
        <v>NGUYỄN VĂN KÍNH</v>
      </c>
      <c r="P244" s="29" t="str">
        <f t="shared" si="44"/>
        <v>Nam</v>
      </c>
      <c r="Q244" s="29" t="str">
        <f t="shared" si="45"/>
        <v>28/10/1998</v>
      </c>
      <c r="R244" s="29" t="str">
        <f t="shared" si="46"/>
        <v>67DCDT21</v>
      </c>
      <c r="S244" s="28" t="s">
        <v>1190</v>
      </c>
      <c r="T244" s="28"/>
      <c r="U244" s="28"/>
      <c r="V244" s="28" t="s">
        <v>1191</v>
      </c>
      <c r="W244" s="28"/>
      <c r="X244" s="28"/>
      <c r="Y244" s="28" t="s">
        <v>19</v>
      </c>
      <c r="Z244" s="28" t="s">
        <v>378</v>
      </c>
      <c r="AA244" s="28"/>
      <c r="AB244" s="28" t="s">
        <v>69</v>
      </c>
      <c r="AC244" s="28"/>
      <c r="AD244" s="28"/>
    </row>
    <row r="245" spans="7:30" x14ac:dyDescent="0.2">
      <c r="G245" t="str">
        <f t="shared" si="40"/>
        <v>67DCDT2144</v>
      </c>
      <c r="H245">
        <f t="shared" si="41"/>
        <v>44</v>
      </c>
      <c r="I245" t="s">
        <v>1249</v>
      </c>
      <c r="J245" t="s">
        <v>1250</v>
      </c>
      <c r="K245" t="s">
        <v>19</v>
      </c>
      <c r="L245" t="s">
        <v>1251</v>
      </c>
      <c r="M245" t="s">
        <v>69</v>
      </c>
      <c r="N245" s="29" t="str">
        <f t="shared" si="42"/>
        <v>67DCDT20080</v>
      </c>
      <c r="O245" s="29" t="str">
        <f t="shared" si="43"/>
        <v>HOÀNG MẠNH LINH</v>
      </c>
      <c r="P245" s="29" t="str">
        <f t="shared" si="44"/>
        <v>Nam</v>
      </c>
      <c r="Q245" s="29" t="str">
        <f t="shared" si="45"/>
        <v>20/07/1998</v>
      </c>
      <c r="R245" s="29" t="str">
        <f t="shared" si="46"/>
        <v>67DCDT21</v>
      </c>
      <c r="S245" t="s">
        <v>1249</v>
      </c>
      <c r="V245" t="s">
        <v>1250</v>
      </c>
      <c r="Y245" t="s">
        <v>19</v>
      </c>
      <c r="Z245" t="s">
        <v>1251</v>
      </c>
      <c r="AB245" t="s">
        <v>69</v>
      </c>
    </row>
    <row r="246" spans="7:30" x14ac:dyDescent="0.2">
      <c r="G246" t="str">
        <f t="shared" si="40"/>
        <v>67DCDT2145</v>
      </c>
      <c r="H246">
        <f t="shared" si="41"/>
        <v>45</v>
      </c>
      <c r="I246" t="s">
        <v>1252</v>
      </c>
      <c r="J246" t="s">
        <v>1253</v>
      </c>
      <c r="K246" t="s">
        <v>19</v>
      </c>
      <c r="L246" t="s">
        <v>576</v>
      </c>
      <c r="M246" t="s">
        <v>69</v>
      </c>
      <c r="N246" s="29" t="str">
        <f t="shared" si="42"/>
        <v>67DCDT20081</v>
      </c>
      <c r="O246" s="29" t="str">
        <f t="shared" si="43"/>
        <v>LƯƠNG VŨ HOÀNG LINH</v>
      </c>
      <c r="P246" s="29" t="str">
        <f t="shared" si="44"/>
        <v>Nam</v>
      </c>
      <c r="Q246" s="29" t="str">
        <f t="shared" si="45"/>
        <v>01/01/1998</v>
      </c>
      <c r="R246" s="29" t="str">
        <f t="shared" si="46"/>
        <v>67DCDT21</v>
      </c>
      <c r="S246" t="s">
        <v>1252</v>
      </c>
      <c r="V246" t="s">
        <v>1253</v>
      </c>
      <c r="Y246" t="s">
        <v>19</v>
      </c>
      <c r="Z246" t="s">
        <v>576</v>
      </c>
      <c r="AB246" t="s">
        <v>69</v>
      </c>
    </row>
    <row r="247" spans="7:30" x14ac:dyDescent="0.2">
      <c r="G247" t="str">
        <f t="shared" si="40"/>
        <v>67DCDT2146</v>
      </c>
      <c r="H247">
        <f t="shared" si="41"/>
        <v>46</v>
      </c>
      <c r="I247" t="s">
        <v>1265</v>
      </c>
      <c r="J247" t="s">
        <v>1264</v>
      </c>
      <c r="K247" t="s">
        <v>19</v>
      </c>
      <c r="L247" t="s">
        <v>805</v>
      </c>
      <c r="M247" t="s">
        <v>69</v>
      </c>
      <c r="N247" s="29" t="str">
        <f t="shared" si="42"/>
        <v>67DCDT20079</v>
      </c>
      <c r="O247" s="29" t="str">
        <f t="shared" si="43"/>
        <v>NGUYỄN QUANG LINH</v>
      </c>
      <c r="P247" s="29" t="str">
        <f t="shared" si="44"/>
        <v>Nam</v>
      </c>
      <c r="Q247" s="29" t="str">
        <f t="shared" si="45"/>
        <v>17/02/1998</v>
      </c>
      <c r="R247" s="29" t="str">
        <f t="shared" si="46"/>
        <v>67DCDT21</v>
      </c>
      <c r="S247" s="28" t="s">
        <v>1265</v>
      </c>
      <c r="T247" s="28"/>
      <c r="U247" s="28"/>
      <c r="V247" s="28" t="s">
        <v>1264</v>
      </c>
      <c r="W247" s="28"/>
      <c r="X247" s="28"/>
      <c r="Y247" s="28" t="s">
        <v>19</v>
      </c>
      <c r="Z247" s="28" t="s">
        <v>805</v>
      </c>
      <c r="AA247" s="28"/>
      <c r="AB247" s="28" t="s">
        <v>69</v>
      </c>
      <c r="AC247" s="28"/>
      <c r="AD247" s="28"/>
    </row>
    <row r="248" spans="7:30" x14ac:dyDescent="0.2">
      <c r="G248" t="str">
        <f t="shared" si="40"/>
        <v>67DCDT2147</v>
      </c>
      <c r="H248">
        <f t="shared" si="41"/>
        <v>47</v>
      </c>
      <c r="I248" t="s">
        <v>1298</v>
      </c>
      <c r="J248" t="s">
        <v>1299</v>
      </c>
      <c r="K248" t="s">
        <v>19</v>
      </c>
      <c r="L248" t="s">
        <v>1300</v>
      </c>
      <c r="M248" t="s">
        <v>69</v>
      </c>
      <c r="N248" s="29" t="str">
        <f t="shared" si="42"/>
        <v>67DCDT20087</v>
      </c>
      <c r="O248" s="29" t="str">
        <f t="shared" si="43"/>
        <v>KHUẤT THÀNH LONG</v>
      </c>
      <c r="P248" s="29" t="str">
        <f t="shared" si="44"/>
        <v>Nam</v>
      </c>
      <c r="Q248" s="29" t="str">
        <f t="shared" si="45"/>
        <v>14/10/1998</v>
      </c>
      <c r="R248" s="29" t="str">
        <f t="shared" si="46"/>
        <v>67DCDT21</v>
      </c>
      <c r="S248" s="28" t="s">
        <v>1298</v>
      </c>
      <c r="T248" s="28"/>
      <c r="U248" s="28"/>
      <c r="V248" s="28" t="s">
        <v>1299</v>
      </c>
      <c r="W248" s="28"/>
      <c r="X248" s="28"/>
      <c r="Y248" s="28" t="s">
        <v>19</v>
      </c>
      <c r="Z248" s="28" t="s">
        <v>1300</v>
      </c>
      <c r="AA248" s="28"/>
      <c r="AB248" s="28" t="s">
        <v>69</v>
      </c>
      <c r="AC248" s="28"/>
      <c r="AD248" s="28"/>
    </row>
    <row r="249" spans="7:30" x14ac:dyDescent="0.2">
      <c r="G249" t="str">
        <f t="shared" si="40"/>
        <v>67DCDT2148</v>
      </c>
      <c r="H249">
        <f t="shared" si="41"/>
        <v>48</v>
      </c>
      <c r="I249" t="s">
        <v>1301</v>
      </c>
      <c r="J249" t="s">
        <v>1302</v>
      </c>
      <c r="K249" t="s">
        <v>19</v>
      </c>
      <c r="L249" t="s">
        <v>130</v>
      </c>
      <c r="M249" t="s">
        <v>69</v>
      </c>
      <c r="N249" s="29" t="str">
        <f t="shared" si="42"/>
        <v>67DCDT20083</v>
      </c>
      <c r="O249" s="29" t="str">
        <f t="shared" si="43"/>
        <v>LÊ PHI LONG</v>
      </c>
      <c r="P249" s="29" t="str">
        <f t="shared" si="44"/>
        <v>Nam</v>
      </c>
      <c r="Q249" s="29" t="str">
        <f t="shared" si="45"/>
        <v>09/06/1998</v>
      </c>
      <c r="R249" s="29" t="str">
        <f t="shared" si="46"/>
        <v>67DCDT21</v>
      </c>
      <c r="S249" s="28" t="s">
        <v>1301</v>
      </c>
      <c r="T249" s="28"/>
      <c r="U249" s="28"/>
      <c r="V249" s="28" t="s">
        <v>1302</v>
      </c>
      <c r="W249" s="28"/>
      <c r="X249" s="28"/>
      <c r="Y249" s="28" t="s">
        <v>19</v>
      </c>
      <c r="Z249" s="28" t="s">
        <v>130</v>
      </c>
      <c r="AA249" s="28"/>
      <c r="AB249" s="28" t="s">
        <v>69</v>
      </c>
      <c r="AC249" s="28"/>
      <c r="AD249" s="28"/>
    </row>
    <row r="250" spans="7:30" x14ac:dyDescent="0.2">
      <c r="G250" t="str">
        <f t="shared" si="40"/>
        <v>67DCDT2149</v>
      </c>
      <c r="H250">
        <f t="shared" si="41"/>
        <v>49</v>
      </c>
      <c r="I250" t="s">
        <v>1312</v>
      </c>
      <c r="J250" t="s">
        <v>1313</v>
      </c>
      <c r="K250" t="s">
        <v>19</v>
      </c>
      <c r="L250" t="s">
        <v>632</v>
      </c>
      <c r="M250" t="s">
        <v>69</v>
      </c>
      <c r="N250" s="29" t="str">
        <f t="shared" si="42"/>
        <v>67DCDT20086</v>
      </c>
      <c r="O250" s="29" t="str">
        <f t="shared" si="43"/>
        <v>PHẠM VĂN LONG</v>
      </c>
      <c r="P250" s="29" t="str">
        <f t="shared" si="44"/>
        <v>Nam</v>
      </c>
      <c r="Q250" s="29" t="str">
        <f t="shared" si="45"/>
        <v>03/03/1998</v>
      </c>
      <c r="R250" s="29" t="str">
        <f t="shared" si="46"/>
        <v>67DCDT21</v>
      </c>
      <c r="S250" t="s">
        <v>1312</v>
      </c>
      <c r="V250" t="s">
        <v>1313</v>
      </c>
      <c r="Y250" t="s">
        <v>19</v>
      </c>
      <c r="Z250" t="s">
        <v>632</v>
      </c>
      <c r="AB250" t="s">
        <v>69</v>
      </c>
    </row>
    <row r="251" spans="7:30" x14ac:dyDescent="0.2">
      <c r="G251" t="str">
        <f t="shared" si="40"/>
        <v>67DCDT2150</v>
      </c>
      <c r="H251">
        <f t="shared" si="41"/>
        <v>50</v>
      </c>
      <c r="I251" t="s">
        <v>1373</v>
      </c>
      <c r="J251" t="s">
        <v>1374</v>
      </c>
      <c r="K251" t="s">
        <v>19</v>
      </c>
      <c r="L251" t="s">
        <v>1014</v>
      </c>
      <c r="M251" t="s">
        <v>69</v>
      </c>
      <c r="N251" s="29" t="str">
        <f t="shared" ref="N251:N314" si="47">S251</f>
        <v>67DCDT20092</v>
      </c>
      <c r="O251" s="29" t="str">
        <f t="shared" ref="O251:O314" si="48">V251</f>
        <v>TRẦN VĂN MẬU</v>
      </c>
      <c r="P251" s="29" t="str">
        <f t="shared" ref="P251:P314" si="49">Y251</f>
        <v>Nam</v>
      </c>
      <c r="Q251" s="29" t="str">
        <f t="shared" ref="Q251:Q314" si="50">Z251</f>
        <v>21/02/1998</v>
      </c>
      <c r="R251" s="29" t="str">
        <f t="shared" ref="R251:R314" si="51">AB251</f>
        <v>67DCDT21</v>
      </c>
      <c r="S251" t="s">
        <v>1373</v>
      </c>
      <c r="V251" t="s">
        <v>1374</v>
      </c>
      <c r="Y251" t="s">
        <v>19</v>
      </c>
      <c r="Z251" t="s">
        <v>1014</v>
      </c>
      <c r="AB251" t="s">
        <v>69</v>
      </c>
    </row>
    <row r="252" spans="7:30" x14ac:dyDescent="0.2">
      <c r="G252" t="str">
        <f t="shared" si="40"/>
        <v>67DCDT2151</v>
      </c>
      <c r="H252">
        <f t="shared" si="41"/>
        <v>51</v>
      </c>
      <c r="I252" t="s">
        <v>1546</v>
      </c>
      <c r="J252" t="s">
        <v>1547</v>
      </c>
      <c r="K252" t="s">
        <v>19</v>
      </c>
      <c r="L252" t="s">
        <v>1548</v>
      </c>
      <c r="M252" t="s">
        <v>69</v>
      </c>
      <c r="N252" s="29" t="str">
        <f t="shared" si="47"/>
        <v>67DCDT20101</v>
      </c>
      <c r="O252" s="29" t="str">
        <f t="shared" si="48"/>
        <v>NGUYỄN ĐĂNG PHƯƠNG</v>
      </c>
      <c r="P252" s="29" t="str">
        <f t="shared" si="49"/>
        <v>Nam</v>
      </c>
      <c r="Q252" s="29" t="str">
        <f t="shared" si="50"/>
        <v>11/01/1998</v>
      </c>
      <c r="R252" s="29" t="str">
        <f t="shared" si="51"/>
        <v>67DCDT21</v>
      </c>
      <c r="S252" s="28" t="s">
        <v>1546</v>
      </c>
      <c r="T252" s="28"/>
      <c r="U252" s="28"/>
      <c r="V252" s="28" t="s">
        <v>1547</v>
      </c>
      <c r="W252" s="28"/>
      <c r="X252" s="28"/>
      <c r="Y252" s="28" t="s">
        <v>19</v>
      </c>
      <c r="Z252" s="28" t="s">
        <v>1548</v>
      </c>
      <c r="AA252" s="28"/>
      <c r="AB252" s="28" t="s">
        <v>69</v>
      </c>
      <c r="AC252" s="28"/>
      <c r="AD252" s="28"/>
    </row>
    <row r="253" spans="7:30" x14ac:dyDescent="0.2">
      <c r="G253" t="str">
        <f t="shared" si="40"/>
        <v>67DCDT2152</v>
      </c>
      <c r="H253">
        <f t="shared" si="41"/>
        <v>52</v>
      </c>
      <c r="I253" t="s">
        <v>1549</v>
      </c>
      <c r="J253" t="s">
        <v>1550</v>
      </c>
      <c r="K253" t="s">
        <v>19</v>
      </c>
      <c r="L253" t="s">
        <v>68</v>
      </c>
      <c r="M253" t="s">
        <v>69</v>
      </c>
      <c r="N253" s="29" t="str">
        <f t="shared" si="47"/>
        <v>67DCDT20099</v>
      </c>
      <c r="O253" s="29" t="str">
        <f t="shared" si="48"/>
        <v>NGUYỄN QUỐC PHƯƠNG</v>
      </c>
      <c r="P253" s="29" t="str">
        <f t="shared" si="49"/>
        <v>Nam</v>
      </c>
      <c r="Q253" s="29" t="str">
        <f t="shared" si="50"/>
        <v>15/05/1998</v>
      </c>
      <c r="R253" s="29" t="str">
        <f t="shared" si="51"/>
        <v>67DCDT21</v>
      </c>
      <c r="S253" t="s">
        <v>1549</v>
      </c>
      <c r="V253" t="s">
        <v>1550</v>
      </c>
      <c r="Y253" t="s">
        <v>19</v>
      </c>
      <c r="Z253" t="s">
        <v>68</v>
      </c>
      <c r="AB253" t="s">
        <v>69</v>
      </c>
    </row>
    <row r="254" spans="7:30" x14ac:dyDescent="0.2">
      <c r="G254" t="str">
        <f t="shared" si="40"/>
        <v>67DCDT2153</v>
      </c>
      <c r="H254">
        <f t="shared" si="41"/>
        <v>53</v>
      </c>
      <c r="I254" t="s">
        <v>1624</v>
      </c>
      <c r="J254" t="s">
        <v>1625</v>
      </c>
      <c r="K254" t="s">
        <v>19</v>
      </c>
      <c r="L254" t="s">
        <v>116</v>
      </c>
      <c r="M254" t="s">
        <v>69</v>
      </c>
      <c r="N254" s="29" t="str">
        <f t="shared" si="47"/>
        <v>67DCDT20105</v>
      </c>
      <c r="O254" s="29" t="str">
        <f t="shared" si="48"/>
        <v>PHẠM HUY QUYỀN</v>
      </c>
      <c r="P254" s="29" t="str">
        <f t="shared" si="49"/>
        <v>Nam</v>
      </c>
      <c r="Q254" s="29" t="str">
        <f t="shared" si="50"/>
        <v>17/05/1998</v>
      </c>
      <c r="R254" s="29" t="str">
        <f t="shared" si="51"/>
        <v>67DCDT21</v>
      </c>
      <c r="S254" s="28" t="s">
        <v>1624</v>
      </c>
      <c r="T254" s="28"/>
      <c r="U254" s="28"/>
      <c r="V254" s="28" t="s">
        <v>1625</v>
      </c>
      <c r="W254" s="28"/>
      <c r="X254" s="28"/>
      <c r="Y254" s="28" t="s">
        <v>19</v>
      </c>
      <c r="Z254" s="28" t="s">
        <v>116</v>
      </c>
      <c r="AA254" s="28"/>
      <c r="AB254" s="28" t="s">
        <v>69</v>
      </c>
      <c r="AC254" s="28"/>
      <c r="AD254" s="28"/>
    </row>
    <row r="255" spans="7:30" x14ac:dyDescent="0.2">
      <c r="G255" t="str">
        <f t="shared" si="40"/>
        <v>67DCDT2154</v>
      </c>
      <c r="H255">
        <f t="shared" si="41"/>
        <v>54</v>
      </c>
      <c r="I255" t="s">
        <v>1666</v>
      </c>
      <c r="J255" t="s">
        <v>50</v>
      </c>
      <c r="K255" t="s">
        <v>19</v>
      </c>
      <c r="L255" t="s">
        <v>1667</v>
      </c>
      <c r="M255" t="s">
        <v>69</v>
      </c>
      <c r="N255" s="29" t="str">
        <f t="shared" si="47"/>
        <v>67DCDT20106</v>
      </c>
      <c r="O255" s="29" t="str">
        <f t="shared" si="48"/>
        <v>NGUYỄN NGỌC SƠN</v>
      </c>
      <c r="P255" s="29" t="str">
        <f t="shared" si="49"/>
        <v>Nam</v>
      </c>
      <c r="Q255" s="29" t="str">
        <f t="shared" si="50"/>
        <v>08/03/1997</v>
      </c>
      <c r="R255" s="29" t="str">
        <f t="shared" si="51"/>
        <v>67DCDT21</v>
      </c>
      <c r="S255" t="s">
        <v>1666</v>
      </c>
      <c r="V255" t="s">
        <v>50</v>
      </c>
      <c r="Y255" t="s">
        <v>19</v>
      </c>
      <c r="Z255" t="s">
        <v>1667</v>
      </c>
      <c r="AB255" t="s">
        <v>69</v>
      </c>
    </row>
    <row r="256" spans="7:30" x14ac:dyDescent="0.2">
      <c r="G256" t="str">
        <f t="shared" si="40"/>
        <v>67DCDT2155</v>
      </c>
      <c r="H256">
        <f t="shared" si="41"/>
        <v>55</v>
      </c>
      <c r="I256" t="s">
        <v>1722</v>
      </c>
      <c r="J256" t="s">
        <v>1723</v>
      </c>
      <c r="K256" t="s">
        <v>19</v>
      </c>
      <c r="L256" t="s">
        <v>1724</v>
      </c>
      <c r="M256" t="s">
        <v>69</v>
      </c>
      <c r="N256" s="29" t="str">
        <f t="shared" si="47"/>
        <v>67DCDT20107</v>
      </c>
      <c r="O256" s="29" t="str">
        <f t="shared" si="48"/>
        <v>VŨ VĂN THÁI</v>
      </c>
      <c r="P256" s="29" t="str">
        <f t="shared" si="49"/>
        <v>Nam</v>
      </c>
      <c r="Q256" s="29" t="str">
        <f t="shared" si="50"/>
        <v>18/01/1998</v>
      </c>
      <c r="R256" s="29" t="str">
        <f t="shared" si="51"/>
        <v>67DCDT21</v>
      </c>
      <c r="S256" s="28" t="s">
        <v>1722</v>
      </c>
      <c r="T256" s="28"/>
      <c r="U256" s="28"/>
      <c r="V256" s="28" t="s">
        <v>1723</v>
      </c>
      <c r="W256" s="28"/>
      <c r="X256" s="28"/>
      <c r="Y256" s="28" t="s">
        <v>19</v>
      </c>
      <c r="Z256" s="28" t="s">
        <v>1724</v>
      </c>
      <c r="AA256" s="28"/>
      <c r="AB256" s="28" t="s">
        <v>69</v>
      </c>
      <c r="AC256" s="28"/>
      <c r="AD256" s="28"/>
    </row>
    <row r="257" spans="7:30" x14ac:dyDescent="0.2">
      <c r="G257" t="str">
        <f t="shared" si="40"/>
        <v>67DCDT2156</v>
      </c>
      <c r="H257">
        <f t="shared" si="41"/>
        <v>56</v>
      </c>
      <c r="I257" t="s">
        <v>1770</v>
      </c>
      <c r="J257" t="s">
        <v>1771</v>
      </c>
      <c r="K257" t="s">
        <v>19</v>
      </c>
      <c r="L257" t="s">
        <v>1772</v>
      </c>
      <c r="M257" t="s">
        <v>69</v>
      </c>
      <c r="N257" s="29" t="str">
        <f t="shared" si="47"/>
        <v>67DCDT20109</v>
      </c>
      <c r="O257" s="29" t="str">
        <f t="shared" si="48"/>
        <v>TRỊNH VĂN THÀNH</v>
      </c>
      <c r="P257" s="29" t="str">
        <f t="shared" si="49"/>
        <v>Nam</v>
      </c>
      <c r="Q257" s="29" t="str">
        <f t="shared" si="50"/>
        <v>15/03/1997</v>
      </c>
      <c r="R257" s="29" t="str">
        <f t="shared" si="51"/>
        <v>67DCDT21</v>
      </c>
      <c r="S257" s="28" t="s">
        <v>1770</v>
      </c>
      <c r="T257" s="28"/>
      <c r="U257" s="28"/>
      <c r="V257" s="28" t="s">
        <v>1771</v>
      </c>
      <c r="W257" s="28"/>
      <c r="X257" s="28"/>
      <c r="Y257" s="28" t="s">
        <v>19</v>
      </c>
      <c r="Z257" s="28" t="s">
        <v>1772</v>
      </c>
      <c r="AA257" s="28"/>
      <c r="AB257" s="28" t="s">
        <v>69</v>
      </c>
      <c r="AC257" s="28"/>
      <c r="AD257" s="28"/>
    </row>
    <row r="258" spans="7:30" x14ac:dyDescent="0.2">
      <c r="G258" t="str">
        <f t="shared" si="40"/>
        <v>67DCDT2157</v>
      </c>
      <c r="H258">
        <f t="shared" si="41"/>
        <v>57</v>
      </c>
      <c r="I258" t="s">
        <v>1800</v>
      </c>
      <c r="J258" t="s">
        <v>1801</v>
      </c>
      <c r="K258" t="s">
        <v>45</v>
      </c>
      <c r="L258" t="s">
        <v>681</v>
      </c>
      <c r="M258" t="s">
        <v>69</v>
      </c>
      <c r="N258" s="29" t="str">
        <f t="shared" si="47"/>
        <v>67DCDT20111</v>
      </c>
      <c r="O258" s="29" t="str">
        <f t="shared" si="48"/>
        <v>HOÀNG NGỌC THIỆN</v>
      </c>
      <c r="P258" s="29" t="str">
        <f t="shared" si="49"/>
        <v>Nữ</v>
      </c>
      <c r="Q258" s="29" t="str">
        <f t="shared" si="50"/>
        <v>12/05/1998</v>
      </c>
      <c r="R258" s="29" t="str">
        <f t="shared" si="51"/>
        <v>67DCDT21</v>
      </c>
      <c r="S258" t="s">
        <v>1800</v>
      </c>
      <c r="V258" t="s">
        <v>1801</v>
      </c>
      <c r="Y258" t="s">
        <v>45</v>
      </c>
      <c r="Z258" t="s">
        <v>681</v>
      </c>
      <c r="AB258" t="s">
        <v>69</v>
      </c>
    </row>
    <row r="259" spans="7:30" x14ac:dyDescent="0.2">
      <c r="G259" t="str">
        <f t="shared" si="40"/>
        <v>67DCDT2158</v>
      </c>
      <c r="H259">
        <f t="shared" si="41"/>
        <v>58</v>
      </c>
      <c r="I259" t="s">
        <v>1825</v>
      </c>
      <c r="J259" t="s">
        <v>1826</v>
      </c>
      <c r="K259" t="s">
        <v>19</v>
      </c>
      <c r="L259" t="s">
        <v>1492</v>
      </c>
      <c r="M259" t="s">
        <v>69</v>
      </c>
      <c r="N259" s="29" t="str">
        <f t="shared" si="47"/>
        <v>67DCDT20112</v>
      </c>
      <c r="O259" s="29" t="str">
        <f t="shared" si="48"/>
        <v>TRẦN XUÂN THỌ</v>
      </c>
      <c r="P259" s="29" t="str">
        <f t="shared" si="49"/>
        <v>Nam</v>
      </c>
      <c r="Q259" s="29" t="str">
        <f t="shared" si="50"/>
        <v>20/03/1998</v>
      </c>
      <c r="R259" s="29" t="str">
        <f t="shared" si="51"/>
        <v>67DCDT21</v>
      </c>
      <c r="S259" t="s">
        <v>1825</v>
      </c>
      <c r="V259" t="s">
        <v>1826</v>
      </c>
      <c r="Y259" t="s">
        <v>19</v>
      </c>
      <c r="Z259" t="s">
        <v>1492</v>
      </c>
      <c r="AB259" t="s">
        <v>69</v>
      </c>
    </row>
    <row r="260" spans="7:30" x14ac:dyDescent="0.2">
      <c r="G260" t="str">
        <f t="shared" si="40"/>
        <v>67DCDT2159</v>
      </c>
      <c r="H260">
        <f t="shared" si="41"/>
        <v>59</v>
      </c>
      <c r="I260" t="s">
        <v>1895</v>
      </c>
      <c r="J260" t="s">
        <v>1896</v>
      </c>
      <c r="K260" t="s">
        <v>19</v>
      </c>
      <c r="L260" t="s">
        <v>362</v>
      </c>
      <c r="M260" t="s">
        <v>69</v>
      </c>
      <c r="N260" s="29" t="str">
        <f t="shared" si="47"/>
        <v>67DCDT20114</v>
      </c>
      <c r="O260" s="29" t="str">
        <f t="shared" si="48"/>
        <v>NGUYỄN DUY TIẾN</v>
      </c>
      <c r="P260" s="29" t="str">
        <f t="shared" si="49"/>
        <v>Nam</v>
      </c>
      <c r="Q260" s="29" t="str">
        <f t="shared" si="50"/>
        <v>14/03/1998</v>
      </c>
      <c r="R260" s="29" t="str">
        <f t="shared" si="51"/>
        <v>67DCDT21</v>
      </c>
      <c r="S260" t="s">
        <v>1895</v>
      </c>
      <c r="V260" t="s">
        <v>1896</v>
      </c>
      <c r="Y260" t="s">
        <v>19</v>
      </c>
      <c r="Z260" t="s">
        <v>362</v>
      </c>
      <c r="AB260" t="s">
        <v>69</v>
      </c>
    </row>
    <row r="261" spans="7:30" x14ac:dyDescent="0.2">
      <c r="G261" t="str">
        <f t="shared" si="40"/>
        <v>67DCDT2160</v>
      </c>
      <c r="H261">
        <f t="shared" si="41"/>
        <v>60</v>
      </c>
      <c r="I261" t="s">
        <v>1922</v>
      </c>
      <c r="J261" t="s">
        <v>1923</v>
      </c>
      <c r="K261" t="s">
        <v>19</v>
      </c>
      <c r="L261" t="s">
        <v>381</v>
      </c>
      <c r="M261" t="s">
        <v>69</v>
      </c>
      <c r="N261" s="29" t="str">
        <f t="shared" si="47"/>
        <v>67DCDT20116</v>
      </c>
      <c r="O261" s="29" t="str">
        <f t="shared" si="48"/>
        <v>CẤN VĂN TOÀN</v>
      </c>
      <c r="P261" s="29" t="str">
        <f t="shared" si="49"/>
        <v>Nam</v>
      </c>
      <c r="Q261" s="29" t="str">
        <f t="shared" si="50"/>
        <v>27/10/1998</v>
      </c>
      <c r="R261" s="29" t="str">
        <f t="shared" si="51"/>
        <v>67DCDT21</v>
      </c>
      <c r="S261" t="s">
        <v>1922</v>
      </c>
      <c r="V261" t="s">
        <v>1923</v>
      </c>
      <c r="Y261" t="s">
        <v>19</v>
      </c>
      <c r="Z261" t="s">
        <v>381</v>
      </c>
      <c r="AB261" t="s">
        <v>69</v>
      </c>
    </row>
    <row r="262" spans="7:30" x14ac:dyDescent="0.2">
      <c r="G262" t="str">
        <f t="shared" si="40"/>
        <v>67DCDT2161</v>
      </c>
      <c r="H262">
        <f t="shared" si="41"/>
        <v>61</v>
      </c>
      <c r="I262" t="s">
        <v>2015</v>
      </c>
      <c r="J262" t="s">
        <v>2016</v>
      </c>
      <c r="K262" t="s">
        <v>19</v>
      </c>
      <c r="L262" t="s">
        <v>865</v>
      </c>
      <c r="M262" t="s">
        <v>69</v>
      </c>
      <c r="N262" s="29" t="str">
        <f t="shared" si="47"/>
        <v>67DCDT20118</v>
      </c>
      <c r="O262" s="29" t="str">
        <f t="shared" si="48"/>
        <v>NGUYỄN NAM TRUNG</v>
      </c>
      <c r="P262" s="29" t="str">
        <f t="shared" si="49"/>
        <v>Nam</v>
      </c>
      <c r="Q262" s="29" t="str">
        <f t="shared" si="50"/>
        <v>23/01/1998</v>
      </c>
      <c r="R262" s="29" t="str">
        <f t="shared" si="51"/>
        <v>67DCDT21</v>
      </c>
      <c r="S262" t="s">
        <v>2015</v>
      </c>
      <c r="V262" t="s">
        <v>2016</v>
      </c>
      <c r="Y262" t="s">
        <v>19</v>
      </c>
      <c r="Z262" t="s">
        <v>865</v>
      </c>
      <c r="AB262" t="s">
        <v>69</v>
      </c>
    </row>
    <row r="263" spans="7:30" x14ac:dyDescent="0.2">
      <c r="G263" t="str">
        <f t="shared" si="40"/>
        <v>67DCDT2162</v>
      </c>
      <c r="H263">
        <f t="shared" si="41"/>
        <v>62</v>
      </c>
      <c r="I263" t="s">
        <v>2069</v>
      </c>
      <c r="J263" t="s">
        <v>2070</v>
      </c>
      <c r="K263" t="s">
        <v>19</v>
      </c>
      <c r="L263" t="s">
        <v>1518</v>
      </c>
      <c r="M263" t="s">
        <v>69</v>
      </c>
      <c r="N263" s="29" t="str">
        <f t="shared" si="47"/>
        <v>67DCDT20123</v>
      </c>
      <c r="O263" s="29" t="str">
        <f t="shared" si="48"/>
        <v>ĐỖ ANH TUẤN</v>
      </c>
      <c r="P263" s="29" t="str">
        <f t="shared" si="49"/>
        <v>Nam</v>
      </c>
      <c r="Q263" s="29" t="str">
        <f t="shared" si="50"/>
        <v>18/06/1998</v>
      </c>
      <c r="R263" s="29" t="str">
        <f t="shared" si="51"/>
        <v>67DCDT21</v>
      </c>
      <c r="S263" t="s">
        <v>2069</v>
      </c>
      <c r="V263" t="s">
        <v>2070</v>
      </c>
      <c r="Y263" t="s">
        <v>19</v>
      </c>
      <c r="Z263" t="s">
        <v>1518</v>
      </c>
      <c r="AB263" t="s">
        <v>69</v>
      </c>
    </row>
    <row r="264" spans="7:30" x14ac:dyDescent="0.2">
      <c r="G264" t="str">
        <f t="shared" si="40"/>
        <v>67DCDT2163</v>
      </c>
      <c r="H264">
        <f t="shared" si="41"/>
        <v>63</v>
      </c>
      <c r="I264" t="s">
        <v>2104</v>
      </c>
      <c r="J264" t="s">
        <v>2105</v>
      </c>
      <c r="K264" t="s">
        <v>19</v>
      </c>
      <c r="L264" t="s">
        <v>2106</v>
      </c>
      <c r="M264" t="s">
        <v>69</v>
      </c>
      <c r="N264" s="29" t="str">
        <f t="shared" si="47"/>
        <v>67DCDT20135</v>
      </c>
      <c r="O264" s="29" t="str">
        <f t="shared" si="48"/>
        <v>VŨ ANH TUẤN</v>
      </c>
      <c r="P264" s="29" t="str">
        <f t="shared" si="49"/>
        <v>Nam</v>
      </c>
      <c r="Q264" s="29" t="str">
        <f t="shared" si="50"/>
        <v>27/10/1997</v>
      </c>
      <c r="R264" s="29" t="str">
        <f t="shared" si="51"/>
        <v>67DCDT21</v>
      </c>
      <c r="S264" t="s">
        <v>2104</v>
      </c>
      <c r="V264" t="s">
        <v>2105</v>
      </c>
      <c r="Y264" t="s">
        <v>19</v>
      </c>
      <c r="Z264" t="s">
        <v>2106</v>
      </c>
      <c r="AB264" t="s">
        <v>69</v>
      </c>
    </row>
    <row r="265" spans="7:30" x14ac:dyDescent="0.2">
      <c r="G265" t="str">
        <f t="shared" si="40"/>
        <v>67DCDT2164</v>
      </c>
      <c r="H265">
        <f t="shared" si="41"/>
        <v>64</v>
      </c>
      <c r="I265" t="s">
        <v>2120</v>
      </c>
      <c r="J265" t="s">
        <v>2118</v>
      </c>
      <c r="K265" t="s">
        <v>19</v>
      </c>
      <c r="L265" t="s">
        <v>1717</v>
      </c>
      <c r="M265" t="s">
        <v>69</v>
      </c>
      <c r="N265" s="29" t="str">
        <f t="shared" si="47"/>
        <v>67DCDT20126</v>
      </c>
      <c r="O265" s="29" t="str">
        <f t="shared" si="48"/>
        <v>TRẦN THANH TÙNG</v>
      </c>
      <c r="P265" s="29" t="str">
        <f t="shared" si="49"/>
        <v>Nam</v>
      </c>
      <c r="Q265" s="29" t="str">
        <f t="shared" si="50"/>
        <v>04/10/1998</v>
      </c>
      <c r="R265" s="29" t="str">
        <f t="shared" si="51"/>
        <v>67DCDT21</v>
      </c>
      <c r="S265" t="s">
        <v>2120</v>
      </c>
      <c r="V265" t="s">
        <v>2118</v>
      </c>
      <c r="Y265" t="s">
        <v>19</v>
      </c>
      <c r="Z265" t="s">
        <v>1717</v>
      </c>
      <c r="AB265" t="s">
        <v>69</v>
      </c>
    </row>
    <row r="266" spans="7:30" x14ac:dyDescent="0.2">
      <c r="G266" t="str">
        <f t="shared" si="40"/>
        <v>67DCDT2165</v>
      </c>
      <c r="H266">
        <f t="shared" si="41"/>
        <v>65</v>
      </c>
      <c r="I266" t="s">
        <v>2130</v>
      </c>
      <c r="J266" t="s">
        <v>2131</v>
      </c>
      <c r="K266" t="s">
        <v>19</v>
      </c>
      <c r="L266" t="s">
        <v>2132</v>
      </c>
      <c r="M266" t="s">
        <v>69</v>
      </c>
      <c r="N266" s="29" t="str">
        <f t="shared" si="47"/>
        <v>67DCDT20127</v>
      </c>
      <c r="O266" s="29" t="str">
        <f t="shared" si="48"/>
        <v>ĐẶNG VĂN TUYÊN</v>
      </c>
      <c r="P266" s="29" t="str">
        <f t="shared" si="49"/>
        <v>Nam</v>
      </c>
      <c r="Q266" s="29" t="str">
        <f t="shared" si="50"/>
        <v>31/08/1998</v>
      </c>
      <c r="R266" s="29" t="str">
        <f t="shared" si="51"/>
        <v>67DCDT21</v>
      </c>
      <c r="S266" t="s">
        <v>2130</v>
      </c>
      <c r="V266" t="s">
        <v>2131</v>
      </c>
      <c r="Y266" t="s">
        <v>19</v>
      </c>
      <c r="Z266" t="s">
        <v>2132</v>
      </c>
      <c r="AB266" t="s">
        <v>69</v>
      </c>
    </row>
    <row r="267" spans="7:30" x14ac:dyDescent="0.2">
      <c r="G267" t="str">
        <f t="shared" si="40"/>
        <v>67DCDT2166</v>
      </c>
      <c r="H267">
        <f t="shared" si="41"/>
        <v>66</v>
      </c>
      <c r="I267" t="s">
        <v>2214</v>
      </c>
      <c r="J267" t="s">
        <v>2215</v>
      </c>
      <c r="K267" t="s">
        <v>45</v>
      </c>
      <c r="L267" t="s">
        <v>375</v>
      </c>
      <c r="M267" t="s">
        <v>69</v>
      </c>
      <c r="N267" s="29" t="str">
        <f t="shared" si="47"/>
        <v>67DCDT20132</v>
      </c>
      <c r="O267" s="29" t="str">
        <f t="shared" si="48"/>
        <v>NÔNG THỊ HOÀNG YẾN</v>
      </c>
      <c r="P267" s="29" t="str">
        <f t="shared" si="49"/>
        <v>Nữ</v>
      </c>
      <c r="Q267" s="29" t="str">
        <f t="shared" si="50"/>
        <v>22/04/1998</v>
      </c>
      <c r="R267" s="29" t="str">
        <f t="shared" si="51"/>
        <v>67DCDT21</v>
      </c>
      <c r="S267" t="s">
        <v>2214</v>
      </c>
      <c r="V267" t="s">
        <v>2215</v>
      </c>
      <c r="Y267" t="s">
        <v>45</v>
      </c>
      <c r="Z267" t="s">
        <v>375</v>
      </c>
      <c r="AB267" t="s">
        <v>69</v>
      </c>
    </row>
    <row r="268" spans="7:30" x14ac:dyDescent="0.2">
      <c r="G268" t="str">
        <f t="shared" si="40"/>
        <v>67DCDT221</v>
      </c>
      <c r="H268">
        <f t="shared" si="41"/>
        <v>1</v>
      </c>
      <c r="I268" t="s">
        <v>55</v>
      </c>
      <c r="J268" t="s">
        <v>56</v>
      </c>
      <c r="K268" t="s">
        <v>19</v>
      </c>
      <c r="L268" t="s">
        <v>57</v>
      </c>
      <c r="M268" t="s">
        <v>58</v>
      </c>
      <c r="N268" s="29" t="str">
        <f t="shared" si="47"/>
        <v>67DCDT20002</v>
      </c>
      <c r="O268" s="29" t="str">
        <f t="shared" si="48"/>
        <v>NGUYỄN BẢO AN</v>
      </c>
      <c r="P268" s="29" t="str">
        <f t="shared" si="49"/>
        <v>Nam</v>
      </c>
      <c r="Q268" s="29" t="str">
        <f t="shared" si="50"/>
        <v>02/06/1998</v>
      </c>
      <c r="R268" s="29" t="str">
        <f t="shared" si="51"/>
        <v>67DCDT22</v>
      </c>
      <c r="S268" s="28" t="s">
        <v>55</v>
      </c>
      <c r="T268" s="28"/>
      <c r="U268" s="28"/>
      <c r="V268" s="28" t="s">
        <v>56</v>
      </c>
      <c r="W268" s="28"/>
      <c r="X268" s="28"/>
      <c r="Y268" s="28" t="s">
        <v>19</v>
      </c>
      <c r="Z268" s="28" t="s">
        <v>57</v>
      </c>
      <c r="AA268" s="28"/>
      <c r="AB268" s="28" t="s">
        <v>58</v>
      </c>
      <c r="AC268" s="28"/>
      <c r="AD268" s="28"/>
    </row>
    <row r="269" spans="7:30" x14ac:dyDescent="0.2">
      <c r="G269" t="str">
        <f t="shared" si="40"/>
        <v>67DCDT222</v>
      </c>
      <c r="H269">
        <f t="shared" si="41"/>
        <v>2</v>
      </c>
      <c r="I269" t="s">
        <v>59</v>
      </c>
      <c r="J269" t="s">
        <v>60</v>
      </c>
      <c r="K269" t="s">
        <v>19</v>
      </c>
      <c r="L269" t="s">
        <v>61</v>
      </c>
      <c r="M269" t="s">
        <v>58</v>
      </c>
      <c r="N269" s="29" t="str">
        <f t="shared" si="47"/>
        <v>67DCDT20001</v>
      </c>
      <c r="O269" s="29" t="str">
        <f t="shared" si="48"/>
        <v>NGUYỄN HUY AN</v>
      </c>
      <c r="P269" s="29" t="str">
        <f t="shared" si="49"/>
        <v>Nam</v>
      </c>
      <c r="Q269" s="29" t="str">
        <f t="shared" si="50"/>
        <v>16/06/1998</v>
      </c>
      <c r="R269" s="29" t="str">
        <f t="shared" si="51"/>
        <v>67DCDT22</v>
      </c>
      <c r="S269" s="28" t="s">
        <v>59</v>
      </c>
      <c r="T269" s="28"/>
      <c r="U269" s="28"/>
      <c r="V269" s="28" t="s">
        <v>60</v>
      </c>
      <c r="W269" s="28"/>
      <c r="X269" s="28"/>
      <c r="Y269" s="28" t="s">
        <v>19</v>
      </c>
      <c r="Z269" s="28" t="s">
        <v>61</v>
      </c>
      <c r="AA269" s="28"/>
      <c r="AB269" s="28" t="s">
        <v>58</v>
      </c>
      <c r="AC269" s="28"/>
      <c r="AD269" s="28"/>
    </row>
    <row r="270" spans="7:30" x14ac:dyDescent="0.2">
      <c r="G270" t="str">
        <f t="shared" si="40"/>
        <v>67DCDT223</v>
      </c>
      <c r="H270">
        <f t="shared" si="41"/>
        <v>3</v>
      </c>
      <c r="I270" t="s">
        <v>77</v>
      </c>
      <c r="J270" t="s">
        <v>78</v>
      </c>
      <c r="K270" t="s">
        <v>19</v>
      </c>
      <c r="L270" t="s">
        <v>79</v>
      </c>
      <c r="M270" t="s">
        <v>58</v>
      </c>
      <c r="N270" s="29" t="str">
        <f t="shared" si="47"/>
        <v>67DCDT20007</v>
      </c>
      <c r="O270" s="29" t="str">
        <f t="shared" si="48"/>
        <v>BÙI MINH VIỆT ANH</v>
      </c>
      <c r="P270" s="29" t="str">
        <f t="shared" si="49"/>
        <v>Nam</v>
      </c>
      <c r="Q270" s="29" t="str">
        <f t="shared" si="50"/>
        <v>21/04/1998</v>
      </c>
      <c r="R270" s="29" t="str">
        <f t="shared" si="51"/>
        <v>67DCDT22</v>
      </c>
      <c r="S270" t="s">
        <v>77</v>
      </c>
      <c r="V270" t="s">
        <v>78</v>
      </c>
      <c r="Y270" t="s">
        <v>19</v>
      </c>
      <c r="Z270" t="s">
        <v>79</v>
      </c>
      <c r="AB270" t="s">
        <v>58</v>
      </c>
    </row>
    <row r="271" spans="7:30" x14ac:dyDescent="0.2">
      <c r="G271" t="str">
        <f t="shared" si="40"/>
        <v>67DCDT224</v>
      </c>
      <c r="H271">
        <f t="shared" si="41"/>
        <v>4</v>
      </c>
      <c r="I271" t="s">
        <v>191</v>
      </c>
      <c r="J271" t="s">
        <v>192</v>
      </c>
      <c r="K271" t="s">
        <v>19</v>
      </c>
      <c r="L271" t="s">
        <v>193</v>
      </c>
      <c r="M271" t="s">
        <v>58</v>
      </c>
      <c r="N271" s="29" t="str">
        <f t="shared" si="47"/>
        <v>67DCDT20005</v>
      </c>
      <c r="O271" s="29" t="str">
        <f t="shared" si="48"/>
        <v>PHÙNG NAM ANH</v>
      </c>
      <c r="P271" s="29" t="str">
        <f t="shared" si="49"/>
        <v>Nam</v>
      </c>
      <c r="Q271" s="29" t="str">
        <f t="shared" si="50"/>
        <v>23/05/1998</v>
      </c>
      <c r="R271" s="29" t="str">
        <f t="shared" si="51"/>
        <v>67DCDT22</v>
      </c>
      <c r="S271" t="s">
        <v>191</v>
      </c>
      <c r="V271" t="s">
        <v>192</v>
      </c>
      <c r="Y271" t="s">
        <v>19</v>
      </c>
      <c r="Z271" t="s">
        <v>193</v>
      </c>
      <c r="AB271" t="s">
        <v>58</v>
      </c>
    </row>
    <row r="272" spans="7:30" x14ac:dyDescent="0.2">
      <c r="G272" t="str">
        <f t="shared" si="40"/>
        <v>67DCDT225</v>
      </c>
      <c r="H272">
        <f t="shared" si="41"/>
        <v>5</v>
      </c>
      <c r="I272" t="s">
        <v>194</v>
      </c>
      <c r="J272" t="s">
        <v>195</v>
      </c>
      <c r="K272" t="s">
        <v>19</v>
      </c>
      <c r="L272" t="s">
        <v>196</v>
      </c>
      <c r="M272" t="s">
        <v>58</v>
      </c>
      <c r="N272" s="29" t="str">
        <f t="shared" si="47"/>
        <v>67DCDT20009</v>
      </c>
      <c r="O272" s="29" t="str">
        <f t="shared" si="48"/>
        <v>TRẦN ĐỨC ANH</v>
      </c>
      <c r="P272" s="29" t="str">
        <f t="shared" si="49"/>
        <v>Nam</v>
      </c>
      <c r="Q272" s="29" t="str">
        <f t="shared" si="50"/>
        <v>28/01/1998</v>
      </c>
      <c r="R272" s="29" t="str">
        <f t="shared" si="51"/>
        <v>67DCDT22</v>
      </c>
      <c r="S272" t="s">
        <v>194</v>
      </c>
      <c r="V272" t="s">
        <v>195</v>
      </c>
      <c r="Y272" t="s">
        <v>19</v>
      </c>
      <c r="Z272" t="s">
        <v>196</v>
      </c>
      <c r="AB272" t="s">
        <v>58</v>
      </c>
    </row>
    <row r="273" spans="7:30" x14ac:dyDescent="0.2">
      <c r="G273" t="str">
        <f t="shared" si="40"/>
        <v>67DCDT226</v>
      </c>
      <c r="H273">
        <f t="shared" si="41"/>
        <v>6</v>
      </c>
      <c r="I273" t="s">
        <v>223</v>
      </c>
      <c r="J273" t="s">
        <v>224</v>
      </c>
      <c r="K273" t="s">
        <v>45</v>
      </c>
      <c r="L273" t="s">
        <v>225</v>
      </c>
      <c r="M273" t="s">
        <v>58</v>
      </c>
      <c r="N273" s="29" t="str">
        <f t="shared" si="47"/>
        <v>67DCDT20010</v>
      </c>
      <c r="O273" s="29" t="str">
        <f t="shared" si="48"/>
        <v>DƯƠNG THỊ NGỌC ÁNH</v>
      </c>
      <c r="P273" s="29" t="str">
        <f t="shared" si="49"/>
        <v>Nữ</v>
      </c>
      <c r="Q273" s="29" t="str">
        <f t="shared" si="50"/>
        <v>24/06/1998</v>
      </c>
      <c r="R273" s="29" t="str">
        <f t="shared" si="51"/>
        <v>67DCDT22</v>
      </c>
      <c r="S273" t="s">
        <v>223</v>
      </c>
      <c r="V273" t="s">
        <v>224</v>
      </c>
      <c r="Y273" t="s">
        <v>45</v>
      </c>
      <c r="Z273" t="s">
        <v>225</v>
      </c>
      <c r="AB273" t="s">
        <v>58</v>
      </c>
    </row>
    <row r="274" spans="7:30" x14ac:dyDescent="0.2">
      <c r="G274" t="str">
        <f t="shared" si="40"/>
        <v>67DCDT227</v>
      </c>
      <c r="H274">
        <f t="shared" si="41"/>
        <v>7</v>
      </c>
      <c r="I274" t="s">
        <v>349</v>
      </c>
      <c r="J274" t="s">
        <v>350</v>
      </c>
      <c r="K274" t="s">
        <v>19</v>
      </c>
      <c r="L274" t="s">
        <v>351</v>
      </c>
      <c r="M274" t="s">
        <v>58</v>
      </c>
      <c r="N274" s="29" t="str">
        <f t="shared" si="47"/>
        <v>67DCDT20014</v>
      </c>
      <c r="O274" s="29" t="str">
        <f t="shared" si="48"/>
        <v>HOÀNG XUÂN CƯỜNG</v>
      </c>
      <c r="P274" s="29" t="str">
        <f t="shared" si="49"/>
        <v>Nam</v>
      </c>
      <c r="Q274" s="29" t="str">
        <f t="shared" si="50"/>
        <v>17/04/1998</v>
      </c>
      <c r="R274" s="29" t="str">
        <f t="shared" si="51"/>
        <v>67DCDT22</v>
      </c>
      <c r="S274" t="s">
        <v>349</v>
      </c>
      <c r="V274" t="s">
        <v>350</v>
      </c>
      <c r="Y274" t="s">
        <v>19</v>
      </c>
      <c r="Z274" t="s">
        <v>351</v>
      </c>
      <c r="AB274" t="s">
        <v>58</v>
      </c>
    </row>
    <row r="275" spans="7:30" x14ac:dyDescent="0.2">
      <c r="G275" t="str">
        <f t="shared" si="40"/>
        <v>67DCDT228</v>
      </c>
      <c r="H275">
        <f t="shared" si="41"/>
        <v>8</v>
      </c>
      <c r="I275" t="s">
        <v>431</v>
      </c>
      <c r="J275" t="s">
        <v>432</v>
      </c>
      <c r="K275" t="s">
        <v>19</v>
      </c>
      <c r="L275" t="s">
        <v>433</v>
      </c>
      <c r="M275" t="s">
        <v>58</v>
      </c>
      <c r="N275" s="29" t="str">
        <f t="shared" si="47"/>
        <v>67DCDT20025</v>
      </c>
      <c r="O275" s="29" t="str">
        <f t="shared" si="48"/>
        <v>TRẦN TIẾN ĐẠT</v>
      </c>
      <c r="P275" s="29" t="str">
        <f t="shared" si="49"/>
        <v>Nam</v>
      </c>
      <c r="Q275" s="29" t="str">
        <f t="shared" si="50"/>
        <v>08/05/1998</v>
      </c>
      <c r="R275" s="29" t="str">
        <f t="shared" si="51"/>
        <v>67DCDT22</v>
      </c>
      <c r="S275" s="28" t="s">
        <v>431</v>
      </c>
      <c r="T275" s="28"/>
      <c r="U275" s="28"/>
      <c r="V275" s="28" t="s">
        <v>432</v>
      </c>
      <c r="W275" s="28"/>
      <c r="X275" s="28"/>
      <c r="Y275" s="28" t="s">
        <v>19</v>
      </c>
      <c r="Z275" s="28" t="s">
        <v>433</v>
      </c>
      <c r="AA275" s="28"/>
      <c r="AB275" s="28" t="s">
        <v>58</v>
      </c>
      <c r="AC275" s="28"/>
      <c r="AD275" s="28"/>
    </row>
    <row r="276" spans="7:30" x14ac:dyDescent="0.2">
      <c r="G276" t="str">
        <f t="shared" si="40"/>
        <v>67DCDT229</v>
      </c>
      <c r="H276">
        <f t="shared" si="41"/>
        <v>9</v>
      </c>
      <c r="I276" t="s">
        <v>460</v>
      </c>
      <c r="J276" t="s">
        <v>461</v>
      </c>
      <c r="K276" t="s">
        <v>19</v>
      </c>
      <c r="L276" t="s">
        <v>462</v>
      </c>
      <c r="M276" t="s">
        <v>58</v>
      </c>
      <c r="N276" s="29" t="str">
        <f t="shared" si="47"/>
        <v>67DCDT20027</v>
      </c>
      <c r="O276" s="29" t="str">
        <f t="shared" si="48"/>
        <v>NGUYỄN HUY ĐIỆP</v>
      </c>
      <c r="P276" s="29" t="str">
        <f t="shared" si="49"/>
        <v>Nam</v>
      </c>
      <c r="Q276" s="29" t="str">
        <f t="shared" si="50"/>
        <v>30/10/1998</v>
      </c>
      <c r="R276" s="29" t="str">
        <f t="shared" si="51"/>
        <v>67DCDT22</v>
      </c>
      <c r="S276" s="28" t="s">
        <v>460</v>
      </c>
      <c r="T276" s="28"/>
      <c r="U276" s="28"/>
      <c r="V276" s="28" t="s">
        <v>461</v>
      </c>
      <c r="W276" s="28"/>
      <c r="X276" s="28"/>
      <c r="Y276" s="28" t="s">
        <v>19</v>
      </c>
      <c r="Z276" s="28" t="s">
        <v>462</v>
      </c>
      <c r="AA276" s="28"/>
      <c r="AB276" s="28" t="s">
        <v>58</v>
      </c>
      <c r="AC276" s="28"/>
      <c r="AD276" s="28"/>
    </row>
    <row r="277" spans="7:30" x14ac:dyDescent="0.2">
      <c r="G277" t="str">
        <f t="shared" si="40"/>
        <v>67DCDT2210</v>
      </c>
      <c r="H277">
        <f t="shared" si="41"/>
        <v>10</v>
      </c>
      <c r="I277" t="s">
        <v>466</v>
      </c>
      <c r="J277" t="s">
        <v>467</v>
      </c>
      <c r="K277" t="s">
        <v>19</v>
      </c>
      <c r="L277" t="s">
        <v>468</v>
      </c>
      <c r="M277" t="s">
        <v>58</v>
      </c>
      <c r="N277" s="29" t="str">
        <f t="shared" si="47"/>
        <v>67DCDT20028</v>
      </c>
      <c r="O277" s="29" t="str">
        <f t="shared" si="48"/>
        <v>TRẦN VĂN ĐỊNH</v>
      </c>
      <c r="P277" s="29" t="str">
        <f t="shared" si="49"/>
        <v>Nam</v>
      </c>
      <c r="Q277" s="29" t="str">
        <f t="shared" si="50"/>
        <v>31/03/1998</v>
      </c>
      <c r="R277" s="29" t="str">
        <f t="shared" si="51"/>
        <v>67DCDT22</v>
      </c>
      <c r="S277" t="s">
        <v>466</v>
      </c>
      <c r="V277" t="s">
        <v>467</v>
      </c>
      <c r="Y277" t="s">
        <v>19</v>
      </c>
      <c r="Z277" t="s">
        <v>468</v>
      </c>
      <c r="AB277" t="s">
        <v>58</v>
      </c>
    </row>
    <row r="278" spans="7:30" x14ac:dyDescent="0.2">
      <c r="G278" t="str">
        <f t="shared" si="40"/>
        <v>67DCDT2211</v>
      </c>
      <c r="H278">
        <f t="shared" si="41"/>
        <v>11</v>
      </c>
      <c r="I278" t="s">
        <v>472</v>
      </c>
      <c r="J278" t="s">
        <v>473</v>
      </c>
      <c r="K278" t="s">
        <v>19</v>
      </c>
      <c r="L278" t="s">
        <v>474</v>
      </c>
      <c r="M278" t="s">
        <v>58</v>
      </c>
      <c r="N278" s="29" t="str">
        <f t="shared" si="47"/>
        <v>67DCDT20029</v>
      </c>
      <c r="O278" s="29" t="str">
        <f t="shared" si="48"/>
        <v>NGUYỄN VĂN ĐOÀN</v>
      </c>
      <c r="P278" s="29" t="str">
        <f t="shared" si="49"/>
        <v>Nam</v>
      </c>
      <c r="Q278" s="29" t="str">
        <f t="shared" si="50"/>
        <v>30/03/1998</v>
      </c>
      <c r="R278" s="29" t="str">
        <f t="shared" si="51"/>
        <v>67DCDT22</v>
      </c>
      <c r="S278" s="28" t="s">
        <v>472</v>
      </c>
      <c r="T278" s="28"/>
      <c r="U278" s="28"/>
      <c r="V278" s="28" t="s">
        <v>473</v>
      </c>
      <c r="W278" s="28"/>
      <c r="X278" s="28"/>
      <c r="Y278" s="28" t="s">
        <v>19</v>
      </c>
      <c r="Z278" s="28" t="s">
        <v>474</v>
      </c>
      <c r="AA278" s="28"/>
      <c r="AB278" s="28" t="s">
        <v>58</v>
      </c>
      <c r="AC278" s="28"/>
      <c r="AD278" s="28"/>
    </row>
    <row r="279" spans="7:30" x14ac:dyDescent="0.2">
      <c r="G279" t="str">
        <f t="shared" ref="G279:G291" si="52">M279&amp;H279</f>
        <v>67DCDT2212</v>
      </c>
      <c r="H279">
        <f t="shared" ref="H279:H291" si="53">IF(M279&lt;&gt;M278,1,H278+1)</f>
        <v>12</v>
      </c>
      <c r="I279" t="s">
        <v>483</v>
      </c>
      <c r="J279" t="s">
        <v>484</v>
      </c>
      <c r="K279" t="s">
        <v>19</v>
      </c>
      <c r="L279" t="s">
        <v>485</v>
      </c>
      <c r="M279" t="s">
        <v>58</v>
      </c>
      <c r="N279" s="29" t="str">
        <f t="shared" si="47"/>
        <v>67DCDT20030</v>
      </c>
      <c r="O279" s="29" t="str">
        <f t="shared" si="48"/>
        <v>NGUYỄN HỮU ĐỒNG</v>
      </c>
      <c r="P279" s="29" t="str">
        <f t="shared" si="49"/>
        <v>Nam</v>
      </c>
      <c r="Q279" s="29" t="str">
        <f t="shared" si="50"/>
        <v>02/10/1998</v>
      </c>
      <c r="R279" s="29" t="str">
        <f t="shared" si="51"/>
        <v>67DCDT22</v>
      </c>
      <c r="S279" s="28" t="s">
        <v>483</v>
      </c>
      <c r="T279" s="28"/>
      <c r="U279" s="28"/>
      <c r="V279" s="28" t="s">
        <v>484</v>
      </c>
      <c r="W279" s="28"/>
      <c r="X279" s="28"/>
      <c r="Y279" s="28" t="s">
        <v>19</v>
      </c>
      <c r="Z279" s="28" t="s">
        <v>485</v>
      </c>
      <c r="AA279" s="28"/>
      <c r="AB279" s="28" t="s">
        <v>58</v>
      </c>
      <c r="AC279" s="28"/>
      <c r="AD279" s="28"/>
    </row>
    <row r="280" spans="7:30" x14ac:dyDescent="0.2">
      <c r="G280" t="str">
        <f t="shared" si="52"/>
        <v>67DCDT2213</v>
      </c>
      <c r="H280">
        <f t="shared" si="53"/>
        <v>13</v>
      </c>
      <c r="I280" t="s">
        <v>486</v>
      </c>
      <c r="J280" t="s">
        <v>487</v>
      </c>
      <c r="K280" t="s">
        <v>19</v>
      </c>
      <c r="L280" t="s">
        <v>488</v>
      </c>
      <c r="M280" t="s">
        <v>58</v>
      </c>
      <c r="N280" s="29" t="str">
        <f t="shared" si="47"/>
        <v>67DCDT20016</v>
      </c>
      <c r="O280" s="29" t="str">
        <f t="shared" si="48"/>
        <v>PHẠM VĂN DU</v>
      </c>
      <c r="P280" s="29" t="str">
        <f t="shared" si="49"/>
        <v>Nam</v>
      </c>
      <c r="Q280" s="29" t="str">
        <f t="shared" si="50"/>
        <v>15/06/1998</v>
      </c>
      <c r="R280" s="29" t="str">
        <f t="shared" si="51"/>
        <v>67DCDT22</v>
      </c>
      <c r="S280" s="28" t="s">
        <v>486</v>
      </c>
      <c r="T280" s="28"/>
      <c r="U280" s="28"/>
      <c r="V280" s="28" t="s">
        <v>487</v>
      </c>
      <c r="W280" s="28"/>
      <c r="X280" s="28"/>
      <c r="Y280" s="28" t="s">
        <v>19</v>
      </c>
      <c r="Z280" s="28" t="s">
        <v>488</v>
      </c>
      <c r="AA280" s="28"/>
      <c r="AB280" s="28" t="s">
        <v>58</v>
      </c>
      <c r="AC280" s="28"/>
      <c r="AD280" s="28"/>
    </row>
    <row r="281" spans="7:30" x14ac:dyDescent="0.2">
      <c r="G281" t="str">
        <f t="shared" si="52"/>
        <v>67DCDT2214</v>
      </c>
      <c r="H281">
        <f t="shared" si="53"/>
        <v>14</v>
      </c>
      <c r="I281" t="s">
        <v>519</v>
      </c>
      <c r="J281" t="s">
        <v>520</v>
      </c>
      <c r="K281" t="s">
        <v>19</v>
      </c>
      <c r="L281" t="s">
        <v>521</v>
      </c>
      <c r="M281" t="s">
        <v>58</v>
      </c>
      <c r="N281" s="29" t="str">
        <f t="shared" si="47"/>
        <v>67DCDT20031</v>
      </c>
      <c r="O281" s="29" t="str">
        <f t="shared" si="48"/>
        <v>NGUYỄN CÔNG ĐỨC</v>
      </c>
      <c r="P281" s="29" t="str">
        <f t="shared" si="49"/>
        <v>Nam</v>
      </c>
      <c r="Q281" s="29" t="str">
        <f t="shared" si="50"/>
        <v>06/11/1998</v>
      </c>
      <c r="R281" s="29" t="str">
        <f t="shared" si="51"/>
        <v>67DCDT22</v>
      </c>
      <c r="S281" s="28" t="s">
        <v>519</v>
      </c>
      <c r="T281" s="28"/>
      <c r="U281" s="28"/>
      <c r="V281" s="28" t="s">
        <v>520</v>
      </c>
      <c r="W281" s="28"/>
      <c r="X281" s="28"/>
      <c r="Y281" s="28" t="s">
        <v>19</v>
      </c>
      <c r="Z281" s="28" t="s">
        <v>521</v>
      </c>
      <c r="AA281" s="28"/>
      <c r="AB281" s="28" t="s">
        <v>58</v>
      </c>
      <c r="AC281" s="28"/>
      <c r="AD281" s="28"/>
    </row>
    <row r="282" spans="7:30" x14ac:dyDescent="0.2">
      <c r="G282" t="str">
        <f t="shared" si="52"/>
        <v>67DCDT2215</v>
      </c>
      <c r="H282">
        <f t="shared" si="53"/>
        <v>15</v>
      </c>
      <c r="I282" t="s">
        <v>555</v>
      </c>
      <c r="J282" t="s">
        <v>556</v>
      </c>
      <c r="K282" t="s">
        <v>19</v>
      </c>
      <c r="L282" t="s">
        <v>557</v>
      </c>
      <c r="M282" t="s">
        <v>58</v>
      </c>
      <c r="N282" s="29" t="str">
        <f t="shared" si="47"/>
        <v>67DCDT20019</v>
      </c>
      <c r="O282" s="29" t="str">
        <f t="shared" si="48"/>
        <v>HOÀNG TIẾN DŨNG</v>
      </c>
      <c r="P282" s="29" t="str">
        <f t="shared" si="49"/>
        <v>Nam</v>
      </c>
      <c r="Q282" s="29" t="str">
        <f t="shared" si="50"/>
        <v>28/02/1998</v>
      </c>
      <c r="R282" s="29" t="str">
        <f t="shared" si="51"/>
        <v>67DCDT22</v>
      </c>
      <c r="S282" s="28" t="s">
        <v>555</v>
      </c>
      <c r="T282" s="28"/>
      <c r="U282" s="28"/>
      <c r="V282" s="28" t="s">
        <v>556</v>
      </c>
      <c r="W282" s="28"/>
      <c r="X282" s="28"/>
      <c r="Y282" s="28" t="s">
        <v>19</v>
      </c>
      <c r="Z282" s="28" t="s">
        <v>557</v>
      </c>
      <c r="AA282" s="28"/>
      <c r="AB282" s="28" t="s">
        <v>58</v>
      </c>
      <c r="AC282" s="28"/>
      <c r="AD282" s="28"/>
    </row>
    <row r="283" spans="7:30" x14ac:dyDescent="0.2">
      <c r="G283" t="str">
        <f t="shared" si="52"/>
        <v>67DCDT2216</v>
      </c>
      <c r="H283">
        <f t="shared" si="53"/>
        <v>16</v>
      </c>
      <c r="I283" t="s">
        <v>577</v>
      </c>
      <c r="J283" t="s">
        <v>578</v>
      </c>
      <c r="K283" t="s">
        <v>19</v>
      </c>
      <c r="L283" t="s">
        <v>579</v>
      </c>
      <c r="M283" t="s">
        <v>58</v>
      </c>
      <c r="N283" s="29" t="str">
        <f t="shared" si="47"/>
        <v>67DCDT20018</v>
      </c>
      <c r="O283" s="29" t="str">
        <f t="shared" si="48"/>
        <v>TRẦN VIỆT DŨNG</v>
      </c>
      <c r="P283" s="29" t="str">
        <f t="shared" si="49"/>
        <v>Nam</v>
      </c>
      <c r="Q283" s="29" t="str">
        <f t="shared" si="50"/>
        <v>19/10/1998</v>
      </c>
      <c r="R283" s="29" t="str">
        <f t="shared" si="51"/>
        <v>67DCDT22</v>
      </c>
      <c r="S283" t="s">
        <v>577</v>
      </c>
      <c r="V283" t="s">
        <v>578</v>
      </c>
      <c r="Y283" t="s">
        <v>19</v>
      </c>
      <c r="Z283" t="s">
        <v>579</v>
      </c>
      <c r="AB283" t="s">
        <v>58</v>
      </c>
    </row>
    <row r="284" spans="7:30" x14ac:dyDescent="0.2">
      <c r="G284" t="str">
        <f t="shared" si="52"/>
        <v>67DCDT2217</v>
      </c>
      <c r="H284">
        <f t="shared" si="53"/>
        <v>17</v>
      </c>
      <c r="I284" t="s">
        <v>707</v>
      </c>
      <c r="J284" t="s">
        <v>708</v>
      </c>
      <c r="K284" t="s">
        <v>45</v>
      </c>
      <c r="L284" t="s">
        <v>552</v>
      </c>
      <c r="M284" t="s">
        <v>58</v>
      </c>
      <c r="N284" s="29" t="str">
        <f t="shared" si="47"/>
        <v>67DCDT20040</v>
      </c>
      <c r="O284" s="29" t="str">
        <f t="shared" si="48"/>
        <v>NGUYỄN THỊ HẢI</v>
      </c>
      <c r="P284" s="29" t="str">
        <f t="shared" si="49"/>
        <v>Nữ</v>
      </c>
      <c r="Q284" s="29" t="str">
        <f t="shared" si="50"/>
        <v>29/11/1998</v>
      </c>
      <c r="R284" s="29" t="str">
        <f t="shared" si="51"/>
        <v>67DCDT22</v>
      </c>
      <c r="S284" s="28" t="s">
        <v>707</v>
      </c>
      <c r="T284" s="28"/>
      <c r="U284" s="28"/>
      <c r="V284" s="28" t="s">
        <v>708</v>
      </c>
      <c r="W284" s="28"/>
      <c r="X284" s="28"/>
      <c r="Y284" s="28" t="s">
        <v>45</v>
      </c>
      <c r="Z284" s="28" t="s">
        <v>552</v>
      </c>
      <c r="AA284" s="28"/>
      <c r="AB284" s="28" t="s">
        <v>58</v>
      </c>
      <c r="AC284" s="28"/>
      <c r="AD284" s="28"/>
    </row>
    <row r="285" spans="7:30" x14ac:dyDescent="0.2">
      <c r="G285" t="str">
        <f t="shared" si="52"/>
        <v>67DCDT2218</v>
      </c>
      <c r="H285">
        <f t="shared" si="53"/>
        <v>18</v>
      </c>
      <c r="I285" t="s">
        <v>795</v>
      </c>
      <c r="J285" t="s">
        <v>796</v>
      </c>
      <c r="K285" t="s">
        <v>19</v>
      </c>
      <c r="L285" t="s">
        <v>797</v>
      </c>
      <c r="M285" t="s">
        <v>58</v>
      </c>
      <c r="N285" s="29" t="str">
        <f t="shared" si="47"/>
        <v>67DCDT20048</v>
      </c>
      <c r="O285" s="29" t="str">
        <f t="shared" si="48"/>
        <v>MAI XUÂN HIỆP</v>
      </c>
      <c r="P285" s="29" t="str">
        <f t="shared" si="49"/>
        <v>Nam</v>
      </c>
      <c r="Q285" s="29" t="str">
        <f t="shared" si="50"/>
        <v>06/02/1998</v>
      </c>
      <c r="R285" s="29" t="str">
        <f t="shared" si="51"/>
        <v>67DCDT22</v>
      </c>
      <c r="S285" s="28" t="s">
        <v>795</v>
      </c>
      <c r="T285" s="28"/>
      <c r="U285" s="28"/>
      <c r="V285" s="28" t="s">
        <v>796</v>
      </c>
      <c r="W285" s="28"/>
      <c r="X285" s="28"/>
      <c r="Y285" s="28" t="s">
        <v>19</v>
      </c>
      <c r="Z285" s="28" t="s">
        <v>797</v>
      </c>
      <c r="AA285" s="28"/>
      <c r="AB285" s="28" t="s">
        <v>58</v>
      </c>
      <c r="AC285" s="28"/>
      <c r="AD285" s="28"/>
    </row>
    <row r="286" spans="7:30" x14ac:dyDescent="0.2">
      <c r="G286" t="str">
        <f t="shared" si="52"/>
        <v>67DCDT2219</v>
      </c>
      <c r="H286">
        <f t="shared" si="53"/>
        <v>19</v>
      </c>
      <c r="I286" t="s">
        <v>810</v>
      </c>
      <c r="J286" t="s">
        <v>811</v>
      </c>
      <c r="K286" t="s">
        <v>19</v>
      </c>
      <c r="L286" t="s">
        <v>812</v>
      </c>
      <c r="M286" t="s">
        <v>58</v>
      </c>
      <c r="N286" s="29" t="str">
        <f t="shared" si="47"/>
        <v>67DCDT20046</v>
      </c>
      <c r="O286" s="29" t="str">
        <f t="shared" si="48"/>
        <v>PHẠM HOÀNG HIỆP</v>
      </c>
      <c r="P286" s="29" t="str">
        <f t="shared" si="49"/>
        <v>Nam</v>
      </c>
      <c r="Q286" s="29" t="str">
        <f t="shared" si="50"/>
        <v>22/08/1998</v>
      </c>
      <c r="R286" s="29" t="str">
        <f t="shared" si="51"/>
        <v>67DCDT22</v>
      </c>
      <c r="S286" s="28" t="s">
        <v>810</v>
      </c>
      <c r="T286" s="28"/>
      <c r="U286" s="28"/>
      <c r="V286" s="28" t="s">
        <v>811</v>
      </c>
      <c r="W286" s="28"/>
      <c r="X286" s="28"/>
      <c r="Y286" s="28" t="s">
        <v>19</v>
      </c>
      <c r="Z286" s="28" t="s">
        <v>812</v>
      </c>
      <c r="AA286" s="28"/>
      <c r="AB286" s="28" t="s">
        <v>58</v>
      </c>
      <c r="AC286" s="28"/>
      <c r="AD286" s="28"/>
    </row>
    <row r="287" spans="7:30" x14ac:dyDescent="0.2">
      <c r="G287" t="str">
        <f t="shared" si="52"/>
        <v>67DCDT2220</v>
      </c>
      <c r="H287">
        <f t="shared" si="53"/>
        <v>20</v>
      </c>
      <c r="I287" t="s">
        <v>827</v>
      </c>
      <c r="J287" t="s">
        <v>828</v>
      </c>
      <c r="K287" t="s">
        <v>19</v>
      </c>
      <c r="L287" t="s">
        <v>829</v>
      </c>
      <c r="M287" t="s">
        <v>58</v>
      </c>
      <c r="N287" s="29" t="str">
        <f t="shared" si="47"/>
        <v>67DCDT20051</v>
      </c>
      <c r="O287" s="29" t="str">
        <f t="shared" si="48"/>
        <v>ĐINH TRUNG HIẾU</v>
      </c>
      <c r="P287" s="29" t="str">
        <f t="shared" si="49"/>
        <v>Nam</v>
      </c>
      <c r="Q287" s="29" t="str">
        <f t="shared" si="50"/>
        <v>18/10/1998</v>
      </c>
      <c r="R287" s="29" t="str">
        <f t="shared" si="51"/>
        <v>67DCDT22</v>
      </c>
      <c r="S287" s="28" t="s">
        <v>827</v>
      </c>
      <c r="T287" s="28"/>
      <c r="U287" s="28"/>
      <c r="V287" s="28" t="s">
        <v>828</v>
      </c>
      <c r="W287" s="28"/>
      <c r="X287" s="28"/>
      <c r="Y287" s="28" t="s">
        <v>19</v>
      </c>
      <c r="Z287" s="28" t="s">
        <v>829</v>
      </c>
      <c r="AA287" s="28"/>
      <c r="AB287" s="28" t="s">
        <v>58</v>
      </c>
      <c r="AC287" s="28"/>
      <c r="AD287" s="28"/>
    </row>
    <row r="288" spans="7:30" x14ac:dyDescent="0.2">
      <c r="G288" t="str">
        <f t="shared" si="52"/>
        <v>67DCDT2221</v>
      </c>
      <c r="H288">
        <f t="shared" si="53"/>
        <v>21</v>
      </c>
      <c r="I288" t="s">
        <v>863</v>
      </c>
      <c r="J288" t="s">
        <v>864</v>
      </c>
      <c r="K288" t="s">
        <v>19</v>
      </c>
      <c r="L288" t="s">
        <v>865</v>
      </c>
      <c r="M288" t="s">
        <v>58</v>
      </c>
      <c r="N288" s="29" t="str">
        <f t="shared" si="47"/>
        <v>67DCDT20050</v>
      </c>
      <c r="O288" s="29" t="str">
        <f t="shared" si="48"/>
        <v>VŨ MINH HIẾU</v>
      </c>
      <c r="P288" s="29" t="str">
        <f t="shared" si="49"/>
        <v>Nam</v>
      </c>
      <c r="Q288" s="29" t="str">
        <f t="shared" si="50"/>
        <v>23/01/1998</v>
      </c>
      <c r="R288" s="29" t="str">
        <f t="shared" si="51"/>
        <v>67DCDT22</v>
      </c>
      <c r="S288" s="28" t="s">
        <v>863</v>
      </c>
      <c r="T288" s="28"/>
      <c r="U288" s="28"/>
      <c r="V288" s="28" t="s">
        <v>864</v>
      </c>
      <c r="W288" s="28"/>
      <c r="X288" s="28"/>
      <c r="Y288" s="28" t="s">
        <v>19</v>
      </c>
      <c r="Z288" s="28" t="s">
        <v>865</v>
      </c>
      <c r="AA288" s="28"/>
      <c r="AB288" s="28" t="s">
        <v>58</v>
      </c>
      <c r="AC288" s="28"/>
      <c r="AD288" s="28"/>
    </row>
    <row r="289" spans="7:30" x14ac:dyDescent="0.2">
      <c r="G289" t="str">
        <f t="shared" si="52"/>
        <v>67DCDT2222</v>
      </c>
      <c r="H289">
        <f t="shared" si="53"/>
        <v>22</v>
      </c>
      <c r="I289" t="s">
        <v>908</v>
      </c>
      <c r="J289" t="s">
        <v>909</v>
      </c>
      <c r="K289" t="s">
        <v>19</v>
      </c>
      <c r="L289" t="s">
        <v>510</v>
      </c>
      <c r="M289" t="s">
        <v>58</v>
      </c>
      <c r="N289" s="29" t="str">
        <f t="shared" si="47"/>
        <v>67DCDT20055</v>
      </c>
      <c r="O289" s="29" t="str">
        <f t="shared" si="48"/>
        <v>LÊ HUY HOÀNG</v>
      </c>
      <c r="P289" s="29" t="str">
        <f t="shared" si="49"/>
        <v>Nam</v>
      </c>
      <c r="Q289" s="29" t="str">
        <f t="shared" si="50"/>
        <v>22/05/1998</v>
      </c>
      <c r="R289" s="29" t="str">
        <f t="shared" si="51"/>
        <v>67DCDT22</v>
      </c>
      <c r="S289" s="28" t="s">
        <v>908</v>
      </c>
      <c r="T289" s="28"/>
      <c r="U289" s="28"/>
      <c r="V289" s="28" t="s">
        <v>909</v>
      </c>
      <c r="W289" s="28"/>
      <c r="X289" s="28"/>
      <c r="Y289" s="28" t="s">
        <v>19</v>
      </c>
      <c r="Z289" s="28" t="s">
        <v>510</v>
      </c>
      <c r="AA289" s="28"/>
      <c r="AB289" s="28" t="s">
        <v>58</v>
      </c>
      <c r="AC289" s="28"/>
      <c r="AD289" s="28"/>
    </row>
    <row r="290" spans="7:30" x14ac:dyDescent="0.2">
      <c r="G290" t="str">
        <f t="shared" si="52"/>
        <v>67DCDT2223</v>
      </c>
      <c r="H290">
        <f t="shared" si="53"/>
        <v>23</v>
      </c>
      <c r="I290" t="s">
        <v>920</v>
      </c>
      <c r="J290" t="s">
        <v>921</v>
      </c>
      <c r="K290" t="s">
        <v>19</v>
      </c>
      <c r="L290" t="s">
        <v>922</v>
      </c>
      <c r="M290" t="s">
        <v>58</v>
      </c>
      <c r="N290" s="29" t="str">
        <f t="shared" si="47"/>
        <v>67DCDT20054</v>
      </c>
      <c r="O290" s="29" t="str">
        <f t="shared" si="48"/>
        <v>NGUYỄN ĐỨC HOÀNG</v>
      </c>
      <c r="P290" s="29" t="str">
        <f t="shared" si="49"/>
        <v>Nam</v>
      </c>
      <c r="Q290" s="29" t="str">
        <f t="shared" si="50"/>
        <v>26/12/1998</v>
      </c>
      <c r="R290" s="29" t="str">
        <f t="shared" si="51"/>
        <v>67DCDT22</v>
      </c>
      <c r="S290" s="28" t="s">
        <v>920</v>
      </c>
      <c r="T290" s="28"/>
      <c r="U290" s="28"/>
      <c r="V290" s="28" t="s">
        <v>921</v>
      </c>
      <c r="W290" s="28"/>
      <c r="X290" s="28"/>
      <c r="Y290" s="28" t="s">
        <v>19</v>
      </c>
      <c r="Z290" s="28" t="s">
        <v>922</v>
      </c>
      <c r="AA290" s="28"/>
      <c r="AB290" s="28" t="s">
        <v>58</v>
      </c>
      <c r="AC290" s="28"/>
      <c r="AD290" s="28"/>
    </row>
    <row r="291" spans="7:30" x14ac:dyDescent="0.2">
      <c r="G291" t="str">
        <f t="shared" si="52"/>
        <v>67DCDT2224</v>
      </c>
      <c r="H291">
        <f t="shared" si="53"/>
        <v>24</v>
      </c>
      <c r="I291" t="s">
        <v>926</v>
      </c>
      <c r="J291" t="s">
        <v>927</v>
      </c>
      <c r="K291" t="s">
        <v>19</v>
      </c>
      <c r="L291" t="s">
        <v>928</v>
      </c>
      <c r="M291" t="s">
        <v>58</v>
      </c>
      <c r="N291" s="29" t="str">
        <f t="shared" si="47"/>
        <v>67DCDT20058</v>
      </c>
      <c r="O291" s="29" t="str">
        <f t="shared" si="48"/>
        <v>PHẠM HUY HOÀNG</v>
      </c>
      <c r="P291" s="29" t="str">
        <f t="shared" si="49"/>
        <v>Nam</v>
      </c>
      <c r="Q291" s="29" t="str">
        <f t="shared" si="50"/>
        <v>10/07/1998</v>
      </c>
      <c r="R291" s="29" t="str">
        <f t="shared" si="51"/>
        <v>67DCDT22</v>
      </c>
      <c r="S291" s="28" t="s">
        <v>926</v>
      </c>
      <c r="T291" s="28"/>
      <c r="U291" s="28"/>
      <c r="V291" s="28" t="s">
        <v>927</v>
      </c>
      <c r="W291" s="28"/>
      <c r="X291" s="28"/>
      <c r="Y291" s="28" t="s">
        <v>19</v>
      </c>
      <c r="Z291" s="28" t="s">
        <v>928</v>
      </c>
      <c r="AA291" s="28"/>
      <c r="AB291" s="28" t="s">
        <v>58</v>
      </c>
      <c r="AC291" s="28"/>
      <c r="AD291" s="28"/>
    </row>
    <row r="292" spans="7:30" x14ac:dyDescent="0.2">
      <c r="G292" t="str">
        <f t="shared" ref="G292:G314" si="54">M292&amp;H292</f>
        <v>67DCDT2225</v>
      </c>
      <c r="H292">
        <f t="shared" ref="H292:H314" si="55">IF(M292&lt;&gt;M291,1,H291+1)</f>
        <v>25</v>
      </c>
      <c r="I292" t="s">
        <v>937</v>
      </c>
      <c r="J292" t="s">
        <v>938</v>
      </c>
      <c r="K292" t="s">
        <v>19</v>
      </c>
      <c r="L292" t="s">
        <v>272</v>
      </c>
      <c r="M292" t="s">
        <v>58</v>
      </c>
      <c r="N292" s="29" t="str">
        <f t="shared" si="47"/>
        <v>67DCDT20059</v>
      </c>
      <c r="O292" s="29" t="str">
        <f t="shared" si="48"/>
        <v>ĐỖ TIẾN HỒNG</v>
      </c>
      <c r="P292" s="29" t="str">
        <f t="shared" si="49"/>
        <v>Nam</v>
      </c>
      <c r="Q292" s="29" t="str">
        <f t="shared" si="50"/>
        <v>03/02/1998</v>
      </c>
      <c r="R292" s="29" t="str">
        <f t="shared" si="51"/>
        <v>67DCDT22</v>
      </c>
      <c r="S292" s="28" t="s">
        <v>937</v>
      </c>
      <c r="T292" s="28"/>
      <c r="U292" s="28"/>
      <c r="V292" s="28" t="s">
        <v>938</v>
      </c>
      <c r="W292" s="28"/>
      <c r="X292" s="28"/>
      <c r="Y292" s="28" t="s">
        <v>19</v>
      </c>
      <c r="Z292" s="28" t="s">
        <v>272</v>
      </c>
      <c r="AA292" s="28"/>
      <c r="AB292" s="28" t="s">
        <v>58</v>
      </c>
      <c r="AC292" s="28"/>
      <c r="AD292" s="28"/>
    </row>
    <row r="293" spans="7:30" x14ac:dyDescent="0.2">
      <c r="G293" t="str">
        <f t="shared" si="54"/>
        <v>67DCDT2226</v>
      </c>
      <c r="H293">
        <f t="shared" si="55"/>
        <v>26</v>
      </c>
      <c r="I293" t="s">
        <v>956</v>
      </c>
      <c r="J293" t="s">
        <v>957</v>
      </c>
      <c r="K293" t="s">
        <v>19</v>
      </c>
      <c r="L293" t="s">
        <v>958</v>
      </c>
      <c r="M293" t="s">
        <v>58</v>
      </c>
      <c r="N293" s="29" t="str">
        <f t="shared" si="47"/>
        <v>67DCDT20061</v>
      </c>
      <c r="O293" s="29" t="str">
        <f t="shared" si="48"/>
        <v>NGUYỄN ĐẮC HUẤN</v>
      </c>
      <c r="P293" s="29" t="str">
        <f t="shared" si="49"/>
        <v>Nam</v>
      </c>
      <c r="Q293" s="29" t="str">
        <f t="shared" si="50"/>
        <v>21/03/1997</v>
      </c>
      <c r="R293" s="29" t="str">
        <f t="shared" si="51"/>
        <v>67DCDT22</v>
      </c>
      <c r="S293" t="s">
        <v>956</v>
      </c>
      <c r="V293" t="s">
        <v>957</v>
      </c>
      <c r="Y293" t="s">
        <v>19</v>
      </c>
      <c r="Z293" t="s">
        <v>958</v>
      </c>
      <c r="AB293" t="s">
        <v>58</v>
      </c>
    </row>
    <row r="294" spans="7:30" x14ac:dyDescent="0.2">
      <c r="G294" t="str">
        <f t="shared" si="54"/>
        <v>67DCDT2227</v>
      </c>
      <c r="H294">
        <f t="shared" si="55"/>
        <v>27</v>
      </c>
      <c r="I294" t="s">
        <v>972</v>
      </c>
      <c r="J294" t="s">
        <v>973</v>
      </c>
      <c r="K294" t="s">
        <v>19</v>
      </c>
      <c r="L294" t="s">
        <v>242</v>
      </c>
      <c r="M294" t="s">
        <v>58</v>
      </c>
      <c r="N294" s="29" t="str">
        <f t="shared" si="47"/>
        <v>67DCDT20062</v>
      </c>
      <c r="O294" s="29" t="str">
        <f t="shared" si="48"/>
        <v>DƯƠNG MẠNH HÙNG</v>
      </c>
      <c r="P294" s="29" t="str">
        <f t="shared" si="49"/>
        <v>Nam</v>
      </c>
      <c r="Q294" s="29" t="str">
        <f t="shared" si="50"/>
        <v>20/12/1998</v>
      </c>
      <c r="R294" s="29" t="str">
        <f t="shared" si="51"/>
        <v>67DCDT22</v>
      </c>
      <c r="S294" t="s">
        <v>972</v>
      </c>
      <c r="V294" t="s">
        <v>973</v>
      </c>
      <c r="Y294" t="s">
        <v>19</v>
      </c>
      <c r="Z294" t="s">
        <v>242</v>
      </c>
      <c r="AB294" t="s">
        <v>58</v>
      </c>
    </row>
    <row r="295" spans="7:30" x14ac:dyDescent="0.2">
      <c r="G295" t="str">
        <f t="shared" si="54"/>
        <v>67DCDT2228</v>
      </c>
      <c r="H295">
        <f t="shared" si="55"/>
        <v>28</v>
      </c>
      <c r="I295" t="s">
        <v>1024</v>
      </c>
      <c r="J295" t="s">
        <v>1025</v>
      </c>
      <c r="K295" t="s">
        <v>19</v>
      </c>
      <c r="L295" t="s">
        <v>53</v>
      </c>
      <c r="M295" t="s">
        <v>58</v>
      </c>
      <c r="N295" s="29" t="str">
        <f t="shared" si="47"/>
        <v>67DCDT20064</v>
      </c>
      <c r="O295" s="29" t="str">
        <f t="shared" si="48"/>
        <v>VŨ THÁI HƯNG</v>
      </c>
      <c r="P295" s="29" t="str">
        <f t="shared" si="49"/>
        <v>Nam</v>
      </c>
      <c r="Q295" s="29" t="str">
        <f t="shared" si="50"/>
        <v>07/09/1998</v>
      </c>
      <c r="R295" s="29" t="str">
        <f t="shared" si="51"/>
        <v>67DCDT22</v>
      </c>
      <c r="S295" s="28" t="s">
        <v>1024</v>
      </c>
      <c r="T295" s="28"/>
      <c r="U295" s="28"/>
      <c r="V295" s="28" t="s">
        <v>1025</v>
      </c>
      <c r="W295" s="28"/>
      <c r="X295" s="28"/>
      <c r="Y295" s="28" t="s">
        <v>19</v>
      </c>
      <c r="Z295" s="28" t="s">
        <v>53</v>
      </c>
      <c r="AA295" s="28"/>
      <c r="AB295" s="28" t="s">
        <v>58</v>
      </c>
      <c r="AC295" s="28"/>
      <c r="AD295" s="28"/>
    </row>
    <row r="296" spans="7:30" x14ac:dyDescent="0.2">
      <c r="G296" t="str">
        <f t="shared" si="54"/>
        <v>67DCDT2229</v>
      </c>
      <c r="H296">
        <f t="shared" si="55"/>
        <v>29</v>
      </c>
      <c r="I296" t="s">
        <v>1045</v>
      </c>
      <c r="J296" t="s">
        <v>1046</v>
      </c>
      <c r="K296" t="s">
        <v>19</v>
      </c>
      <c r="L296" t="s">
        <v>1047</v>
      </c>
      <c r="M296" t="s">
        <v>58</v>
      </c>
      <c r="N296" s="29" t="str">
        <f t="shared" si="47"/>
        <v>67DCDT20067</v>
      </c>
      <c r="O296" s="29" t="str">
        <f t="shared" si="48"/>
        <v>HOÀNG VĂN HUY</v>
      </c>
      <c r="P296" s="29" t="str">
        <f t="shared" si="49"/>
        <v>Nam</v>
      </c>
      <c r="Q296" s="29" t="str">
        <f t="shared" si="50"/>
        <v>10/02/1998</v>
      </c>
      <c r="R296" s="29" t="str">
        <f t="shared" si="51"/>
        <v>67DCDT22</v>
      </c>
      <c r="S296" s="28" t="s">
        <v>1045</v>
      </c>
      <c r="T296" s="28"/>
      <c r="U296" s="28"/>
      <c r="V296" s="28" t="s">
        <v>1046</v>
      </c>
      <c r="W296" s="28"/>
      <c r="X296" s="28"/>
      <c r="Y296" s="28" t="s">
        <v>19</v>
      </c>
      <c r="Z296" s="28" t="s">
        <v>1047</v>
      </c>
      <c r="AA296" s="28"/>
      <c r="AB296" s="28" t="s">
        <v>58</v>
      </c>
      <c r="AC296" s="28"/>
      <c r="AD296" s="28"/>
    </row>
    <row r="297" spans="7:30" x14ac:dyDescent="0.2">
      <c r="G297" t="str">
        <f t="shared" si="54"/>
        <v>67DCDT2230</v>
      </c>
      <c r="H297">
        <f t="shared" si="55"/>
        <v>30</v>
      </c>
      <c r="I297" t="s">
        <v>1055</v>
      </c>
      <c r="J297" t="s">
        <v>1056</v>
      </c>
      <c r="K297" t="s">
        <v>19</v>
      </c>
      <c r="L297" t="s">
        <v>648</v>
      </c>
      <c r="M297" t="s">
        <v>58</v>
      </c>
      <c r="N297" s="29" t="str">
        <f t="shared" si="47"/>
        <v>67DCDT20071</v>
      </c>
      <c r="O297" s="29" t="str">
        <f t="shared" si="48"/>
        <v>NGUYỄN ĐÌNH HUY</v>
      </c>
      <c r="P297" s="29" t="str">
        <f t="shared" si="49"/>
        <v>Nam</v>
      </c>
      <c r="Q297" s="29" t="str">
        <f t="shared" si="50"/>
        <v>05/12/1998</v>
      </c>
      <c r="R297" s="29" t="str">
        <f t="shared" si="51"/>
        <v>67DCDT22</v>
      </c>
      <c r="S297" s="28" t="s">
        <v>1055</v>
      </c>
      <c r="T297" s="28"/>
      <c r="U297" s="28"/>
      <c r="V297" s="28" t="s">
        <v>1056</v>
      </c>
      <c r="W297" s="28"/>
      <c r="X297" s="28"/>
      <c r="Y297" s="28" t="s">
        <v>19</v>
      </c>
      <c r="Z297" s="28" t="s">
        <v>648</v>
      </c>
      <c r="AA297" s="28"/>
      <c r="AB297" s="28" t="s">
        <v>58</v>
      </c>
      <c r="AC297" s="28"/>
      <c r="AD297" s="28"/>
    </row>
    <row r="298" spans="7:30" x14ac:dyDescent="0.2">
      <c r="G298" t="str">
        <f t="shared" si="54"/>
        <v>67DCDT2231</v>
      </c>
      <c r="H298">
        <f t="shared" si="55"/>
        <v>31</v>
      </c>
      <c r="I298" t="s">
        <v>1062</v>
      </c>
      <c r="J298" t="s">
        <v>1063</v>
      </c>
      <c r="K298" t="s">
        <v>19</v>
      </c>
      <c r="L298" t="s">
        <v>1039</v>
      </c>
      <c r="M298" t="s">
        <v>58</v>
      </c>
      <c r="N298" s="29" t="str">
        <f t="shared" si="47"/>
        <v>67DCDT20070</v>
      </c>
      <c r="O298" s="29" t="str">
        <f t="shared" si="48"/>
        <v>NGUYỄN HỮU HUY</v>
      </c>
      <c r="P298" s="29" t="str">
        <f t="shared" si="49"/>
        <v>Nam</v>
      </c>
      <c r="Q298" s="29" t="str">
        <f t="shared" si="50"/>
        <v>25/02/1998</v>
      </c>
      <c r="R298" s="29" t="str">
        <f t="shared" si="51"/>
        <v>67DCDT22</v>
      </c>
      <c r="S298" t="s">
        <v>1062</v>
      </c>
      <c r="V298" t="s">
        <v>1063</v>
      </c>
      <c r="Y298" t="s">
        <v>19</v>
      </c>
      <c r="Z298" t="s">
        <v>1039</v>
      </c>
      <c r="AB298" t="s">
        <v>58</v>
      </c>
    </row>
    <row r="299" spans="7:30" x14ac:dyDescent="0.2">
      <c r="G299" t="str">
        <f t="shared" si="54"/>
        <v>67DCDT2232</v>
      </c>
      <c r="H299">
        <f t="shared" si="55"/>
        <v>32</v>
      </c>
      <c r="I299" t="s">
        <v>1072</v>
      </c>
      <c r="J299" t="s">
        <v>1073</v>
      </c>
      <c r="K299" t="s">
        <v>19</v>
      </c>
      <c r="L299" t="s">
        <v>228</v>
      </c>
      <c r="M299" t="s">
        <v>58</v>
      </c>
      <c r="N299" s="29" t="str">
        <f t="shared" si="47"/>
        <v>67DCDT20069</v>
      </c>
      <c r="O299" s="29" t="str">
        <f t="shared" si="48"/>
        <v>NGUYỄN TÁC HUY</v>
      </c>
      <c r="P299" s="29" t="str">
        <f t="shared" si="49"/>
        <v>Nam</v>
      </c>
      <c r="Q299" s="29" t="str">
        <f t="shared" si="50"/>
        <v>24/09/1998</v>
      </c>
      <c r="R299" s="29" t="str">
        <f t="shared" si="51"/>
        <v>67DCDT22</v>
      </c>
      <c r="S299" t="s">
        <v>1072</v>
      </c>
      <c r="V299" t="s">
        <v>1073</v>
      </c>
      <c r="Y299" t="s">
        <v>19</v>
      </c>
      <c r="Z299" t="s">
        <v>228</v>
      </c>
      <c r="AB299" t="s">
        <v>58</v>
      </c>
    </row>
    <row r="300" spans="7:30" x14ac:dyDescent="0.2">
      <c r="G300" t="str">
        <f t="shared" si="54"/>
        <v>67DCDT2233</v>
      </c>
      <c r="H300">
        <f t="shared" si="55"/>
        <v>33</v>
      </c>
      <c r="I300" t="s">
        <v>1079</v>
      </c>
      <c r="J300" t="s">
        <v>1080</v>
      </c>
      <c r="K300" t="s">
        <v>19</v>
      </c>
      <c r="L300" t="s">
        <v>1081</v>
      </c>
      <c r="M300" t="s">
        <v>58</v>
      </c>
      <c r="N300" s="29" t="str">
        <f t="shared" si="47"/>
        <v>67DCDT20068</v>
      </c>
      <c r="O300" s="29" t="str">
        <f t="shared" si="48"/>
        <v>TRẦN QUANG HUY</v>
      </c>
      <c r="P300" s="29" t="str">
        <f t="shared" si="49"/>
        <v>Nam</v>
      </c>
      <c r="Q300" s="29" t="str">
        <f t="shared" si="50"/>
        <v>19/07/1998</v>
      </c>
      <c r="R300" s="29" t="str">
        <f t="shared" si="51"/>
        <v>67DCDT22</v>
      </c>
      <c r="S300" t="s">
        <v>1079</v>
      </c>
      <c r="V300" t="s">
        <v>1080</v>
      </c>
      <c r="Y300" t="s">
        <v>19</v>
      </c>
      <c r="Z300" t="s">
        <v>1081</v>
      </c>
      <c r="AB300" t="s">
        <v>58</v>
      </c>
    </row>
    <row r="301" spans="7:30" x14ac:dyDescent="0.2">
      <c r="G301" t="str">
        <f t="shared" si="54"/>
        <v>67DCDT2234</v>
      </c>
      <c r="H301">
        <f t="shared" si="55"/>
        <v>34</v>
      </c>
      <c r="I301" t="s">
        <v>1123</v>
      </c>
      <c r="J301" t="s">
        <v>1124</v>
      </c>
      <c r="K301" t="s">
        <v>19</v>
      </c>
      <c r="L301" t="s">
        <v>1125</v>
      </c>
      <c r="M301" t="s">
        <v>58</v>
      </c>
      <c r="N301" s="29" t="str">
        <f t="shared" si="47"/>
        <v>67DCDT20374</v>
      </c>
      <c r="O301" s="29" t="str">
        <f t="shared" si="48"/>
        <v>PHẠM QUANG KHẢI</v>
      </c>
      <c r="P301" s="29" t="str">
        <f t="shared" si="49"/>
        <v>Nam</v>
      </c>
      <c r="Q301" s="29" t="str">
        <f t="shared" si="50"/>
        <v>07/04/1998</v>
      </c>
      <c r="R301" s="29" t="str">
        <f t="shared" si="51"/>
        <v>67DCDT22</v>
      </c>
      <c r="S301" t="s">
        <v>1123</v>
      </c>
      <c r="V301" t="s">
        <v>1124</v>
      </c>
      <c r="Y301" t="s">
        <v>19</v>
      </c>
      <c r="Z301" t="s">
        <v>1125</v>
      </c>
      <c r="AB301" t="s">
        <v>58</v>
      </c>
    </row>
    <row r="302" spans="7:30" x14ac:dyDescent="0.2">
      <c r="G302" t="str">
        <f t="shared" si="54"/>
        <v>67DCDT2235</v>
      </c>
      <c r="H302">
        <f t="shared" si="55"/>
        <v>35</v>
      </c>
      <c r="I302" t="s">
        <v>1133</v>
      </c>
      <c r="J302" t="s">
        <v>1134</v>
      </c>
      <c r="K302" t="s">
        <v>19</v>
      </c>
      <c r="L302" t="s">
        <v>531</v>
      </c>
      <c r="M302" t="s">
        <v>58</v>
      </c>
      <c r="N302" s="29" t="str">
        <f t="shared" si="47"/>
        <v>67DCDT20073</v>
      </c>
      <c r="O302" s="29" t="str">
        <f t="shared" si="48"/>
        <v>TRẦN CAO KHANG</v>
      </c>
      <c r="P302" s="29" t="str">
        <f t="shared" si="49"/>
        <v>Nam</v>
      </c>
      <c r="Q302" s="29" t="str">
        <f t="shared" si="50"/>
        <v>04/04/1998</v>
      </c>
      <c r="R302" s="29" t="str">
        <f t="shared" si="51"/>
        <v>67DCDT22</v>
      </c>
      <c r="S302" s="28" t="s">
        <v>1133</v>
      </c>
      <c r="T302" s="28"/>
      <c r="U302" s="28"/>
      <c r="V302" s="28" t="s">
        <v>1134</v>
      </c>
      <c r="W302" s="28"/>
      <c r="X302" s="28"/>
      <c r="Y302" s="28" t="s">
        <v>19</v>
      </c>
      <c r="Z302" s="28" t="s">
        <v>531</v>
      </c>
      <c r="AA302" s="28"/>
      <c r="AB302" s="28" t="s">
        <v>58</v>
      </c>
      <c r="AC302" s="28"/>
      <c r="AD302" s="28"/>
    </row>
    <row r="303" spans="7:30" x14ac:dyDescent="0.2">
      <c r="G303" t="str">
        <f t="shared" si="54"/>
        <v>67DCDT2236</v>
      </c>
      <c r="H303">
        <f t="shared" si="55"/>
        <v>36</v>
      </c>
      <c r="I303" t="s">
        <v>1143</v>
      </c>
      <c r="J303" t="s">
        <v>1144</v>
      </c>
      <c r="K303" t="s">
        <v>19</v>
      </c>
      <c r="L303" t="s">
        <v>1145</v>
      </c>
      <c r="M303" t="s">
        <v>58</v>
      </c>
      <c r="N303" s="29" t="str">
        <f t="shared" si="47"/>
        <v>67DCDT20074</v>
      </c>
      <c r="O303" s="29" t="str">
        <f t="shared" si="48"/>
        <v>ĐÀO DUY KHÁNH</v>
      </c>
      <c r="P303" s="29" t="str">
        <f t="shared" si="49"/>
        <v>Nam</v>
      </c>
      <c r="Q303" s="29" t="str">
        <f t="shared" si="50"/>
        <v>23/04/1998</v>
      </c>
      <c r="R303" s="29" t="str">
        <f t="shared" si="51"/>
        <v>67DCDT22</v>
      </c>
      <c r="S303" s="28" t="s">
        <v>1143</v>
      </c>
      <c r="T303" s="28"/>
      <c r="U303" s="28"/>
      <c r="V303" s="28" t="s">
        <v>1144</v>
      </c>
      <c r="W303" s="28"/>
      <c r="X303" s="28"/>
      <c r="Y303" s="28" t="s">
        <v>19</v>
      </c>
      <c r="Z303" s="28" t="s">
        <v>1145</v>
      </c>
      <c r="AA303" s="28"/>
      <c r="AB303" s="28" t="s">
        <v>58</v>
      </c>
      <c r="AC303" s="28"/>
      <c r="AD303" s="28"/>
    </row>
    <row r="304" spans="7:30" x14ac:dyDescent="0.2">
      <c r="G304" t="str">
        <f t="shared" si="54"/>
        <v>67DCDT2237</v>
      </c>
      <c r="H304">
        <f t="shared" si="55"/>
        <v>37</v>
      </c>
      <c r="I304" t="s">
        <v>1180</v>
      </c>
      <c r="J304" t="s">
        <v>1181</v>
      </c>
      <c r="K304" t="s">
        <v>19</v>
      </c>
      <c r="L304" t="s">
        <v>375</v>
      </c>
      <c r="M304" t="s">
        <v>58</v>
      </c>
      <c r="N304" s="29" t="str">
        <f t="shared" si="47"/>
        <v>67DCDT20077</v>
      </c>
      <c r="O304" s="29" t="str">
        <f t="shared" si="48"/>
        <v>NGUYỄN VĂN KIÊN</v>
      </c>
      <c r="P304" s="29" t="str">
        <f t="shared" si="49"/>
        <v>Nam</v>
      </c>
      <c r="Q304" s="29" t="str">
        <f t="shared" si="50"/>
        <v>22/04/1998</v>
      </c>
      <c r="R304" s="29" t="str">
        <f t="shared" si="51"/>
        <v>67DCDT22</v>
      </c>
      <c r="S304" s="28" t="s">
        <v>1180</v>
      </c>
      <c r="T304" s="28"/>
      <c r="U304" s="28"/>
      <c r="V304" s="28" t="s">
        <v>1181</v>
      </c>
      <c r="W304" s="28"/>
      <c r="X304" s="28"/>
      <c r="Y304" s="28" t="s">
        <v>19</v>
      </c>
      <c r="Z304" s="28" t="s">
        <v>375</v>
      </c>
      <c r="AA304" s="28"/>
      <c r="AB304" s="28" t="s">
        <v>58</v>
      </c>
      <c r="AC304" s="28"/>
      <c r="AD304" s="28"/>
    </row>
    <row r="305" spans="7:30" x14ac:dyDescent="0.2">
      <c r="G305" t="str">
        <f t="shared" si="54"/>
        <v>67DCDT2238</v>
      </c>
      <c r="H305">
        <f t="shared" si="55"/>
        <v>38</v>
      </c>
      <c r="I305" t="s">
        <v>1278</v>
      </c>
      <c r="J305" t="s">
        <v>1279</v>
      </c>
      <c r="K305" t="s">
        <v>19</v>
      </c>
      <c r="L305" t="s">
        <v>1107</v>
      </c>
      <c r="M305" t="s">
        <v>58</v>
      </c>
      <c r="N305" s="29" t="str">
        <f t="shared" si="47"/>
        <v>67DCDT20082</v>
      </c>
      <c r="O305" s="29" t="str">
        <f t="shared" si="48"/>
        <v>PHẠM VĂN LINH</v>
      </c>
      <c r="P305" s="29" t="str">
        <f t="shared" si="49"/>
        <v>Nam</v>
      </c>
      <c r="Q305" s="29" t="str">
        <f t="shared" si="50"/>
        <v>11/11/1998</v>
      </c>
      <c r="R305" s="29" t="str">
        <f t="shared" si="51"/>
        <v>67DCDT22</v>
      </c>
      <c r="S305" s="28" t="s">
        <v>1278</v>
      </c>
      <c r="T305" s="28"/>
      <c r="U305" s="28"/>
      <c r="V305" s="28" t="s">
        <v>1279</v>
      </c>
      <c r="W305" s="28"/>
      <c r="X305" s="28"/>
      <c r="Y305" s="28" t="s">
        <v>19</v>
      </c>
      <c r="Z305" s="28" t="s">
        <v>1107</v>
      </c>
      <c r="AA305" s="28"/>
      <c r="AB305" s="28" t="s">
        <v>58</v>
      </c>
      <c r="AC305" s="28"/>
      <c r="AD305" s="28"/>
    </row>
    <row r="306" spans="7:30" x14ac:dyDescent="0.2">
      <c r="G306" t="str">
        <f t="shared" si="54"/>
        <v>67DCDT2239</v>
      </c>
      <c r="H306">
        <f t="shared" si="55"/>
        <v>39</v>
      </c>
      <c r="I306" t="s">
        <v>1305</v>
      </c>
      <c r="J306" t="s">
        <v>1304</v>
      </c>
      <c r="K306" t="s">
        <v>19</v>
      </c>
      <c r="L306" t="s">
        <v>190</v>
      </c>
      <c r="M306" t="s">
        <v>58</v>
      </c>
      <c r="N306" s="29" t="str">
        <f t="shared" si="47"/>
        <v>67DCDT20089</v>
      </c>
      <c r="O306" s="29" t="str">
        <f t="shared" si="48"/>
        <v>NGUYỄN DUY LONG</v>
      </c>
      <c r="P306" s="29" t="str">
        <f t="shared" si="49"/>
        <v>Nam</v>
      </c>
      <c r="Q306" s="29" t="str">
        <f t="shared" si="50"/>
        <v>30/01/1998</v>
      </c>
      <c r="R306" s="29" t="str">
        <f t="shared" si="51"/>
        <v>67DCDT22</v>
      </c>
      <c r="S306" s="28" t="s">
        <v>1305</v>
      </c>
      <c r="T306" s="28"/>
      <c r="U306" s="28"/>
      <c r="V306" s="28" t="s">
        <v>1304</v>
      </c>
      <c r="W306" s="28"/>
      <c r="X306" s="28"/>
      <c r="Y306" s="28" t="s">
        <v>19</v>
      </c>
      <c r="Z306" s="28" t="s">
        <v>190</v>
      </c>
      <c r="AA306" s="28"/>
      <c r="AB306" s="28" t="s">
        <v>58</v>
      </c>
      <c r="AC306" s="28"/>
      <c r="AD306" s="28"/>
    </row>
    <row r="307" spans="7:30" x14ac:dyDescent="0.2">
      <c r="G307" t="str">
        <f t="shared" si="54"/>
        <v>67DCDT2240</v>
      </c>
      <c r="H307">
        <f t="shared" si="55"/>
        <v>40</v>
      </c>
      <c r="I307" t="s">
        <v>1306</v>
      </c>
      <c r="J307" t="s">
        <v>1307</v>
      </c>
      <c r="K307" t="s">
        <v>19</v>
      </c>
      <c r="L307" t="s">
        <v>76</v>
      </c>
      <c r="M307" t="s">
        <v>58</v>
      </c>
      <c r="N307" s="29" t="str">
        <f t="shared" si="47"/>
        <v>67DCDT20085</v>
      </c>
      <c r="O307" s="29" t="str">
        <f t="shared" si="48"/>
        <v>NGUYỄN HỮU LONG</v>
      </c>
      <c r="P307" s="29" t="str">
        <f t="shared" si="49"/>
        <v>Nam</v>
      </c>
      <c r="Q307" s="29" t="str">
        <f t="shared" si="50"/>
        <v>14/09/1998</v>
      </c>
      <c r="R307" s="29" t="str">
        <f t="shared" si="51"/>
        <v>67DCDT22</v>
      </c>
      <c r="S307" s="28" t="s">
        <v>1306</v>
      </c>
      <c r="T307" s="28"/>
      <c r="U307" s="28"/>
      <c r="V307" s="28" t="s">
        <v>1307</v>
      </c>
      <c r="W307" s="28"/>
      <c r="X307" s="28"/>
      <c r="Y307" s="28" t="s">
        <v>19</v>
      </c>
      <c r="Z307" s="28" t="s">
        <v>76</v>
      </c>
      <c r="AA307" s="28"/>
      <c r="AB307" s="28" t="s">
        <v>58</v>
      </c>
      <c r="AC307" s="28"/>
      <c r="AD307" s="28"/>
    </row>
    <row r="308" spans="7:30" x14ac:dyDescent="0.2">
      <c r="G308" t="str">
        <f t="shared" si="54"/>
        <v>67DCDT2241</v>
      </c>
      <c r="H308">
        <f t="shared" si="55"/>
        <v>41</v>
      </c>
      <c r="I308" t="s">
        <v>1310</v>
      </c>
      <c r="J308" t="s">
        <v>1311</v>
      </c>
      <c r="K308" t="s">
        <v>19</v>
      </c>
      <c r="L308" t="s">
        <v>211</v>
      </c>
      <c r="M308" t="s">
        <v>58</v>
      </c>
      <c r="N308" s="29" t="str">
        <f t="shared" si="47"/>
        <v>67DCDT20088</v>
      </c>
      <c r="O308" s="29" t="str">
        <f t="shared" si="48"/>
        <v>PHẠM HẢI LONG</v>
      </c>
      <c r="P308" s="29" t="str">
        <f t="shared" si="49"/>
        <v>Nam</v>
      </c>
      <c r="Q308" s="29" t="str">
        <f t="shared" si="50"/>
        <v>09/03/1998</v>
      </c>
      <c r="R308" s="29" t="str">
        <f t="shared" si="51"/>
        <v>67DCDT22</v>
      </c>
      <c r="S308" s="28" t="s">
        <v>1310</v>
      </c>
      <c r="T308" s="28"/>
      <c r="U308" s="28"/>
      <c r="V308" s="28" t="s">
        <v>1311</v>
      </c>
      <c r="W308" s="28"/>
      <c r="X308" s="28"/>
      <c r="Y308" s="28" t="s">
        <v>19</v>
      </c>
      <c r="Z308" s="28" t="s">
        <v>211</v>
      </c>
      <c r="AA308" s="28"/>
      <c r="AB308" s="28" t="s">
        <v>58</v>
      </c>
      <c r="AC308" s="28"/>
      <c r="AD308" s="28"/>
    </row>
    <row r="309" spans="7:30" x14ac:dyDescent="0.2">
      <c r="G309" t="str">
        <f t="shared" si="54"/>
        <v>67DCDT2242</v>
      </c>
      <c r="H309">
        <f t="shared" si="55"/>
        <v>42</v>
      </c>
      <c r="I309" t="s">
        <v>1325</v>
      </c>
      <c r="J309" t="s">
        <v>1326</v>
      </c>
      <c r="K309" t="s">
        <v>19</v>
      </c>
      <c r="L309" t="s">
        <v>599</v>
      </c>
      <c r="M309" t="s">
        <v>58</v>
      </c>
      <c r="N309" s="29" t="str">
        <f t="shared" si="47"/>
        <v>67DCDT20090</v>
      </c>
      <c r="O309" s="29" t="str">
        <f t="shared" si="48"/>
        <v>NGUYỄN ĐỨC LƯU</v>
      </c>
      <c r="P309" s="29" t="str">
        <f t="shared" si="49"/>
        <v>Nam</v>
      </c>
      <c r="Q309" s="29" t="str">
        <f t="shared" si="50"/>
        <v>24/05/1998</v>
      </c>
      <c r="R309" s="29" t="str">
        <f t="shared" si="51"/>
        <v>67DCDT22</v>
      </c>
      <c r="S309" t="s">
        <v>1325</v>
      </c>
      <c r="V309" t="s">
        <v>1326</v>
      </c>
      <c r="Y309" t="s">
        <v>19</v>
      </c>
      <c r="Z309" t="s">
        <v>599</v>
      </c>
      <c r="AB309" t="s">
        <v>58</v>
      </c>
    </row>
    <row r="310" spans="7:30" x14ac:dyDescent="0.2">
      <c r="G310" t="str">
        <f t="shared" si="54"/>
        <v>67DCDT2243</v>
      </c>
      <c r="H310">
        <f t="shared" si="55"/>
        <v>43</v>
      </c>
      <c r="I310" t="s">
        <v>1371</v>
      </c>
      <c r="J310" t="s">
        <v>1372</v>
      </c>
      <c r="K310" t="s">
        <v>19</v>
      </c>
      <c r="L310" t="s">
        <v>127</v>
      </c>
      <c r="M310" t="s">
        <v>58</v>
      </c>
      <c r="N310" s="29" t="str">
        <f t="shared" si="47"/>
        <v>67DCDT20091</v>
      </c>
      <c r="O310" s="29" t="str">
        <f t="shared" si="48"/>
        <v>NGUYỄN DUY MẠNH</v>
      </c>
      <c r="P310" s="29" t="str">
        <f t="shared" si="49"/>
        <v>Nam</v>
      </c>
      <c r="Q310" s="29" t="str">
        <f t="shared" si="50"/>
        <v>06/08/1998</v>
      </c>
      <c r="R310" s="29" t="str">
        <f t="shared" si="51"/>
        <v>67DCDT22</v>
      </c>
      <c r="S310" s="28" t="s">
        <v>1371</v>
      </c>
      <c r="T310" s="28"/>
      <c r="U310" s="28"/>
      <c r="V310" s="28" t="s">
        <v>1372</v>
      </c>
      <c r="W310" s="28"/>
      <c r="X310" s="28"/>
      <c r="Y310" s="28" t="s">
        <v>19</v>
      </c>
      <c r="Z310" s="28" t="s">
        <v>127</v>
      </c>
      <c r="AA310" s="28"/>
      <c r="AB310" s="28" t="s">
        <v>58</v>
      </c>
      <c r="AC310" s="28"/>
      <c r="AD310" s="28"/>
    </row>
    <row r="311" spans="7:30" x14ac:dyDescent="0.2">
      <c r="G311" t="str">
        <f t="shared" si="54"/>
        <v>67DCDT2244</v>
      </c>
      <c r="H311">
        <f t="shared" si="55"/>
        <v>44</v>
      </c>
      <c r="I311" t="s">
        <v>1377</v>
      </c>
      <c r="J311" t="s">
        <v>1378</v>
      </c>
      <c r="K311" t="s">
        <v>19</v>
      </c>
      <c r="L311" t="s">
        <v>1379</v>
      </c>
      <c r="M311" t="s">
        <v>58</v>
      </c>
      <c r="N311" s="29" t="str">
        <f t="shared" si="47"/>
        <v>67DCDT20094</v>
      </c>
      <c r="O311" s="29" t="str">
        <f t="shared" si="48"/>
        <v>BÙI CÔNG MINH</v>
      </c>
      <c r="P311" s="29" t="str">
        <f t="shared" si="49"/>
        <v>Nam</v>
      </c>
      <c r="Q311" s="29" t="str">
        <f t="shared" si="50"/>
        <v>26/08/1998</v>
      </c>
      <c r="R311" s="29" t="str">
        <f t="shared" si="51"/>
        <v>67DCDT22</v>
      </c>
      <c r="S311" t="s">
        <v>1377</v>
      </c>
      <c r="V311" t="s">
        <v>1378</v>
      </c>
      <c r="Y311" t="s">
        <v>19</v>
      </c>
      <c r="Z311" t="s">
        <v>1379</v>
      </c>
      <c r="AB311" t="s">
        <v>58</v>
      </c>
    </row>
    <row r="312" spans="7:30" x14ac:dyDescent="0.2">
      <c r="G312" t="str">
        <f t="shared" si="54"/>
        <v>67DCDT2245</v>
      </c>
      <c r="H312">
        <f t="shared" si="55"/>
        <v>45</v>
      </c>
      <c r="I312" t="s">
        <v>1402</v>
      </c>
      <c r="J312" t="s">
        <v>1403</v>
      </c>
      <c r="K312" t="s">
        <v>19</v>
      </c>
      <c r="L312" t="s">
        <v>294</v>
      </c>
      <c r="M312" t="s">
        <v>58</v>
      </c>
      <c r="N312" s="29" t="str">
        <f t="shared" si="47"/>
        <v>67DCDT20093</v>
      </c>
      <c r="O312" s="29" t="str">
        <f t="shared" si="48"/>
        <v>VƯƠNG CÔNG MINH</v>
      </c>
      <c r="P312" s="29" t="str">
        <f t="shared" si="49"/>
        <v>Nam</v>
      </c>
      <c r="Q312" s="29" t="str">
        <f t="shared" si="50"/>
        <v>09/08/1998</v>
      </c>
      <c r="R312" s="29" t="str">
        <f t="shared" si="51"/>
        <v>67DCDT22</v>
      </c>
      <c r="S312" s="28" t="s">
        <v>1402</v>
      </c>
      <c r="T312" s="28"/>
      <c r="U312" s="28"/>
      <c r="V312" s="28" t="s">
        <v>1403</v>
      </c>
      <c r="W312" s="28"/>
      <c r="X312" s="28"/>
      <c r="Y312" s="28" t="s">
        <v>19</v>
      </c>
      <c r="Z312" s="28" t="s">
        <v>294</v>
      </c>
      <c r="AA312" s="28"/>
      <c r="AB312" s="28" t="s">
        <v>58</v>
      </c>
      <c r="AC312" s="28"/>
      <c r="AD312" s="28"/>
    </row>
    <row r="313" spans="7:30" x14ac:dyDescent="0.2">
      <c r="G313" t="str">
        <f t="shared" si="54"/>
        <v>67DCDT2246</v>
      </c>
      <c r="H313">
        <f t="shared" si="55"/>
        <v>46</v>
      </c>
      <c r="I313" t="s">
        <v>1409</v>
      </c>
      <c r="J313" t="s">
        <v>1410</v>
      </c>
      <c r="K313" t="s">
        <v>19</v>
      </c>
      <c r="L313" t="s">
        <v>988</v>
      </c>
      <c r="M313" t="s">
        <v>58</v>
      </c>
      <c r="N313" s="29" t="str">
        <f t="shared" si="47"/>
        <v>67DCDT20097</v>
      </c>
      <c r="O313" s="29" t="str">
        <f t="shared" si="48"/>
        <v>ĐỖ HOÀI NAM</v>
      </c>
      <c r="P313" s="29" t="str">
        <f t="shared" si="49"/>
        <v>Nam</v>
      </c>
      <c r="Q313" s="29" t="str">
        <f t="shared" si="50"/>
        <v>06/07/1998</v>
      </c>
      <c r="R313" s="29" t="str">
        <f t="shared" si="51"/>
        <v>67DCDT22</v>
      </c>
      <c r="S313" t="s">
        <v>1409</v>
      </c>
      <c r="V313" t="s">
        <v>1410</v>
      </c>
      <c r="Y313" t="s">
        <v>19</v>
      </c>
      <c r="Z313" t="s">
        <v>988</v>
      </c>
      <c r="AB313" t="s">
        <v>58</v>
      </c>
    </row>
    <row r="314" spans="7:30" x14ac:dyDescent="0.2">
      <c r="G314" t="str">
        <f t="shared" si="54"/>
        <v>67DCDT2247</v>
      </c>
      <c r="H314">
        <f t="shared" si="55"/>
        <v>47</v>
      </c>
      <c r="I314" t="s">
        <v>1435</v>
      </c>
      <c r="J314" t="s">
        <v>1436</v>
      </c>
      <c r="K314" t="s">
        <v>19</v>
      </c>
      <c r="L314" t="s">
        <v>567</v>
      </c>
      <c r="M314" t="s">
        <v>58</v>
      </c>
      <c r="N314" s="29" t="str">
        <f t="shared" si="47"/>
        <v>67DCDT20095</v>
      </c>
      <c r="O314" s="29" t="str">
        <f t="shared" si="48"/>
        <v>NGUYỄN THÀNH NAM</v>
      </c>
      <c r="P314" s="29" t="str">
        <f t="shared" si="49"/>
        <v>Nam</v>
      </c>
      <c r="Q314" s="29" t="str">
        <f t="shared" si="50"/>
        <v>08/12/1998</v>
      </c>
      <c r="R314" s="29" t="str">
        <f t="shared" si="51"/>
        <v>67DCDT22</v>
      </c>
      <c r="S314" t="s">
        <v>1435</v>
      </c>
      <c r="V314" t="s">
        <v>1436</v>
      </c>
      <c r="Y314" t="s">
        <v>19</v>
      </c>
      <c r="Z314" t="s">
        <v>567</v>
      </c>
      <c r="AB314" t="s">
        <v>58</v>
      </c>
    </row>
    <row r="315" spans="7:30" x14ac:dyDescent="0.2">
      <c r="G315" t="str">
        <f t="shared" ref="G315:G361" si="56">M315&amp;H315</f>
        <v>67DCDT2248</v>
      </c>
      <c r="H315">
        <f t="shared" ref="H315:H361" si="57">IF(M315&lt;&gt;M314,1,H314+1)</f>
        <v>48</v>
      </c>
      <c r="I315" t="s">
        <v>1516</v>
      </c>
      <c r="J315" t="s">
        <v>1517</v>
      </c>
      <c r="K315" t="s">
        <v>45</v>
      </c>
      <c r="L315" t="s">
        <v>1518</v>
      </c>
      <c r="M315" t="s">
        <v>58</v>
      </c>
      <c r="N315" s="29" t="str">
        <f t="shared" ref="N315:N361" si="58">S315</f>
        <v>67DCDT20098</v>
      </c>
      <c r="O315" s="29" t="str">
        <f t="shared" ref="O315:O361" si="59">V315</f>
        <v>TRẦN THỊ OANH</v>
      </c>
      <c r="P315" s="29" t="str">
        <f t="shared" ref="P315:P361" si="60">Y315</f>
        <v>Nữ</v>
      </c>
      <c r="Q315" s="29" t="str">
        <f t="shared" ref="Q315:Q361" si="61">Z315</f>
        <v>18/06/1998</v>
      </c>
      <c r="R315" s="29" t="str">
        <f t="shared" ref="R315:R361" si="62">AB315</f>
        <v>67DCDT22</v>
      </c>
      <c r="S315" s="28" t="s">
        <v>1516</v>
      </c>
      <c r="T315" s="28"/>
      <c r="U315" s="28"/>
      <c r="V315" s="28" t="s">
        <v>1517</v>
      </c>
      <c r="W315" s="28"/>
      <c r="X315" s="28"/>
      <c r="Y315" s="28" t="s">
        <v>45</v>
      </c>
      <c r="Z315" s="28" t="s">
        <v>1518</v>
      </c>
      <c r="AA315" s="28"/>
      <c r="AB315" s="28" t="s">
        <v>58</v>
      </c>
      <c r="AC315" s="28"/>
      <c r="AD315" s="28"/>
    </row>
    <row r="316" spans="7:30" x14ac:dyDescent="0.2">
      <c r="G316" t="str">
        <f t="shared" si="56"/>
        <v>67DCDT2249</v>
      </c>
      <c r="H316">
        <f t="shared" si="57"/>
        <v>49</v>
      </c>
      <c r="I316" t="s">
        <v>1544</v>
      </c>
      <c r="J316" t="s">
        <v>1545</v>
      </c>
      <c r="K316" t="s">
        <v>45</v>
      </c>
      <c r="L316" t="s">
        <v>746</v>
      </c>
      <c r="M316" t="s">
        <v>58</v>
      </c>
      <c r="N316" s="29" t="str">
        <f t="shared" si="58"/>
        <v>67DCDT20100</v>
      </c>
      <c r="O316" s="29" t="str">
        <f t="shared" si="59"/>
        <v>LÊ THỊ PHƯƠNG</v>
      </c>
      <c r="P316" s="29" t="str">
        <f t="shared" si="60"/>
        <v>Nữ</v>
      </c>
      <c r="Q316" s="29" t="str">
        <f t="shared" si="61"/>
        <v>18/11/1998</v>
      </c>
      <c r="R316" s="29" t="str">
        <f t="shared" si="62"/>
        <v>67DCDT22</v>
      </c>
      <c r="S316" s="28" t="s">
        <v>1544</v>
      </c>
      <c r="T316" s="28"/>
      <c r="U316" s="28"/>
      <c r="V316" s="28" t="s">
        <v>1545</v>
      </c>
      <c r="W316" s="28"/>
      <c r="X316" s="28"/>
      <c r="Y316" s="28" t="s">
        <v>45</v>
      </c>
      <c r="Z316" s="28" t="s">
        <v>746</v>
      </c>
      <c r="AA316" s="28"/>
      <c r="AB316" s="28" t="s">
        <v>58</v>
      </c>
      <c r="AC316" s="28"/>
      <c r="AD316" s="28"/>
    </row>
    <row r="317" spans="7:30" x14ac:dyDescent="0.2">
      <c r="G317" t="str">
        <f t="shared" si="56"/>
        <v>67DCDT2250</v>
      </c>
      <c r="H317">
        <f t="shared" si="57"/>
        <v>50</v>
      </c>
      <c r="I317" t="s">
        <v>1575</v>
      </c>
      <c r="J317" t="s">
        <v>1576</v>
      </c>
      <c r="K317" t="s">
        <v>19</v>
      </c>
      <c r="L317" t="s">
        <v>1577</v>
      </c>
      <c r="M317" t="s">
        <v>58</v>
      </c>
      <c r="N317" s="29" t="str">
        <f t="shared" si="58"/>
        <v>67DCDT20102</v>
      </c>
      <c r="O317" s="29" t="str">
        <f t="shared" si="59"/>
        <v>ĐOÀN DUY QUÂN</v>
      </c>
      <c r="P317" s="29" t="str">
        <f t="shared" si="60"/>
        <v>Nam</v>
      </c>
      <c r="Q317" s="29" t="str">
        <f t="shared" si="61"/>
        <v>10/06/1998</v>
      </c>
      <c r="R317" s="29" t="str">
        <f t="shared" si="62"/>
        <v>67DCDT22</v>
      </c>
      <c r="S317" s="28" t="s">
        <v>1575</v>
      </c>
      <c r="T317" s="28"/>
      <c r="U317" s="28"/>
      <c r="V317" s="28" t="s">
        <v>1576</v>
      </c>
      <c r="W317" s="28"/>
      <c r="X317" s="28"/>
      <c r="Y317" s="28" t="s">
        <v>19</v>
      </c>
      <c r="Z317" s="28" t="s">
        <v>1577</v>
      </c>
      <c r="AA317" s="28"/>
      <c r="AB317" s="28" t="s">
        <v>58</v>
      </c>
      <c r="AC317" s="28"/>
      <c r="AD317" s="28"/>
    </row>
    <row r="318" spans="7:30" x14ac:dyDescent="0.2">
      <c r="G318" t="str">
        <f t="shared" si="56"/>
        <v>67DCDT2251</v>
      </c>
      <c r="H318">
        <f t="shared" si="57"/>
        <v>51</v>
      </c>
      <c r="I318" t="s">
        <v>1582</v>
      </c>
      <c r="J318" t="s">
        <v>1581</v>
      </c>
      <c r="K318" t="s">
        <v>19</v>
      </c>
      <c r="L318" t="s">
        <v>614</v>
      </c>
      <c r="M318" t="s">
        <v>58</v>
      </c>
      <c r="N318" s="29" t="str">
        <f t="shared" si="58"/>
        <v>67DCDT20103</v>
      </c>
      <c r="O318" s="29" t="str">
        <f t="shared" si="59"/>
        <v>NGUYỄN ANH QUÂN</v>
      </c>
      <c r="P318" s="29" t="str">
        <f t="shared" si="60"/>
        <v>Nam</v>
      </c>
      <c r="Q318" s="29" t="str">
        <f t="shared" si="61"/>
        <v>29/01/1998</v>
      </c>
      <c r="R318" s="29" t="str">
        <f t="shared" si="62"/>
        <v>67DCDT22</v>
      </c>
      <c r="S318" t="s">
        <v>1582</v>
      </c>
      <c r="V318" t="s">
        <v>1581</v>
      </c>
      <c r="Y318" t="s">
        <v>19</v>
      </c>
      <c r="Z318" t="s">
        <v>614</v>
      </c>
      <c r="AB318" t="s">
        <v>58</v>
      </c>
    </row>
    <row r="319" spans="7:30" x14ac:dyDescent="0.2">
      <c r="G319" t="str">
        <f t="shared" si="56"/>
        <v>67DCDT2252</v>
      </c>
      <c r="H319">
        <f t="shared" si="57"/>
        <v>52</v>
      </c>
      <c r="I319" t="s">
        <v>1592</v>
      </c>
      <c r="J319" t="s">
        <v>1593</v>
      </c>
      <c r="K319" t="s">
        <v>19</v>
      </c>
      <c r="L319" t="s">
        <v>176</v>
      </c>
      <c r="M319" t="s">
        <v>58</v>
      </c>
      <c r="N319" s="29" t="str">
        <f t="shared" si="58"/>
        <v>67DCDT20104</v>
      </c>
      <c r="O319" s="29" t="str">
        <f t="shared" si="59"/>
        <v>ĐỖ MINH QUANG</v>
      </c>
      <c r="P319" s="29" t="str">
        <f t="shared" si="60"/>
        <v>Nam</v>
      </c>
      <c r="Q319" s="29" t="str">
        <f t="shared" si="61"/>
        <v>10/05/1998</v>
      </c>
      <c r="R319" s="29" t="str">
        <f t="shared" si="62"/>
        <v>67DCDT22</v>
      </c>
      <c r="S319" t="s">
        <v>1592</v>
      </c>
      <c r="V319" t="s">
        <v>1593</v>
      </c>
      <c r="Y319" t="s">
        <v>19</v>
      </c>
      <c r="Z319" t="s">
        <v>176</v>
      </c>
      <c r="AB319" t="s">
        <v>58</v>
      </c>
    </row>
    <row r="320" spans="7:30" x14ac:dyDescent="0.2">
      <c r="G320" t="str">
        <f t="shared" si="56"/>
        <v>67DCDT2253</v>
      </c>
      <c r="H320">
        <f t="shared" si="57"/>
        <v>53</v>
      </c>
      <c r="I320" t="s">
        <v>1709</v>
      </c>
      <c r="J320" t="s">
        <v>1710</v>
      </c>
      <c r="K320" t="s">
        <v>19</v>
      </c>
      <c r="L320" t="s">
        <v>594</v>
      </c>
      <c r="M320" t="s">
        <v>58</v>
      </c>
      <c r="N320" s="29" t="str">
        <f t="shared" si="58"/>
        <v>67DCDT20140</v>
      </c>
      <c r="O320" s="29" t="str">
        <f t="shared" si="59"/>
        <v>LÂM NHẬT TÂN</v>
      </c>
      <c r="P320" s="29" t="str">
        <f t="shared" si="60"/>
        <v>Nam</v>
      </c>
      <c r="Q320" s="29" t="str">
        <f t="shared" si="61"/>
        <v>06/04/1998</v>
      </c>
      <c r="R320" s="29" t="str">
        <f t="shared" si="62"/>
        <v>67DCDT22</v>
      </c>
      <c r="S320" t="s">
        <v>1709</v>
      </c>
      <c r="V320" t="s">
        <v>1710</v>
      </c>
      <c r="Y320" t="s">
        <v>19</v>
      </c>
      <c r="Z320" t="s">
        <v>594</v>
      </c>
      <c r="AB320" t="s">
        <v>58</v>
      </c>
    </row>
    <row r="321" spans="7:30" x14ac:dyDescent="0.2">
      <c r="G321" t="str">
        <f t="shared" si="56"/>
        <v>67DCDT2254</v>
      </c>
      <c r="H321">
        <f t="shared" si="57"/>
        <v>54</v>
      </c>
      <c r="I321" t="s">
        <v>1762</v>
      </c>
      <c r="J321" t="s">
        <v>1763</v>
      </c>
      <c r="K321" t="s">
        <v>19</v>
      </c>
      <c r="L321" t="s">
        <v>865</v>
      </c>
      <c r="M321" t="s">
        <v>58</v>
      </c>
      <c r="N321" s="29" t="str">
        <f t="shared" si="58"/>
        <v>67DCDT20108</v>
      </c>
      <c r="O321" s="29" t="str">
        <f t="shared" si="59"/>
        <v>NGUYỄN ĐÌNH THÀNH</v>
      </c>
      <c r="P321" s="29" t="str">
        <f t="shared" si="60"/>
        <v>Nam</v>
      </c>
      <c r="Q321" s="29" t="str">
        <f t="shared" si="61"/>
        <v>23/01/1998</v>
      </c>
      <c r="R321" s="29" t="str">
        <f t="shared" si="62"/>
        <v>67DCDT22</v>
      </c>
      <c r="S321" s="28" t="s">
        <v>1762</v>
      </c>
      <c r="T321" s="28"/>
      <c r="U321" s="28"/>
      <c r="V321" s="28" t="s">
        <v>1763</v>
      </c>
      <c r="W321" s="28"/>
      <c r="X321" s="28"/>
      <c r="Y321" s="28" t="s">
        <v>19</v>
      </c>
      <c r="Z321" s="28" t="s">
        <v>865</v>
      </c>
      <c r="AA321" s="28"/>
      <c r="AB321" s="28" t="s">
        <v>58</v>
      </c>
      <c r="AC321" s="28"/>
      <c r="AD321" s="28"/>
    </row>
    <row r="322" spans="7:30" x14ac:dyDescent="0.2">
      <c r="G322" t="str">
        <f t="shared" si="56"/>
        <v>67DCDT2255</v>
      </c>
      <c r="H322">
        <f t="shared" si="57"/>
        <v>55</v>
      </c>
      <c r="I322" t="s">
        <v>1764</v>
      </c>
      <c r="J322" t="s">
        <v>1765</v>
      </c>
      <c r="K322" t="s">
        <v>19</v>
      </c>
      <c r="L322" t="s">
        <v>539</v>
      </c>
      <c r="M322" t="s">
        <v>58</v>
      </c>
      <c r="N322" s="29" t="str">
        <f t="shared" si="58"/>
        <v>67DCDT20110</v>
      </c>
      <c r="O322" s="29" t="str">
        <f t="shared" si="59"/>
        <v>NGUYỄN KHẮC THÀNH</v>
      </c>
      <c r="P322" s="29" t="str">
        <f t="shared" si="60"/>
        <v>Nam</v>
      </c>
      <c r="Q322" s="29" t="str">
        <f t="shared" si="61"/>
        <v>10/01/1998</v>
      </c>
      <c r="R322" s="29" t="str">
        <f t="shared" si="62"/>
        <v>67DCDT22</v>
      </c>
      <c r="S322" s="28" t="s">
        <v>1764</v>
      </c>
      <c r="T322" s="28"/>
      <c r="U322" s="28"/>
      <c r="V322" s="28" t="s">
        <v>1765</v>
      </c>
      <c r="W322" s="28"/>
      <c r="X322" s="28"/>
      <c r="Y322" s="28" t="s">
        <v>19</v>
      </c>
      <c r="Z322" s="28" t="s">
        <v>539</v>
      </c>
      <c r="AA322" s="28"/>
      <c r="AB322" s="28" t="s">
        <v>58</v>
      </c>
      <c r="AC322" s="28"/>
      <c r="AD322" s="28"/>
    </row>
    <row r="323" spans="7:30" x14ac:dyDescent="0.2">
      <c r="G323" t="str">
        <f t="shared" si="56"/>
        <v>67DCDT2256</v>
      </c>
      <c r="H323">
        <f t="shared" si="57"/>
        <v>56</v>
      </c>
      <c r="I323" t="s">
        <v>1892</v>
      </c>
      <c r="J323" t="s">
        <v>1893</v>
      </c>
      <c r="K323" t="s">
        <v>19</v>
      </c>
      <c r="L323" t="s">
        <v>865</v>
      </c>
      <c r="M323" t="s">
        <v>58</v>
      </c>
      <c r="N323" s="29" t="str">
        <f t="shared" si="58"/>
        <v>67DCDT20115</v>
      </c>
      <c r="O323" s="29" t="str">
        <f t="shared" si="59"/>
        <v>NGUYỄN ĐỨC TIẾN</v>
      </c>
      <c r="P323" s="29" t="str">
        <f t="shared" si="60"/>
        <v>Nam</v>
      </c>
      <c r="Q323" s="29" t="str">
        <f t="shared" si="61"/>
        <v>23/01/1998</v>
      </c>
      <c r="R323" s="29" t="str">
        <f t="shared" si="62"/>
        <v>67DCDT22</v>
      </c>
      <c r="S323" t="s">
        <v>1892</v>
      </c>
      <c r="V323" t="s">
        <v>1893</v>
      </c>
      <c r="Y323" t="s">
        <v>19</v>
      </c>
      <c r="Z323" t="s">
        <v>865</v>
      </c>
      <c r="AB323" t="s">
        <v>58</v>
      </c>
    </row>
    <row r="324" spans="7:30" x14ac:dyDescent="0.2">
      <c r="G324" t="str">
        <f t="shared" si="56"/>
        <v>67DCDT2257</v>
      </c>
      <c r="H324">
        <f t="shared" si="57"/>
        <v>57</v>
      </c>
      <c r="I324" t="s">
        <v>1899</v>
      </c>
      <c r="J324" t="s">
        <v>1898</v>
      </c>
      <c r="K324" t="s">
        <v>19</v>
      </c>
      <c r="L324" t="s">
        <v>1297</v>
      </c>
      <c r="M324" t="s">
        <v>58</v>
      </c>
      <c r="N324" s="29" t="str">
        <f t="shared" si="58"/>
        <v>67DCDT20113</v>
      </c>
      <c r="O324" s="29" t="str">
        <f t="shared" si="59"/>
        <v>NGUYỄN HỮU TIẾN</v>
      </c>
      <c r="P324" s="29" t="str">
        <f t="shared" si="60"/>
        <v>Nam</v>
      </c>
      <c r="Q324" s="29" t="str">
        <f t="shared" si="61"/>
        <v>26/07/1998</v>
      </c>
      <c r="R324" s="29" t="str">
        <f t="shared" si="62"/>
        <v>67DCDT22</v>
      </c>
      <c r="S324" t="s">
        <v>1899</v>
      </c>
      <c r="V324" t="s">
        <v>1898</v>
      </c>
      <c r="Y324" t="s">
        <v>19</v>
      </c>
      <c r="Z324" t="s">
        <v>1297</v>
      </c>
      <c r="AB324" t="s">
        <v>58</v>
      </c>
    </row>
    <row r="325" spans="7:30" x14ac:dyDescent="0.2">
      <c r="G325" t="str">
        <f t="shared" si="56"/>
        <v>67DCDT2258</v>
      </c>
      <c r="H325">
        <f t="shared" si="57"/>
        <v>58</v>
      </c>
      <c r="I325" t="s">
        <v>1932</v>
      </c>
      <c r="J325" t="s">
        <v>1931</v>
      </c>
      <c r="K325" t="s">
        <v>19</v>
      </c>
      <c r="L325" t="s">
        <v>1039</v>
      </c>
      <c r="M325" t="s">
        <v>58</v>
      </c>
      <c r="N325" s="29" t="str">
        <f t="shared" si="58"/>
        <v>67DCDT20134</v>
      </c>
      <c r="O325" s="29" t="str">
        <f t="shared" si="59"/>
        <v>NGUYỄN VĂN TOÀN</v>
      </c>
      <c r="P325" s="29" t="str">
        <f t="shared" si="60"/>
        <v>Nam</v>
      </c>
      <c r="Q325" s="29" t="str">
        <f t="shared" si="61"/>
        <v>25/02/1998</v>
      </c>
      <c r="R325" s="29" t="str">
        <f t="shared" si="62"/>
        <v>67DCDT22</v>
      </c>
      <c r="S325" t="s">
        <v>1932</v>
      </c>
      <c r="V325" t="s">
        <v>1931</v>
      </c>
      <c r="Y325" t="s">
        <v>19</v>
      </c>
      <c r="Z325" t="s">
        <v>1039</v>
      </c>
      <c r="AB325" t="s">
        <v>58</v>
      </c>
    </row>
    <row r="326" spans="7:30" x14ac:dyDescent="0.2">
      <c r="G326" t="str">
        <f t="shared" si="56"/>
        <v>67DCDT2259</v>
      </c>
      <c r="H326">
        <f t="shared" si="57"/>
        <v>59</v>
      </c>
      <c r="I326" t="s">
        <v>2013</v>
      </c>
      <c r="J326" t="s">
        <v>2014</v>
      </c>
      <c r="K326" t="s">
        <v>19</v>
      </c>
      <c r="L326" t="s">
        <v>199</v>
      </c>
      <c r="M326" t="s">
        <v>58</v>
      </c>
      <c r="N326" s="29" t="str">
        <f t="shared" si="58"/>
        <v>67DCDT20119</v>
      </c>
      <c r="O326" s="29" t="str">
        <f t="shared" si="59"/>
        <v>NGUYỄN HỮU TRUNG</v>
      </c>
      <c r="P326" s="29" t="str">
        <f t="shared" si="60"/>
        <v>Nam</v>
      </c>
      <c r="Q326" s="29" t="str">
        <f t="shared" si="61"/>
        <v>03/10/1998</v>
      </c>
      <c r="R326" s="29" t="str">
        <f t="shared" si="62"/>
        <v>67DCDT22</v>
      </c>
      <c r="S326" t="s">
        <v>2013</v>
      </c>
      <c r="V326" t="s">
        <v>2014</v>
      </c>
      <c r="Y326" t="s">
        <v>19</v>
      </c>
      <c r="Z326" t="s">
        <v>199</v>
      </c>
      <c r="AB326" t="s">
        <v>58</v>
      </c>
    </row>
    <row r="327" spans="7:30" x14ac:dyDescent="0.2">
      <c r="G327" t="str">
        <f t="shared" si="56"/>
        <v>67DCDT2260</v>
      </c>
      <c r="H327">
        <f t="shared" si="57"/>
        <v>60</v>
      </c>
      <c r="I327" t="s">
        <v>2017</v>
      </c>
      <c r="J327" t="s">
        <v>2018</v>
      </c>
      <c r="K327" t="s">
        <v>19</v>
      </c>
      <c r="L327" t="s">
        <v>202</v>
      </c>
      <c r="M327" t="s">
        <v>58</v>
      </c>
      <c r="N327" s="29" t="str">
        <f t="shared" si="58"/>
        <v>67DCDT20120</v>
      </c>
      <c r="O327" s="29" t="str">
        <f t="shared" si="59"/>
        <v>NGUYỄN QUANG TRUNG</v>
      </c>
      <c r="P327" s="29" t="str">
        <f t="shared" si="60"/>
        <v>Nam</v>
      </c>
      <c r="Q327" s="29" t="str">
        <f t="shared" si="61"/>
        <v>01/04/1998</v>
      </c>
      <c r="R327" s="29" t="str">
        <f t="shared" si="62"/>
        <v>67DCDT22</v>
      </c>
      <c r="S327" t="s">
        <v>2017</v>
      </c>
      <c r="V327" t="s">
        <v>2018</v>
      </c>
      <c r="Y327" t="s">
        <v>19</v>
      </c>
      <c r="Z327" t="s">
        <v>202</v>
      </c>
      <c r="AB327" t="s">
        <v>58</v>
      </c>
    </row>
    <row r="328" spans="7:30" x14ac:dyDescent="0.2">
      <c r="G328" t="str">
        <f t="shared" si="56"/>
        <v>67DCDT2261</v>
      </c>
      <c r="H328">
        <f t="shared" si="57"/>
        <v>61</v>
      </c>
      <c r="I328" t="s">
        <v>2028</v>
      </c>
      <c r="J328" t="s">
        <v>2029</v>
      </c>
      <c r="K328" t="s">
        <v>19</v>
      </c>
      <c r="L328" t="s">
        <v>2030</v>
      </c>
      <c r="M328" t="s">
        <v>58</v>
      </c>
      <c r="N328" s="29" t="str">
        <f t="shared" si="58"/>
        <v>67DCDT20121</v>
      </c>
      <c r="O328" s="29" t="str">
        <f t="shared" si="59"/>
        <v>KIỀU VĂN TRƯỜNG</v>
      </c>
      <c r="P328" s="29" t="str">
        <f t="shared" si="60"/>
        <v>Nam</v>
      </c>
      <c r="Q328" s="29" t="str">
        <f t="shared" si="61"/>
        <v>23/06/1998</v>
      </c>
      <c r="R328" s="29" t="str">
        <f t="shared" si="62"/>
        <v>67DCDT22</v>
      </c>
      <c r="S328" t="s">
        <v>2028</v>
      </c>
      <c r="V328" t="s">
        <v>2029</v>
      </c>
      <c r="Y328" t="s">
        <v>19</v>
      </c>
      <c r="Z328" t="s">
        <v>2030</v>
      </c>
      <c r="AB328" t="s">
        <v>58</v>
      </c>
    </row>
    <row r="329" spans="7:30" x14ac:dyDescent="0.2">
      <c r="G329" t="str">
        <f t="shared" si="56"/>
        <v>67DCDT2262</v>
      </c>
      <c r="H329">
        <f t="shared" si="57"/>
        <v>62</v>
      </c>
      <c r="I329" t="s">
        <v>2085</v>
      </c>
      <c r="J329" t="s">
        <v>2086</v>
      </c>
      <c r="K329" t="s">
        <v>19</v>
      </c>
      <c r="L329" t="s">
        <v>1081</v>
      </c>
      <c r="M329" t="s">
        <v>58</v>
      </c>
      <c r="N329" s="29" t="str">
        <f t="shared" si="58"/>
        <v>67DCDT20124</v>
      </c>
      <c r="O329" s="29" t="str">
        <f t="shared" si="59"/>
        <v>NGUYỄN ANH TUẤN</v>
      </c>
      <c r="P329" s="29" t="str">
        <f t="shared" si="60"/>
        <v>Nam</v>
      </c>
      <c r="Q329" s="29" t="str">
        <f t="shared" si="61"/>
        <v>19/07/1998</v>
      </c>
      <c r="R329" s="29" t="str">
        <f t="shared" si="62"/>
        <v>67DCDT22</v>
      </c>
      <c r="S329" t="s">
        <v>2085</v>
      </c>
      <c r="V329" t="s">
        <v>2086</v>
      </c>
      <c r="Y329" t="s">
        <v>19</v>
      </c>
      <c r="Z329" t="s">
        <v>1081</v>
      </c>
      <c r="AB329" t="s">
        <v>58</v>
      </c>
    </row>
    <row r="330" spans="7:30" x14ac:dyDescent="0.2">
      <c r="G330" t="str">
        <f t="shared" si="56"/>
        <v>67DCDT2263</v>
      </c>
      <c r="H330">
        <f t="shared" si="57"/>
        <v>63</v>
      </c>
      <c r="I330" t="s">
        <v>2102</v>
      </c>
      <c r="J330" t="s">
        <v>2103</v>
      </c>
      <c r="K330" t="s">
        <v>19</v>
      </c>
      <c r="L330" t="s">
        <v>176</v>
      </c>
      <c r="M330" t="s">
        <v>58</v>
      </c>
      <c r="N330" s="29" t="str">
        <f t="shared" si="58"/>
        <v>67DCDT20122</v>
      </c>
      <c r="O330" s="29" t="str">
        <f t="shared" si="59"/>
        <v>TRẦN VĂN TUẤN</v>
      </c>
      <c r="P330" s="29" t="str">
        <f t="shared" si="60"/>
        <v>Nam</v>
      </c>
      <c r="Q330" s="29" t="str">
        <f t="shared" si="61"/>
        <v>10/05/1998</v>
      </c>
      <c r="R330" s="29" t="str">
        <f t="shared" si="62"/>
        <v>67DCDT22</v>
      </c>
      <c r="S330" t="s">
        <v>2102</v>
      </c>
      <c r="V330" t="s">
        <v>2103</v>
      </c>
      <c r="Y330" t="s">
        <v>19</v>
      </c>
      <c r="Z330" t="s">
        <v>176</v>
      </c>
      <c r="AB330" t="s">
        <v>58</v>
      </c>
    </row>
    <row r="331" spans="7:30" x14ac:dyDescent="0.2">
      <c r="G331" t="str">
        <f t="shared" si="56"/>
        <v>67DCDT2264</v>
      </c>
      <c r="H331">
        <f t="shared" si="57"/>
        <v>64</v>
      </c>
      <c r="I331" t="s">
        <v>2115</v>
      </c>
      <c r="J331" t="s">
        <v>2116</v>
      </c>
      <c r="K331" t="s">
        <v>19</v>
      </c>
      <c r="L331" t="s">
        <v>110</v>
      </c>
      <c r="M331" t="s">
        <v>58</v>
      </c>
      <c r="N331" s="29" t="str">
        <f t="shared" si="58"/>
        <v>67DCDT20125</v>
      </c>
      <c r="O331" s="29" t="str">
        <f t="shared" si="59"/>
        <v>PHẠM TIẾN TÙNG</v>
      </c>
      <c r="P331" s="29" t="str">
        <f t="shared" si="60"/>
        <v>Nam</v>
      </c>
      <c r="Q331" s="29" t="str">
        <f t="shared" si="61"/>
        <v>11/03/1998</v>
      </c>
      <c r="R331" s="29" t="str">
        <f t="shared" si="62"/>
        <v>67DCDT22</v>
      </c>
      <c r="S331" t="s">
        <v>2115</v>
      </c>
      <c r="V331" t="s">
        <v>2116</v>
      </c>
      <c r="Y331" t="s">
        <v>19</v>
      </c>
      <c r="Z331" t="s">
        <v>110</v>
      </c>
      <c r="AB331" t="s">
        <v>58</v>
      </c>
    </row>
    <row r="332" spans="7:30" x14ac:dyDescent="0.2">
      <c r="G332" t="str">
        <f t="shared" si="56"/>
        <v>67DCDT2265</v>
      </c>
      <c r="H332">
        <f t="shared" si="57"/>
        <v>65</v>
      </c>
      <c r="I332" t="s">
        <v>2166</v>
      </c>
      <c r="J332" t="s">
        <v>2167</v>
      </c>
      <c r="K332" t="s">
        <v>19</v>
      </c>
      <c r="L332" t="s">
        <v>1032</v>
      </c>
      <c r="M332" t="s">
        <v>58</v>
      </c>
      <c r="N332" s="29" t="str">
        <f t="shared" si="58"/>
        <v>67DCDT20128</v>
      </c>
      <c r="O332" s="29" t="str">
        <f t="shared" si="59"/>
        <v>ĐỖ HOÀNG VIỆT</v>
      </c>
      <c r="P332" s="29" t="str">
        <f t="shared" si="60"/>
        <v>Nam</v>
      </c>
      <c r="Q332" s="29" t="str">
        <f t="shared" si="61"/>
        <v>26/09/1998</v>
      </c>
      <c r="R332" s="29" t="str">
        <f t="shared" si="62"/>
        <v>67DCDT22</v>
      </c>
      <c r="S332" t="s">
        <v>2166</v>
      </c>
      <c r="V332" t="s">
        <v>2167</v>
      </c>
      <c r="Y332" t="s">
        <v>19</v>
      </c>
      <c r="Z332" t="s">
        <v>1032</v>
      </c>
      <c r="AB332" t="s">
        <v>58</v>
      </c>
    </row>
    <row r="333" spans="7:30" x14ac:dyDescent="0.2">
      <c r="G333" t="str">
        <f t="shared" si="56"/>
        <v>67DCDT2266</v>
      </c>
      <c r="H333">
        <f t="shared" si="57"/>
        <v>66</v>
      </c>
      <c r="I333" t="s">
        <v>2173</v>
      </c>
      <c r="J333" t="s">
        <v>2172</v>
      </c>
      <c r="K333" t="s">
        <v>19</v>
      </c>
      <c r="L333" t="s">
        <v>2174</v>
      </c>
      <c r="M333" t="s">
        <v>58</v>
      </c>
      <c r="N333" s="29" t="str">
        <f t="shared" si="58"/>
        <v>67DCDT20129</v>
      </c>
      <c r="O333" s="29" t="str">
        <f t="shared" si="59"/>
        <v>NGUYỄN VĂN VIỆT</v>
      </c>
      <c r="P333" s="29" t="str">
        <f t="shared" si="60"/>
        <v>Nam</v>
      </c>
      <c r="Q333" s="29" t="str">
        <f t="shared" si="61"/>
        <v>04/07/1997</v>
      </c>
      <c r="R333" s="29" t="str">
        <f t="shared" si="62"/>
        <v>67DCDT22</v>
      </c>
      <c r="S333" t="s">
        <v>2173</v>
      </c>
      <c r="V333" t="s">
        <v>2172</v>
      </c>
      <c r="Y333" t="s">
        <v>19</v>
      </c>
      <c r="Z333" t="s">
        <v>2174</v>
      </c>
      <c r="AB333" t="s">
        <v>58</v>
      </c>
    </row>
    <row r="334" spans="7:30" x14ac:dyDescent="0.2">
      <c r="G334" t="str">
        <f t="shared" si="56"/>
        <v>67DCDT2267</v>
      </c>
      <c r="H334">
        <f t="shared" si="57"/>
        <v>67</v>
      </c>
      <c r="I334" t="s">
        <v>2195</v>
      </c>
      <c r="J334" t="s">
        <v>2196</v>
      </c>
      <c r="K334" t="s">
        <v>19</v>
      </c>
      <c r="L334" t="s">
        <v>2197</v>
      </c>
      <c r="M334" t="s">
        <v>58</v>
      </c>
      <c r="N334" s="29" t="str">
        <f t="shared" si="58"/>
        <v>67DCDT20130</v>
      </c>
      <c r="O334" s="29" t="str">
        <f t="shared" si="59"/>
        <v>TRẦN VĂN VŨ</v>
      </c>
      <c r="P334" s="29" t="str">
        <f t="shared" si="60"/>
        <v>Nam</v>
      </c>
      <c r="Q334" s="29" t="str">
        <f t="shared" si="61"/>
        <v>15/07/1998</v>
      </c>
      <c r="R334" s="29" t="str">
        <f t="shared" si="62"/>
        <v>67DCDT22</v>
      </c>
      <c r="S334" t="s">
        <v>2195</v>
      </c>
      <c r="V334" t="s">
        <v>2196</v>
      </c>
      <c r="Y334" t="s">
        <v>19</v>
      </c>
      <c r="Z334" t="s">
        <v>2197</v>
      </c>
      <c r="AB334" t="s">
        <v>58</v>
      </c>
    </row>
    <row r="335" spans="7:30" x14ac:dyDescent="0.2">
      <c r="G335" t="str">
        <f t="shared" si="56"/>
        <v>67DCDT2268</v>
      </c>
      <c r="H335">
        <f t="shared" si="57"/>
        <v>68</v>
      </c>
      <c r="I335" t="s">
        <v>2203</v>
      </c>
      <c r="J335" t="s">
        <v>2204</v>
      </c>
      <c r="K335" t="s">
        <v>19</v>
      </c>
      <c r="L335" t="s">
        <v>2205</v>
      </c>
      <c r="M335" t="s">
        <v>58</v>
      </c>
      <c r="N335" s="29" t="str">
        <f t="shared" si="58"/>
        <v>67DCDT20131</v>
      </c>
      <c r="O335" s="29" t="str">
        <f t="shared" si="59"/>
        <v>NGUYỄN QUANG VƯƠNG</v>
      </c>
      <c r="P335" s="29" t="str">
        <f t="shared" si="60"/>
        <v>Nam</v>
      </c>
      <c r="Q335" s="29" t="str">
        <f t="shared" si="61"/>
        <v>06/07/1996</v>
      </c>
      <c r="R335" s="29" t="str">
        <f t="shared" si="62"/>
        <v>67DCDT22</v>
      </c>
      <c r="S335" t="s">
        <v>2203</v>
      </c>
      <c r="V335" t="s">
        <v>2204</v>
      </c>
      <c r="Y335" t="s">
        <v>19</v>
      </c>
      <c r="Z335" t="s">
        <v>2205</v>
      </c>
      <c r="AB335" t="s">
        <v>58</v>
      </c>
    </row>
    <row r="336" spans="7:30" x14ac:dyDescent="0.2">
      <c r="G336" t="str">
        <f t="shared" si="56"/>
        <v>67DCKT111</v>
      </c>
      <c r="H336">
        <f t="shared" si="57"/>
        <v>1</v>
      </c>
      <c r="I336" t="s">
        <v>1551</v>
      </c>
      <c r="J336" t="s">
        <v>1552</v>
      </c>
      <c r="K336" t="s">
        <v>45</v>
      </c>
      <c r="L336" t="s">
        <v>1553</v>
      </c>
      <c r="M336" t="s">
        <v>1554</v>
      </c>
      <c r="N336" s="29" t="str">
        <f t="shared" si="58"/>
        <v>67DCKT10028</v>
      </c>
      <c r="O336" s="29" t="str">
        <f t="shared" si="59"/>
        <v>NGUYỄN QUỲNH PHƯƠNG</v>
      </c>
      <c r="P336" s="29" t="str">
        <f t="shared" si="60"/>
        <v>Nữ</v>
      </c>
      <c r="Q336" s="29" t="str">
        <f t="shared" si="61"/>
        <v>03/11/1997</v>
      </c>
      <c r="R336" s="29" t="str">
        <f t="shared" si="62"/>
        <v>67DCKT11</v>
      </c>
      <c r="S336" s="28" t="s">
        <v>1551</v>
      </c>
      <c r="T336" s="28"/>
      <c r="U336" s="28"/>
      <c r="V336" s="28" t="s">
        <v>1552</v>
      </c>
      <c r="W336" s="28"/>
      <c r="X336" s="28"/>
      <c r="Y336" s="28" t="s">
        <v>45</v>
      </c>
      <c r="Z336" s="28" t="s">
        <v>1553</v>
      </c>
      <c r="AA336" s="28"/>
      <c r="AB336" s="28" t="s">
        <v>1554</v>
      </c>
      <c r="AC336" s="28"/>
      <c r="AD336" s="28"/>
    </row>
    <row r="337" spans="7:30" x14ac:dyDescent="0.2">
      <c r="G337" t="str">
        <f t="shared" si="56"/>
        <v>67DCKT211</v>
      </c>
      <c r="H337">
        <f t="shared" si="57"/>
        <v>1</v>
      </c>
      <c r="I337" t="s">
        <v>121</v>
      </c>
      <c r="J337" t="s">
        <v>122</v>
      </c>
      <c r="K337" t="s">
        <v>45</v>
      </c>
      <c r="L337" t="s">
        <v>123</v>
      </c>
      <c r="M337" t="s">
        <v>124</v>
      </c>
      <c r="N337" s="29" t="str">
        <f t="shared" si="58"/>
        <v>67DCKT20008</v>
      </c>
      <c r="O337" s="29" t="str">
        <f t="shared" si="59"/>
        <v>LẠI VŨ PHƯƠNG ANH</v>
      </c>
      <c r="P337" s="29" t="str">
        <f t="shared" si="60"/>
        <v>Nữ</v>
      </c>
      <c r="Q337" s="29" t="str">
        <f t="shared" si="61"/>
        <v>12/09/1998</v>
      </c>
      <c r="R337" s="29" t="str">
        <f t="shared" si="62"/>
        <v>67DCKT21</v>
      </c>
      <c r="S337" s="28" t="s">
        <v>121</v>
      </c>
      <c r="T337" s="28"/>
      <c r="U337" s="28"/>
      <c r="V337" s="28" t="s">
        <v>122</v>
      </c>
      <c r="W337" s="28"/>
      <c r="X337" s="28"/>
      <c r="Y337" s="28" t="s">
        <v>45</v>
      </c>
      <c r="Z337" s="28" t="s">
        <v>123</v>
      </c>
      <c r="AA337" s="28"/>
      <c r="AB337" s="28" t="s">
        <v>124</v>
      </c>
      <c r="AC337" s="28"/>
      <c r="AD337" s="28"/>
    </row>
    <row r="338" spans="7:30" x14ac:dyDescent="0.2">
      <c r="G338" t="str">
        <f t="shared" si="56"/>
        <v>67DCKT212</v>
      </c>
      <c r="H338">
        <f t="shared" si="57"/>
        <v>2</v>
      </c>
      <c r="I338" t="s">
        <v>138</v>
      </c>
      <c r="J338" t="s">
        <v>139</v>
      </c>
      <c r="K338" t="s">
        <v>45</v>
      </c>
      <c r="L338" t="s">
        <v>140</v>
      </c>
      <c r="M338" t="s">
        <v>124</v>
      </c>
      <c r="N338" s="29" t="str">
        <f t="shared" si="58"/>
        <v>67DCKT20256</v>
      </c>
      <c r="O338" s="29" t="str">
        <f t="shared" si="59"/>
        <v>LÊ THỊ ANH</v>
      </c>
      <c r="P338" s="29" t="str">
        <f t="shared" si="60"/>
        <v>Nữ</v>
      </c>
      <c r="Q338" s="29" t="str">
        <f t="shared" si="61"/>
        <v>27/07/1997</v>
      </c>
      <c r="R338" s="29" t="str">
        <f t="shared" si="62"/>
        <v>67DCKT21</v>
      </c>
      <c r="S338" s="28" t="s">
        <v>138</v>
      </c>
      <c r="T338" s="28"/>
      <c r="U338" s="28"/>
      <c r="V338" s="28" t="s">
        <v>139</v>
      </c>
      <c r="W338" s="28"/>
      <c r="X338" s="28"/>
      <c r="Y338" s="28" t="s">
        <v>45</v>
      </c>
      <c r="Z338" s="28" t="s">
        <v>140</v>
      </c>
      <c r="AA338" s="28"/>
      <c r="AB338" s="28" t="s">
        <v>124</v>
      </c>
      <c r="AC338" s="28"/>
      <c r="AD338" s="28"/>
    </row>
    <row r="339" spans="7:30" x14ac:dyDescent="0.2">
      <c r="G339" t="str">
        <f t="shared" si="56"/>
        <v>67DCKT213</v>
      </c>
      <c r="H339">
        <f t="shared" si="57"/>
        <v>3</v>
      </c>
      <c r="I339" t="s">
        <v>154</v>
      </c>
      <c r="J339" t="s">
        <v>155</v>
      </c>
      <c r="K339" t="s">
        <v>45</v>
      </c>
      <c r="L339" t="s">
        <v>47</v>
      </c>
      <c r="M339" t="s">
        <v>124</v>
      </c>
      <c r="N339" s="29" t="str">
        <f t="shared" si="58"/>
        <v>67DCKT20255</v>
      </c>
      <c r="O339" s="29" t="str">
        <f t="shared" si="59"/>
        <v>NGUYỄN NGỌC ANH</v>
      </c>
      <c r="P339" s="29" t="str">
        <f t="shared" si="60"/>
        <v>Nữ</v>
      </c>
      <c r="Q339" s="29" t="str">
        <f t="shared" si="61"/>
        <v>25/10/1997</v>
      </c>
      <c r="R339" s="29" t="str">
        <f t="shared" si="62"/>
        <v>67DCKT21</v>
      </c>
      <c r="S339" t="s">
        <v>154</v>
      </c>
      <c r="V339" t="s">
        <v>155</v>
      </c>
      <c r="Y339" t="s">
        <v>45</v>
      </c>
      <c r="Z339" t="s">
        <v>47</v>
      </c>
      <c r="AB339" t="s">
        <v>124</v>
      </c>
    </row>
    <row r="340" spans="7:30" x14ac:dyDescent="0.2">
      <c r="G340" t="str">
        <f t="shared" si="56"/>
        <v>67DCKT214</v>
      </c>
      <c r="H340">
        <f t="shared" si="57"/>
        <v>4</v>
      </c>
      <c r="I340" t="s">
        <v>169</v>
      </c>
      <c r="J340" t="s">
        <v>170</v>
      </c>
      <c r="K340" t="s">
        <v>45</v>
      </c>
      <c r="L340" t="s">
        <v>171</v>
      </c>
      <c r="M340" t="s">
        <v>124</v>
      </c>
      <c r="N340" s="29" t="str">
        <f t="shared" si="58"/>
        <v>67DCKT20005</v>
      </c>
      <c r="O340" s="29" t="str">
        <f t="shared" si="59"/>
        <v>NGUYỄN THỊ QUỲNH ANH</v>
      </c>
      <c r="P340" s="29" t="str">
        <f t="shared" si="60"/>
        <v>Nữ</v>
      </c>
      <c r="Q340" s="29" t="str">
        <f t="shared" si="61"/>
        <v>21/03/1998</v>
      </c>
      <c r="R340" s="29" t="str">
        <f t="shared" si="62"/>
        <v>67DCKT21</v>
      </c>
      <c r="S340" s="28" t="s">
        <v>169</v>
      </c>
      <c r="T340" s="28"/>
      <c r="U340" s="28"/>
      <c r="V340" s="28" t="s">
        <v>170</v>
      </c>
      <c r="W340" s="28"/>
      <c r="X340" s="28"/>
      <c r="Y340" s="28" t="s">
        <v>45</v>
      </c>
      <c r="Z340" s="28" t="s">
        <v>171</v>
      </c>
      <c r="AA340" s="28"/>
      <c r="AB340" s="28" t="s">
        <v>124</v>
      </c>
      <c r="AC340" s="28"/>
      <c r="AD340" s="28"/>
    </row>
    <row r="341" spans="7:30" x14ac:dyDescent="0.2">
      <c r="G341" t="str">
        <f t="shared" si="56"/>
        <v>67DCKT215</v>
      </c>
      <c r="H341">
        <f t="shared" si="57"/>
        <v>5</v>
      </c>
      <c r="I341" t="s">
        <v>188</v>
      </c>
      <c r="J341" t="s">
        <v>189</v>
      </c>
      <c r="K341" t="s">
        <v>45</v>
      </c>
      <c r="L341" t="s">
        <v>190</v>
      </c>
      <c r="M341" t="s">
        <v>124</v>
      </c>
      <c r="N341" s="29" t="str">
        <f t="shared" si="58"/>
        <v>67DCKT20016</v>
      </c>
      <c r="O341" s="29" t="str">
        <f t="shared" si="59"/>
        <v>PHẠM VÂN ANH</v>
      </c>
      <c r="P341" s="29" t="str">
        <f t="shared" si="60"/>
        <v>Nữ</v>
      </c>
      <c r="Q341" s="29" t="str">
        <f t="shared" si="61"/>
        <v>30/01/1998</v>
      </c>
      <c r="R341" s="29" t="str">
        <f t="shared" si="62"/>
        <v>67DCKT21</v>
      </c>
      <c r="S341" s="28" t="s">
        <v>188</v>
      </c>
      <c r="T341" s="28"/>
      <c r="U341" s="28"/>
      <c r="V341" s="28" t="s">
        <v>189</v>
      </c>
      <c r="W341" s="28"/>
      <c r="X341" s="28"/>
      <c r="Y341" s="28" t="s">
        <v>45</v>
      </c>
      <c r="Z341" s="28" t="s">
        <v>190</v>
      </c>
      <c r="AA341" s="28"/>
      <c r="AB341" s="28" t="s">
        <v>124</v>
      </c>
      <c r="AC341" s="28"/>
      <c r="AD341" s="28"/>
    </row>
    <row r="342" spans="7:30" x14ac:dyDescent="0.2">
      <c r="G342" t="str">
        <f t="shared" si="56"/>
        <v>67DCKT216</v>
      </c>
      <c r="H342">
        <f t="shared" si="57"/>
        <v>6</v>
      </c>
      <c r="I342" t="s">
        <v>200</v>
      </c>
      <c r="J342" t="s">
        <v>201</v>
      </c>
      <c r="K342" t="s">
        <v>45</v>
      </c>
      <c r="L342" t="s">
        <v>202</v>
      </c>
      <c r="M342" t="s">
        <v>124</v>
      </c>
      <c r="N342" s="29" t="str">
        <f t="shared" si="58"/>
        <v>67DCKT20019</v>
      </c>
      <c r="O342" s="29" t="str">
        <f t="shared" si="59"/>
        <v>TRẦN THỊ LAN ANH</v>
      </c>
      <c r="P342" s="29" t="str">
        <f t="shared" si="60"/>
        <v>Nữ</v>
      </c>
      <c r="Q342" s="29" t="str">
        <f t="shared" si="61"/>
        <v>01/04/1998</v>
      </c>
      <c r="R342" s="29" t="str">
        <f t="shared" si="62"/>
        <v>67DCKT21</v>
      </c>
      <c r="S342" t="s">
        <v>200</v>
      </c>
      <c r="V342" t="s">
        <v>201</v>
      </c>
      <c r="Y342" t="s">
        <v>45</v>
      </c>
      <c r="Z342" t="s">
        <v>202</v>
      </c>
      <c r="AB342" t="s">
        <v>124</v>
      </c>
    </row>
    <row r="343" spans="7:30" x14ac:dyDescent="0.2">
      <c r="G343" t="str">
        <f t="shared" si="56"/>
        <v>67DCKT217</v>
      </c>
      <c r="H343">
        <f t="shared" si="57"/>
        <v>7</v>
      </c>
      <c r="I343" t="s">
        <v>203</v>
      </c>
      <c r="J343" t="s">
        <v>204</v>
      </c>
      <c r="K343" t="s">
        <v>45</v>
      </c>
      <c r="L343" t="s">
        <v>205</v>
      </c>
      <c r="M343" t="s">
        <v>124</v>
      </c>
      <c r="N343" s="29" t="str">
        <f t="shared" si="58"/>
        <v>67DCKT20018</v>
      </c>
      <c r="O343" s="29" t="str">
        <f t="shared" si="59"/>
        <v>TRẦN THỊ NGỌC ANH</v>
      </c>
      <c r="P343" s="29" t="str">
        <f t="shared" si="60"/>
        <v>Nữ</v>
      </c>
      <c r="Q343" s="29" t="str">
        <f t="shared" si="61"/>
        <v>27/05/1998</v>
      </c>
      <c r="R343" s="29" t="str">
        <f t="shared" si="62"/>
        <v>67DCKT21</v>
      </c>
      <c r="S343" s="28" t="s">
        <v>203</v>
      </c>
      <c r="T343" s="28"/>
      <c r="U343" s="28"/>
      <c r="V343" s="28" t="s">
        <v>204</v>
      </c>
      <c r="W343" s="28"/>
      <c r="X343" s="28"/>
      <c r="Y343" s="28" t="s">
        <v>45</v>
      </c>
      <c r="Z343" s="28" t="s">
        <v>205</v>
      </c>
      <c r="AA343" s="28"/>
      <c r="AB343" s="28" t="s">
        <v>124</v>
      </c>
      <c r="AC343" s="28"/>
      <c r="AD343" s="28"/>
    </row>
    <row r="344" spans="7:30" x14ac:dyDescent="0.2">
      <c r="G344" t="str">
        <f t="shared" si="56"/>
        <v>67DCKT218</v>
      </c>
      <c r="H344">
        <f t="shared" si="57"/>
        <v>8</v>
      </c>
      <c r="I344" t="s">
        <v>221</v>
      </c>
      <c r="J344" t="s">
        <v>222</v>
      </c>
      <c r="K344" t="s">
        <v>45</v>
      </c>
      <c r="L344" t="s">
        <v>79</v>
      </c>
      <c r="M344" t="s">
        <v>124</v>
      </c>
      <c r="N344" s="29" t="str">
        <f t="shared" si="58"/>
        <v>67DCKT20023</v>
      </c>
      <c r="O344" s="29" t="str">
        <f t="shared" si="59"/>
        <v>ĐỖ THỊ ÁNH</v>
      </c>
      <c r="P344" s="29" t="str">
        <f t="shared" si="60"/>
        <v>Nữ</v>
      </c>
      <c r="Q344" s="29" t="str">
        <f t="shared" si="61"/>
        <v>21/04/1998</v>
      </c>
      <c r="R344" s="29" t="str">
        <f t="shared" si="62"/>
        <v>67DCKT21</v>
      </c>
      <c r="S344" s="28" t="s">
        <v>221</v>
      </c>
      <c r="T344" s="28"/>
      <c r="U344" s="28"/>
      <c r="V344" s="28" t="s">
        <v>222</v>
      </c>
      <c r="W344" s="28"/>
      <c r="X344" s="28"/>
      <c r="Y344" s="28" t="s">
        <v>45</v>
      </c>
      <c r="Z344" s="28" t="s">
        <v>79</v>
      </c>
      <c r="AA344" s="28"/>
      <c r="AB344" s="28" t="s">
        <v>124</v>
      </c>
      <c r="AC344" s="28"/>
      <c r="AD344" s="28"/>
    </row>
    <row r="345" spans="7:30" x14ac:dyDescent="0.2">
      <c r="G345" t="str">
        <f t="shared" si="56"/>
        <v>67DCKT219</v>
      </c>
      <c r="H345">
        <f t="shared" si="57"/>
        <v>9</v>
      </c>
      <c r="I345" t="s">
        <v>246</v>
      </c>
      <c r="J345" t="s">
        <v>247</v>
      </c>
      <c r="K345" t="s">
        <v>45</v>
      </c>
      <c r="L345" t="s">
        <v>248</v>
      </c>
      <c r="M345" t="s">
        <v>124</v>
      </c>
      <c r="N345" s="29" t="str">
        <f t="shared" si="58"/>
        <v>67DCKT20026</v>
      </c>
      <c r="O345" s="29" t="str">
        <f t="shared" si="59"/>
        <v>ĐINH THỊ BÌNH</v>
      </c>
      <c r="P345" s="29" t="str">
        <f t="shared" si="60"/>
        <v>Nữ</v>
      </c>
      <c r="Q345" s="29" t="str">
        <f t="shared" si="61"/>
        <v>04/11/1998</v>
      </c>
      <c r="R345" s="29" t="str">
        <f t="shared" si="62"/>
        <v>67DCKT21</v>
      </c>
      <c r="S345" t="s">
        <v>246</v>
      </c>
      <c r="V345" t="s">
        <v>247</v>
      </c>
      <c r="Y345" t="s">
        <v>45</v>
      </c>
      <c r="Z345" t="s">
        <v>248</v>
      </c>
      <c r="AB345" t="s">
        <v>124</v>
      </c>
    </row>
    <row r="346" spans="7:30" x14ac:dyDescent="0.2">
      <c r="G346" t="str">
        <f t="shared" si="56"/>
        <v>67DCKT2110</v>
      </c>
      <c r="H346">
        <f t="shared" si="57"/>
        <v>10</v>
      </c>
      <c r="I346" t="s">
        <v>264</v>
      </c>
      <c r="J346" t="s">
        <v>265</v>
      </c>
      <c r="K346" t="s">
        <v>45</v>
      </c>
      <c r="L346" t="s">
        <v>266</v>
      </c>
      <c r="M346" t="s">
        <v>124</v>
      </c>
      <c r="N346" s="29" t="str">
        <f t="shared" si="58"/>
        <v>67DCKT20028</v>
      </c>
      <c r="O346" s="29" t="str">
        <f t="shared" si="59"/>
        <v>PHẠM THỊ BÌNH</v>
      </c>
      <c r="P346" s="29" t="str">
        <f t="shared" si="60"/>
        <v>Nữ</v>
      </c>
      <c r="Q346" s="29" t="str">
        <f t="shared" si="61"/>
        <v>14/08/1998</v>
      </c>
      <c r="R346" s="29" t="str">
        <f t="shared" si="62"/>
        <v>67DCKT21</v>
      </c>
      <c r="S346" s="28" t="s">
        <v>264</v>
      </c>
      <c r="T346" s="28"/>
      <c r="U346" s="28"/>
      <c r="V346" s="28" t="s">
        <v>265</v>
      </c>
      <c r="W346" s="28"/>
      <c r="X346" s="28"/>
      <c r="Y346" s="28" t="s">
        <v>45</v>
      </c>
      <c r="Z346" s="28" t="s">
        <v>266</v>
      </c>
      <c r="AA346" s="28"/>
      <c r="AB346" s="28" t="s">
        <v>124</v>
      </c>
      <c r="AC346" s="28"/>
      <c r="AD346" s="28"/>
    </row>
    <row r="347" spans="7:30" x14ac:dyDescent="0.2">
      <c r="G347" t="str">
        <f t="shared" si="56"/>
        <v>67DCKT2111</v>
      </c>
      <c r="H347">
        <f t="shared" si="57"/>
        <v>11</v>
      </c>
      <c r="I347" t="s">
        <v>281</v>
      </c>
      <c r="J347" t="s">
        <v>282</v>
      </c>
      <c r="K347" t="s">
        <v>45</v>
      </c>
      <c r="L347" t="s">
        <v>245</v>
      </c>
      <c r="M347" t="s">
        <v>124</v>
      </c>
      <c r="N347" s="29" t="str">
        <f t="shared" si="58"/>
        <v>67DCKT20029</v>
      </c>
      <c r="O347" s="29" t="str">
        <f t="shared" si="59"/>
        <v>LÊ THỊ CAO</v>
      </c>
      <c r="P347" s="29" t="str">
        <f t="shared" si="60"/>
        <v>Nữ</v>
      </c>
      <c r="Q347" s="29" t="str">
        <f t="shared" si="61"/>
        <v>13/04/1998</v>
      </c>
      <c r="R347" s="29" t="str">
        <f t="shared" si="62"/>
        <v>67DCKT21</v>
      </c>
      <c r="S347" s="28" t="s">
        <v>281</v>
      </c>
      <c r="T347" s="28"/>
      <c r="U347" s="28"/>
      <c r="V347" s="28" t="s">
        <v>282</v>
      </c>
      <c r="W347" s="28"/>
      <c r="X347" s="28"/>
      <c r="Y347" s="28" t="s">
        <v>45</v>
      </c>
      <c r="Z347" s="28" t="s">
        <v>245</v>
      </c>
      <c r="AA347" s="28"/>
      <c r="AB347" s="28" t="s">
        <v>124</v>
      </c>
      <c r="AC347" s="28"/>
      <c r="AD347" s="28"/>
    </row>
    <row r="348" spans="7:30" x14ac:dyDescent="0.2">
      <c r="G348" t="str">
        <f t="shared" si="56"/>
        <v>67DCKT2112</v>
      </c>
      <c r="H348">
        <f t="shared" si="57"/>
        <v>12</v>
      </c>
      <c r="I348" t="s">
        <v>309</v>
      </c>
      <c r="J348" t="s">
        <v>310</v>
      </c>
      <c r="K348" t="s">
        <v>45</v>
      </c>
      <c r="L348" t="s">
        <v>311</v>
      </c>
      <c r="M348" t="s">
        <v>124</v>
      </c>
      <c r="N348" s="29" t="str">
        <f t="shared" si="58"/>
        <v>67DCKT20035</v>
      </c>
      <c r="O348" s="29" t="str">
        <f t="shared" si="59"/>
        <v>VŨ THỊ KIỀU CHINH</v>
      </c>
      <c r="P348" s="29" t="str">
        <f t="shared" si="60"/>
        <v>Nữ</v>
      </c>
      <c r="Q348" s="29" t="str">
        <f t="shared" si="61"/>
        <v>03/12/1998</v>
      </c>
      <c r="R348" s="29" t="str">
        <f t="shared" si="62"/>
        <v>67DCKT21</v>
      </c>
      <c r="S348" t="s">
        <v>309</v>
      </c>
      <c r="V348" t="s">
        <v>310</v>
      </c>
      <c r="Y348" t="s">
        <v>45</v>
      </c>
      <c r="Z348" t="s">
        <v>311</v>
      </c>
      <c r="AB348" t="s">
        <v>124</v>
      </c>
    </row>
    <row r="349" spans="7:30" x14ac:dyDescent="0.2">
      <c r="G349" t="str">
        <f t="shared" si="56"/>
        <v>67DCKT2113</v>
      </c>
      <c r="H349">
        <f t="shared" si="57"/>
        <v>13</v>
      </c>
      <c r="I349" t="s">
        <v>338</v>
      </c>
      <c r="J349" t="s">
        <v>339</v>
      </c>
      <c r="K349" t="s">
        <v>45</v>
      </c>
      <c r="L349" t="s">
        <v>340</v>
      </c>
      <c r="M349" t="s">
        <v>124</v>
      </c>
      <c r="N349" s="29" t="str">
        <f t="shared" si="58"/>
        <v>67DCKT20037</v>
      </c>
      <c r="O349" s="29" t="str">
        <f t="shared" si="59"/>
        <v>NGÔ THỊ CÚC</v>
      </c>
      <c r="P349" s="29" t="str">
        <f t="shared" si="60"/>
        <v>Nữ</v>
      </c>
      <c r="Q349" s="29" t="str">
        <f t="shared" si="61"/>
        <v>08/11/1998</v>
      </c>
      <c r="R349" s="29" t="str">
        <f t="shared" si="62"/>
        <v>67DCKT21</v>
      </c>
      <c r="S349" s="28" t="s">
        <v>338</v>
      </c>
      <c r="T349" s="28"/>
      <c r="U349" s="28"/>
      <c r="V349" s="28" t="s">
        <v>339</v>
      </c>
      <c r="W349" s="28"/>
      <c r="X349" s="28"/>
      <c r="Y349" s="28" t="s">
        <v>45</v>
      </c>
      <c r="Z349" s="28" t="s">
        <v>340</v>
      </c>
      <c r="AA349" s="28"/>
      <c r="AB349" s="28" t="s">
        <v>124</v>
      </c>
      <c r="AC349" s="28"/>
      <c r="AD349" s="28"/>
    </row>
    <row r="350" spans="7:30" x14ac:dyDescent="0.2">
      <c r="G350" t="str">
        <f t="shared" si="56"/>
        <v>67DCKT2114</v>
      </c>
      <c r="H350">
        <f t="shared" si="57"/>
        <v>14</v>
      </c>
      <c r="I350" t="s">
        <v>547</v>
      </c>
      <c r="J350" t="s">
        <v>548</v>
      </c>
      <c r="K350" t="s">
        <v>45</v>
      </c>
      <c r="L350" t="s">
        <v>549</v>
      </c>
      <c r="M350" t="s">
        <v>124</v>
      </c>
      <c r="N350" s="29" t="str">
        <f t="shared" si="58"/>
        <v>66DCKT22101</v>
      </c>
      <c r="O350" s="29" t="str">
        <f t="shared" si="59"/>
        <v>PHẠM THỊ THÙY DUNG</v>
      </c>
      <c r="P350" s="29" t="str">
        <f t="shared" si="60"/>
        <v>Nữ</v>
      </c>
      <c r="Q350" s="29" t="str">
        <f t="shared" si="61"/>
        <v>09/12/1997</v>
      </c>
      <c r="R350" s="29" t="str">
        <f t="shared" si="62"/>
        <v>67DCKT21</v>
      </c>
      <c r="S350" t="s">
        <v>547</v>
      </c>
      <c r="V350" t="s">
        <v>548</v>
      </c>
      <c r="Y350" t="s">
        <v>45</v>
      </c>
      <c r="Z350" t="s">
        <v>549</v>
      </c>
      <c r="AB350" t="s">
        <v>124</v>
      </c>
    </row>
    <row r="351" spans="7:30" x14ac:dyDescent="0.2">
      <c r="G351" t="str">
        <f t="shared" si="56"/>
        <v>67DCKT2115</v>
      </c>
      <c r="H351">
        <f t="shared" si="57"/>
        <v>15</v>
      </c>
      <c r="I351" t="s">
        <v>633</v>
      </c>
      <c r="J351" t="s">
        <v>634</v>
      </c>
      <c r="K351" t="s">
        <v>45</v>
      </c>
      <c r="L351" t="s">
        <v>214</v>
      </c>
      <c r="M351" t="s">
        <v>124</v>
      </c>
      <c r="N351" s="29" t="str">
        <f t="shared" si="58"/>
        <v>67DCKT20042</v>
      </c>
      <c r="O351" s="29" t="str">
        <f t="shared" si="59"/>
        <v>TRẦN MỸ DUYÊN</v>
      </c>
      <c r="P351" s="29" t="str">
        <f t="shared" si="60"/>
        <v>Nữ</v>
      </c>
      <c r="Q351" s="29" t="str">
        <f t="shared" si="61"/>
        <v>04/09/1998</v>
      </c>
      <c r="R351" s="29" t="str">
        <f t="shared" si="62"/>
        <v>67DCKT21</v>
      </c>
      <c r="S351" s="28" t="s">
        <v>633</v>
      </c>
      <c r="T351" s="28"/>
      <c r="U351" s="28"/>
      <c r="V351" s="28" t="s">
        <v>634</v>
      </c>
      <c r="W351" s="28"/>
      <c r="X351" s="28"/>
      <c r="Y351" s="28" t="s">
        <v>45</v>
      </c>
      <c r="Z351" s="28" t="s">
        <v>214</v>
      </c>
      <c r="AA351" s="28"/>
      <c r="AB351" s="28" t="s">
        <v>124</v>
      </c>
      <c r="AC351" s="28"/>
      <c r="AD351" s="28"/>
    </row>
    <row r="352" spans="7:30" x14ac:dyDescent="0.2">
      <c r="G352" t="str">
        <f t="shared" si="56"/>
        <v>67DCKT2116</v>
      </c>
      <c r="H352">
        <f t="shared" si="57"/>
        <v>16</v>
      </c>
      <c r="I352" t="s">
        <v>725</v>
      </c>
      <c r="J352" t="s">
        <v>726</v>
      </c>
      <c r="K352" t="s">
        <v>45</v>
      </c>
      <c r="L352" t="s">
        <v>727</v>
      </c>
      <c r="M352" t="s">
        <v>124</v>
      </c>
      <c r="N352" s="29" t="str">
        <f t="shared" si="58"/>
        <v>67DCKT20058</v>
      </c>
      <c r="O352" s="29" t="str">
        <f t="shared" si="59"/>
        <v>NGUYỄN MINH HẰNG</v>
      </c>
      <c r="P352" s="29" t="str">
        <f t="shared" si="60"/>
        <v>Nữ</v>
      </c>
      <c r="Q352" s="29" t="str">
        <f t="shared" si="61"/>
        <v>10/10/1998</v>
      </c>
      <c r="R352" s="29" t="str">
        <f t="shared" si="62"/>
        <v>67DCKT21</v>
      </c>
      <c r="S352" t="s">
        <v>725</v>
      </c>
      <c r="V352" t="s">
        <v>726</v>
      </c>
      <c r="Y352" t="s">
        <v>45</v>
      </c>
      <c r="Z352" t="s">
        <v>727</v>
      </c>
      <c r="AB352" t="s">
        <v>124</v>
      </c>
    </row>
    <row r="353" spans="7:30" x14ac:dyDescent="0.2">
      <c r="G353" t="str">
        <f t="shared" si="56"/>
        <v>67DCKT2117</v>
      </c>
      <c r="H353">
        <f t="shared" si="57"/>
        <v>17</v>
      </c>
      <c r="I353" t="s">
        <v>731</v>
      </c>
      <c r="J353" t="s">
        <v>732</v>
      </c>
      <c r="K353" t="s">
        <v>45</v>
      </c>
      <c r="L353" t="s">
        <v>733</v>
      </c>
      <c r="M353" t="s">
        <v>124</v>
      </c>
      <c r="N353" s="29" t="str">
        <f t="shared" si="58"/>
        <v>67DCKT20056</v>
      </c>
      <c r="O353" s="29" t="str">
        <f t="shared" si="59"/>
        <v>PHÙNG VŨ THỊ HẰNG</v>
      </c>
      <c r="P353" s="29" t="str">
        <f t="shared" si="60"/>
        <v>Nữ</v>
      </c>
      <c r="Q353" s="29" t="str">
        <f t="shared" si="61"/>
        <v>04/12/1998</v>
      </c>
      <c r="R353" s="29" t="str">
        <f t="shared" si="62"/>
        <v>67DCKT21</v>
      </c>
      <c r="S353" s="28" t="s">
        <v>731</v>
      </c>
      <c r="T353" s="28"/>
      <c r="U353" s="28"/>
      <c r="V353" s="28" t="s">
        <v>732</v>
      </c>
      <c r="W353" s="28"/>
      <c r="X353" s="28"/>
      <c r="Y353" s="28" t="s">
        <v>45</v>
      </c>
      <c r="Z353" s="28" t="s">
        <v>733</v>
      </c>
      <c r="AA353" s="28"/>
      <c r="AB353" s="28" t="s">
        <v>124</v>
      </c>
      <c r="AC353" s="28"/>
      <c r="AD353" s="28"/>
    </row>
    <row r="354" spans="7:30" x14ac:dyDescent="0.2">
      <c r="G354" t="str">
        <f t="shared" si="56"/>
        <v>67DCKT2118</v>
      </c>
      <c r="H354">
        <f t="shared" si="57"/>
        <v>18</v>
      </c>
      <c r="I354" t="s">
        <v>736</v>
      </c>
      <c r="J354" t="s">
        <v>737</v>
      </c>
      <c r="K354" t="s">
        <v>45</v>
      </c>
      <c r="L354" t="s">
        <v>738</v>
      </c>
      <c r="M354" t="s">
        <v>124</v>
      </c>
      <c r="N354" s="29" t="str">
        <f t="shared" si="58"/>
        <v>67DCKT20057</v>
      </c>
      <c r="O354" s="29" t="str">
        <f t="shared" si="59"/>
        <v>TRẦN THỊ THANH HẰNG</v>
      </c>
      <c r="P354" s="29" t="str">
        <f t="shared" si="60"/>
        <v>Nữ</v>
      </c>
      <c r="Q354" s="29" t="str">
        <f t="shared" si="61"/>
        <v>17/10/1998</v>
      </c>
      <c r="R354" s="29" t="str">
        <f t="shared" si="62"/>
        <v>67DCKT21</v>
      </c>
      <c r="S354" t="s">
        <v>736</v>
      </c>
      <c r="V354" t="s">
        <v>737</v>
      </c>
      <c r="Y354" t="s">
        <v>45</v>
      </c>
      <c r="Z354" t="s">
        <v>738</v>
      </c>
      <c r="AB354" t="s">
        <v>124</v>
      </c>
    </row>
    <row r="355" spans="7:30" x14ac:dyDescent="0.2">
      <c r="G355" t="str">
        <f t="shared" si="56"/>
        <v>67DCKT2119</v>
      </c>
      <c r="H355">
        <f t="shared" si="57"/>
        <v>19</v>
      </c>
      <c r="I355" t="s">
        <v>739</v>
      </c>
      <c r="J355" t="s">
        <v>740</v>
      </c>
      <c r="K355" t="s">
        <v>45</v>
      </c>
      <c r="L355" t="s">
        <v>599</v>
      </c>
      <c r="M355" t="s">
        <v>124</v>
      </c>
      <c r="N355" s="29" t="str">
        <f t="shared" si="58"/>
        <v>67DCKT20059</v>
      </c>
      <c r="O355" s="29" t="str">
        <f t="shared" si="59"/>
        <v>TRẦN THỊ THU HẰNG</v>
      </c>
      <c r="P355" s="29" t="str">
        <f t="shared" si="60"/>
        <v>Nữ</v>
      </c>
      <c r="Q355" s="29" t="str">
        <f t="shared" si="61"/>
        <v>24/05/1998</v>
      </c>
      <c r="R355" s="29" t="str">
        <f t="shared" si="62"/>
        <v>67DCKT21</v>
      </c>
      <c r="S355" t="s">
        <v>739</v>
      </c>
      <c r="V355" t="s">
        <v>740</v>
      </c>
      <c r="Y355" t="s">
        <v>45</v>
      </c>
      <c r="Z355" t="s">
        <v>599</v>
      </c>
      <c r="AB355" t="s">
        <v>124</v>
      </c>
    </row>
    <row r="356" spans="7:30" x14ac:dyDescent="0.2">
      <c r="G356" t="str">
        <f t="shared" si="56"/>
        <v>67DCKT2120</v>
      </c>
      <c r="H356">
        <f t="shared" si="57"/>
        <v>20</v>
      </c>
      <c r="I356" t="s">
        <v>760</v>
      </c>
      <c r="J356" t="s">
        <v>761</v>
      </c>
      <c r="K356" t="s">
        <v>45</v>
      </c>
      <c r="L356" t="s">
        <v>762</v>
      </c>
      <c r="M356" t="s">
        <v>124</v>
      </c>
      <c r="N356" s="29" t="str">
        <f t="shared" si="58"/>
        <v>67DCKT20069</v>
      </c>
      <c r="O356" s="29" t="str">
        <f t="shared" si="59"/>
        <v>TRẦN THỊ HIÊN</v>
      </c>
      <c r="P356" s="29" t="str">
        <f t="shared" si="60"/>
        <v>Nữ</v>
      </c>
      <c r="Q356" s="29" t="str">
        <f t="shared" si="61"/>
        <v>02/02/1998</v>
      </c>
      <c r="R356" s="29" t="str">
        <f t="shared" si="62"/>
        <v>67DCKT21</v>
      </c>
      <c r="S356" s="28" t="s">
        <v>760</v>
      </c>
      <c r="T356" s="28"/>
      <c r="U356" s="28"/>
      <c r="V356" s="28" t="s">
        <v>761</v>
      </c>
      <c r="W356" s="28"/>
      <c r="X356" s="28"/>
      <c r="Y356" s="28" t="s">
        <v>45</v>
      </c>
      <c r="Z356" s="28" t="s">
        <v>762</v>
      </c>
      <c r="AA356" s="28"/>
      <c r="AB356" s="28" t="s">
        <v>124</v>
      </c>
      <c r="AC356" s="28"/>
      <c r="AD356" s="28"/>
    </row>
    <row r="357" spans="7:30" x14ac:dyDescent="0.2">
      <c r="G357" t="str">
        <f t="shared" si="56"/>
        <v>67DCKT2121</v>
      </c>
      <c r="H357">
        <f t="shared" si="57"/>
        <v>21</v>
      </c>
      <c r="I357" t="s">
        <v>768</v>
      </c>
      <c r="J357" t="s">
        <v>769</v>
      </c>
      <c r="K357" t="s">
        <v>45</v>
      </c>
      <c r="L357" t="s">
        <v>145</v>
      </c>
      <c r="M357" t="s">
        <v>124</v>
      </c>
      <c r="N357" s="29" t="str">
        <f t="shared" si="58"/>
        <v>67DCKT20075</v>
      </c>
      <c r="O357" s="29" t="str">
        <f t="shared" si="59"/>
        <v>BÙI THỊ HIỀN</v>
      </c>
      <c r="P357" s="29" t="str">
        <f t="shared" si="60"/>
        <v>Nữ</v>
      </c>
      <c r="Q357" s="29" t="str">
        <f t="shared" si="61"/>
        <v>12/04/1998</v>
      </c>
      <c r="R357" s="29" t="str">
        <f t="shared" si="62"/>
        <v>67DCKT21</v>
      </c>
      <c r="S357" t="s">
        <v>768</v>
      </c>
      <c r="V357" t="s">
        <v>769</v>
      </c>
      <c r="Y357" t="s">
        <v>45</v>
      </c>
      <c r="Z357" t="s">
        <v>145</v>
      </c>
      <c r="AB357" t="s">
        <v>124</v>
      </c>
    </row>
    <row r="358" spans="7:30" x14ac:dyDescent="0.2">
      <c r="G358" t="str">
        <f t="shared" si="56"/>
        <v>67DCKT2122</v>
      </c>
      <c r="H358">
        <f t="shared" si="57"/>
        <v>22</v>
      </c>
      <c r="I358" t="s">
        <v>778</v>
      </c>
      <c r="J358" t="s">
        <v>779</v>
      </c>
      <c r="K358" t="s">
        <v>45</v>
      </c>
      <c r="L358" t="s">
        <v>780</v>
      </c>
      <c r="M358" t="s">
        <v>124</v>
      </c>
      <c r="N358" s="29" t="str">
        <f t="shared" si="58"/>
        <v>67DCKT20071</v>
      </c>
      <c r="O358" s="29" t="str">
        <f t="shared" si="59"/>
        <v>NGUYỄN THỊ THU HIỀN</v>
      </c>
      <c r="P358" s="29" t="str">
        <f t="shared" si="60"/>
        <v>Nữ</v>
      </c>
      <c r="Q358" s="29" t="str">
        <f t="shared" si="61"/>
        <v>11/09/1998</v>
      </c>
      <c r="R358" s="29" t="str">
        <f t="shared" si="62"/>
        <v>67DCKT21</v>
      </c>
      <c r="S358" t="s">
        <v>778</v>
      </c>
      <c r="V358" t="s">
        <v>779</v>
      </c>
      <c r="Y358" t="s">
        <v>45</v>
      </c>
      <c r="Z358" t="s">
        <v>780</v>
      </c>
      <c r="AB358" t="s">
        <v>124</v>
      </c>
    </row>
    <row r="359" spans="7:30" x14ac:dyDescent="0.2">
      <c r="G359" t="str">
        <f t="shared" si="56"/>
        <v>67DCKT2123</v>
      </c>
      <c r="H359">
        <f t="shared" si="57"/>
        <v>23</v>
      </c>
      <c r="I359" t="s">
        <v>781</v>
      </c>
      <c r="J359" t="s">
        <v>782</v>
      </c>
      <c r="K359" t="s">
        <v>45</v>
      </c>
      <c r="L359" t="s">
        <v>783</v>
      </c>
      <c r="M359" t="s">
        <v>124</v>
      </c>
      <c r="N359" s="29" t="str">
        <f t="shared" si="58"/>
        <v>67DCKT20076</v>
      </c>
      <c r="O359" s="29" t="str">
        <f t="shared" si="59"/>
        <v>NGUYỄN THỊ THÚY HIỀN</v>
      </c>
      <c r="P359" s="29" t="str">
        <f t="shared" si="60"/>
        <v>Nữ</v>
      </c>
      <c r="Q359" s="29" t="str">
        <f t="shared" si="61"/>
        <v>10/08/1998</v>
      </c>
      <c r="R359" s="29" t="str">
        <f t="shared" si="62"/>
        <v>67DCKT21</v>
      </c>
      <c r="S359" t="s">
        <v>781</v>
      </c>
      <c r="V359" t="s">
        <v>782</v>
      </c>
      <c r="Y359" t="s">
        <v>45</v>
      </c>
      <c r="Z359" t="s">
        <v>783</v>
      </c>
      <c r="AB359" t="s">
        <v>124</v>
      </c>
    </row>
    <row r="360" spans="7:30" x14ac:dyDescent="0.2">
      <c r="G360" t="str">
        <f t="shared" si="56"/>
        <v>67DCKT2124</v>
      </c>
      <c r="H360">
        <f t="shared" si="57"/>
        <v>24</v>
      </c>
      <c r="I360" t="s">
        <v>784</v>
      </c>
      <c r="J360" t="s">
        <v>785</v>
      </c>
      <c r="K360" t="s">
        <v>45</v>
      </c>
      <c r="L360" t="s">
        <v>786</v>
      </c>
      <c r="M360" t="s">
        <v>124</v>
      </c>
      <c r="N360" s="29" t="str">
        <f t="shared" si="58"/>
        <v>67DCKT20073</v>
      </c>
      <c r="O360" s="29" t="str">
        <f t="shared" si="59"/>
        <v>NGUYỄN THU HIỀN</v>
      </c>
      <c r="P360" s="29" t="str">
        <f t="shared" si="60"/>
        <v>Nữ</v>
      </c>
      <c r="Q360" s="29" t="str">
        <f t="shared" si="61"/>
        <v>10/12/1997</v>
      </c>
      <c r="R360" s="29" t="str">
        <f t="shared" si="62"/>
        <v>67DCKT21</v>
      </c>
      <c r="S360" t="s">
        <v>784</v>
      </c>
      <c r="V360" t="s">
        <v>785</v>
      </c>
      <c r="Y360" t="s">
        <v>45</v>
      </c>
      <c r="Z360" t="s">
        <v>786</v>
      </c>
      <c r="AB360" t="s">
        <v>124</v>
      </c>
    </row>
    <row r="361" spans="7:30" x14ac:dyDescent="0.2">
      <c r="G361" t="str">
        <f t="shared" si="56"/>
        <v>67DCKT2125</v>
      </c>
      <c r="H361">
        <f t="shared" si="57"/>
        <v>25</v>
      </c>
      <c r="I361" t="s">
        <v>787</v>
      </c>
      <c r="J361" t="s">
        <v>788</v>
      </c>
      <c r="K361" t="s">
        <v>45</v>
      </c>
      <c r="L361" t="s">
        <v>430</v>
      </c>
      <c r="M361" t="s">
        <v>124</v>
      </c>
      <c r="N361" s="29" t="str">
        <f t="shared" si="58"/>
        <v>67DCKT20077</v>
      </c>
      <c r="O361" s="29" t="str">
        <f t="shared" si="59"/>
        <v>TẠ THỊ THU HIỀN</v>
      </c>
      <c r="P361" s="29" t="str">
        <f t="shared" si="60"/>
        <v>Nữ</v>
      </c>
      <c r="Q361" s="29" t="str">
        <f t="shared" si="61"/>
        <v>08/02/1998</v>
      </c>
      <c r="R361" s="29" t="str">
        <f t="shared" si="62"/>
        <v>67DCKT21</v>
      </c>
      <c r="S361" t="s">
        <v>787</v>
      </c>
      <c r="V361" t="s">
        <v>788</v>
      </c>
      <c r="Y361" t="s">
        <v>45</v>
      </c>
      <c r="Z361" t="s">
        <v>430</v>
      </c>
      <c r="AB361" t="s">
        <v>124</v>
      </c>
    </row>
    <row r="362" spans="7:30" x14ac:dyDescent="0.2">
      <c r="G362" t="str">
        <f t="shared" ref="G362:G425" si="63">M362&amp;H362</f>
        <v>67DCKT2126</v>
      </c>
      <c r="H362">
        <f t="shared" ref="H362:H425" si="64">IF(M362&lt;&gt;M361,1,H361+1)</f>
        <v>26</v>
      </c>
      <c r="I362" t="s">
        <v>819</v>
      </c>
      <c r="J362" t="s">
        <v>820</v>
      </c>
      <c r="K362" t="s">
        <v>19</v>
      </c>
      <c r="L362" t="s">
        <v>98</v>
      </c>
      <c r="M362" t="s">
        <v>124</v>
      </c>
      <c r="N362" s="29" t="str">
        <f t="shared" ref="N362:N425" si="65">S362</f>
        <v>67DCKT20079</v>
      </c>
      <c r="O362" s="29" t="str">
        <f t="shared" ref="O362:O425" si="66">V362</f>
        <v>BÙI ĐỨC HIẾU</v>
      </c>
      <c r="P362" s="29" t="str">
        <f t="shared" ref="P362:P425" si="67">Y362</f>
        <v>Nam</v>
      </c>
      <c r="Q362" s="29" t="str">
        <f t="shared" ref="Q362:Q425" si="68">Z362</f>
        <v>13/10/1998</v>
      </c>
      <c r="R362" s="29" t="str">
        <f t="shared" ref="R362:R425" si="69">AB362</f>
        <v>67DCKT21</v>
      </c>
      <c r="S362" t="s">
        <v>819</v>
      </c>
      <c r="V362" t="s">
        <v>820</v>
      </c>
      <c r="Y362" t="s">
        <v>19</v>
      </c>
      <c r="Z362" t="s">
        <v>98</v>
      </c>
      <c r="AB362" t="s">
        <v>124</v>
      </c>
    </row>
    <row r="363" spans="7:30" x14ac:dyDescent="0.2">
      <c r="G363" t="str">
        <f t="shared" si="63"/>
        <v>67DCKT2127</v>
      </c>
      <c r="H363">
        <f t="shared" si="64"/>
        <v>27</v>
      </c>
      <c r="I363" t="s">
        <v>879</v>
      </c>
      <c r="J363" t="s">
        <v>880</v>
      </c>
      <c r="K363" t="s">
        <v>19</v>
      </c>
      <c r="L363" t="s">
        <v>881</v>
      </c>
      <c r="M363" t="s">
        <v>124</v>
      </c>
      <c r="N363" s="29" t="str">
        <f t="shared" si="65"/>
        <v>67DCKT20083</v>
      </c>
      <c r="O363" s="29" t="str">
        <f t="shared" si="66"/>
        <v>TRẦN VĂN HÓA</v>
      </c>
      <c r="P363" s="29" t="str">
        <f t="shared" si="67"/>
        <v>Nam</v>
      </c>
      <c r="Q363" s="29" t="str">
        <f t="shared" si="68"/>
        <v>16/08/1998</v>
      </c>
      <c r="R363" s="29" t="str">
        <f t="shared" si="69"/>
        <v>67DCKT21</v>
      </c>
      <c r="S363" s="28" t="s">
        <v>879</v>
      </c>
      <c r="T363" s="28"/>
      <c r="U363" s="28"/>
      <c r="V363" s="28" t="s">
        <v>880</v>
      </c>
      <c r="W363" s="28"/>
      <c r="X363" s="28"/>
      <c r="Y363" s="28" t="s">
        <v>19</v>
      </c>
      <c r="Z363" s="28" t="s">
        <v>881</v>
      </c>
      <c r="AA363" s="28"/>
      <c r="AB363" s="28" t="s">
        <v>124</v>
      </c>
      <c r="AC363" s="28"/>
      <c r="AD363" s="28"/>
    </row>
    <row r="364" spans="7:30" x14ac:dyDescent="0.2">
      <c r="G364" t="str">
        <f t="shared" si="63"/>
        <v>67DCKT2128</v>
      </c>
      <c r="H364">
        <f t="shared" si="64"/>
        <v>28</v>
      </c>
      <c r="I364" t="s">
        <v>882</v>
      </c>
      <c r="J364" t="s">
        <v>883</v>
      </c>
      <c r="K364" t="s">
        <v>45</v>
      </c>
      <c r="L364" t="s">
        <v>780</v>
      </c>
      <c r="M364" t="s">
        <v>124</v>
      </c>
      <c r="N364" s="29" t="str">
        <f t="shared" si="65"/>
        <v>67DCKT20085</v>
      </c>
      <c r="O364" s="29" t="str">
        <f t="shared" si="66"/>
        <v>LƯU MINH HÒA</v>
      </c>
      <c r="P364" s="29" t="str">
        <f t="shared" si="67"/>
        <v>Nữ</v>
      </c>
      <c r="Q364" s="29" t="str">
        <f t="shared" si="68"/>
        <v>11/09/1998</v>
      </c>
      <c r="R364" s="29" t="str">
        <f t="shared" si="69"/>
        <v>67DCKT21</v>
      </c>
      <c r="S364" t="s">
        <v>882</v>
      </c>
      <c r="V364" t="s">
        <v>883</v>
      </c>
      <c r="Y364" t="s">
        <v>45</v>
      </c>
      <c r="Z364" t="s">
        <v>780</v>
      </c>
      <c r="AB364" t="s">
        <v>124</v>
      </c>
    </row>
    <row r="365" spans="7:30" x14ac:dyDescent="0.2">
      <c r="G365" t="str">
        <f t="shared" si="63"/>
        <v>67DCKT2129</v>
      </c>
      <c r="H365">
        <f t="shared" si="64"/>
        <v>29</v>
      </c>
      <c r="I365" t="s">
        <v>939</v>
      </c>
      <c r="J365" t="s">
        <v>940</v>
      </c>
      <c r="K365" t="s">
        <v>45</v>
      </c>
      <c r="L365" t="s">
        <v>450</v>
      </c>
      <c r="M365" t="s">
        <v>124</v>
      </c>
      <c r="N365" s="29" t="str">
        <f t="shared" si="65"/>
        <v>67DCKT20086</v>
      </c>
      <c r="O365" s="29" t="str">
        <f t="shared" si="66"/>
        <v>LƯU THỊ HỒNG</v>
      </c>
      <c r="P365" s="29" t="str">
        <f t="shared" si="67"/>
        <v>Nữ</v>
      </c>
      <c r="Q365" s="29" t="str">
        <f t="shared" si="68"/>
        <v>26/10/1998</v>
      </c>
      <c r="R365" s="29" t="str">
        <f t="shared" si="69"/>
        <v>67DCKT21</v>
      </c>
      <c r="S365" t="s">
        <v>939</v>
      </c>
      <c r="V365" t="s">
        <v>940</v>
      </c>
      <c r="Y365" t="s">
        <v>45</v>
      </c>
      <c r="Z365" t="s">
        <v>450</v>
      </c>
      <c r="AB365" t="s">
        <v>124</v>
      </c>
    </row>
    <row r="366" spans="7:30" x14ac:dyDescent="0.2">
      <c r="G366" t="str">
        <f t="shared" si="63"/>
        <v>67DCKT2130</v>
      </c>
      <c r="H366">
        <f t="shared" si="64"/>
        <v>30</v>
      </c>
      <c r="I366" t="s">
        <v>944</v>
      </c>
      <c r="J366" t="s">
        <v>945</v>
      </c>
      <c r="K366" t="s">
        <v>45</v>
      </c>
      <c r="L366" t="s">
        <v>946</v>
      </c>
      <c r="M366" t="s">
        <v>124</v>
      </c>
      <c r="N366" s="29" t="str">
        <f t="shared" si="65"/>
        <v>67DCKT20087</v>
      </c>
      <c r="O366" s="29" t="str">
        <f t="shared" si="66"/>
        <v>THIỀU THỊ HỒNG</v>
      </c>
      <c r="P366" s="29" t="str">
        <f t="shared" si="67"/>
        <v>Nữ</v>
      </c>
      <c r="Q366" s="29" t="str">
        <f t="shared" si="68"/>
        <v>20/05/1998</v>
      </c>
      <c r="R366" s="29" t="str">
        <f t="shared" si="69"/>
        <v>67DCKT21</v>
      </c>
      <c r="S366" s="28" t="s">
        <v>944</v>
      </c>
      <c r="T366" s="28"/>
      <c r="U366" s="28"/>
      <c r="V366" s="28" t="s">
        <v>945</v>
      </c>
      <c r="W366" s="28"/>
      <c r="X366" s="28"/>
      <c r="Y366" s="28" t="s">
        <v>45</v>
      </c>
      <c r="Z366" s="28" t="s">
        <v>946</v>
      </c>
      <c r="AA366" s="28"/>
      <c r="AB366" s="28" t="s">
        <v>124</v>
      </c>
      <c r="AC366" s="28"/>
      <c r="AD366" s="28"/>
    </row>
    <row r="367" spans="7:30" x14ac:dyDescent="0.2">
      <c r="G367" t="str">
        <f t="shared" si="63"/>
        <v>67DCKT2131</v>
      </c>
      <c r="H367">
        <f t="shared" si="64"/>
        <v>31</v>
      </c>
      <c r="I367" t="s">
        <v>970</v>
      </c>
      <c r="J367" t="s">
        <v>971</v>
      </c>
      <c r="K367" t="s">
        <v>45</v>
      </c>
      <c r="L367" t="s">
        <v>257</v>
      </c>
      <c r="M367" t="s">
        <v>124</v>
      </c>
      <c r="N367" s="29" t="str">
        <f t="shared" si="65"/>
        <v>67DCKT20090</v>
      </c>
      <c r="O367" s="29" t="str">
        <f t="shared" si="66"/>
        <v>BÙI THỊ THU HUỆ</v>
      </c>
      <c r="P367" s="29" t="str">
        <f t="shared" si="67"/>
        <v>Nữ</v>
      </c>
      <c r="Q367" s="29" t="str">
        <f t="shared" si="68"/>
        <v>31/10/1998</v>
      </c>
      <c r="R367" s="29" t="str">
        <f t="shared" si="69"/>
        <v>67DCKT21</v>
      </c>
      <c r="S367" s="28" t="s">
        <v>970</v>
      </c>
      <c r="T367" s="28"/>
      <c r="U367" s="28"/>
      <c r="V367" s="28" t="s">
        <v>971</v>
      </c>
      <c r="W367" s="28"/>
      <c r="X367" s="28"/>
      <c r="Y367" s="28" t="s">
        <v>45</v>
      </c>
      <c r="Z367" s="28" t="s">
        <v>257</v>
      </c>
      <c r="AA367" s="28"/>
      <c r="AB367" s="28" t="s">
        <v>124</v>
      </c>
      <c r="AC367" s="28"/>
      <c r="AD367" s="28"/>
    </row>
    <row r="368" spans="7:30" x14ac:dyDescent="0.2">
      <c r="G368" t="str">
        <f t="shared" si="63"/>
        <v>67DCKT2132</v>
      </c>
      <c r="H368">
        <f t="shared" si="64"/>
        <v>32</v>
      </c>
      <c r="I368" t="s">
        <v>1105</v>
      </c>
      <c r="J368" t="s">
        <v>1106</v>
      </c>
      <c r="K368" t="s">
        <v>45</v>
      </c>
      <c r="L368" t="s">
        <v>1107</v>
      </c>
      <c r="M368" t="s">
        <v>124</v>
      </c>
      <c r="N368" s="29" t="str">
        <f t="shared" si="65"/>
        <v>67DCKT20101</v>
      </c>
      <c r="O368" s="29" t="str">
        <f t="shared" si="66"/>
        <v>TRẦN THỊ HUYỀN</v>
      </c>
      <c r="P368" s="29" t="str">
        <f t="shared" si="67"/>
        <v>Nữ</v>
      </c>
      <c r="Q368" s="29" t="str">
        <f t="shared" si="68"/>
        <v>11/11/1998</v>
      </c>
      <c r="R368" s="29" t="str">
        <f t="shared" si="69"/>
        <v>67DCKT21</v>
      </c>
      <c r="S368" t="s">
        <v>1105</v>
      </c>
      <c r="V368" t="s">
        <v>1106</v>
      </c>
      <c r="Y368" t="s">
        <v>45</v>
      </c>
      <c r="Z368" t="s">
        <v>1107</v>
      </c>
      <c r="AB368" t="s">
        <v>124</v>
      </c>
    </row>
    <row r="369" spans="7:30" x14ac:dyDescent="0.2">
      <c r="G369" t="str">
        <f t="shared" si="63"/>
        <v>67DCKT2133</v>
      </c>
      <c r="H369">
        <f t="shared" si="64"/>
        <v>33</v>
      </c>
      <c r="I369" t="s">
        <v>1108</v>
      </c>
      <c r="J369" t="s">
        <v>1109</v>
      </c>
      <c r="K369" t="s">
        <v>45</v>
      </c>
      <c r="L369" t="s">
        <v>248</v>
      </c>
      <c r="M369" t="s">
        <v>124</v>
      </c>
      <c r="N369" s="29" t="str">
        <f t="shared" si="65"/>
        <v>67DCKT20104</v>
      </c>
      <c r="O369" s="29" t="str">
        <f t="shared" si="66"/>
        <v>VŨ THỊ HUYỀN</v>
      </c>
      <c r="P369" s="29" t="str">
        <f t="shared" si="67"/>
        <v>Nữ</v>
      </c>
      <c r="Q369" s="29" t="str">
        <f t="shared" si="68"/>
        <v>04/11/1998</v>
      </c>
      <c r="R369" s="29" t="str">
        <f t="shared" si="69"/>
        <v>67DCKT21</v>
      </c>
      <c r="S369" t="s">
        <v>1108</v>
      </c>
      <c r="V369" t="s">
        <v>1109</v>
      </c>
      <c r="Y369" t="s">
        <v>45</v>
      </c>
      <c r="Z369" t="s">
        <v>248</v>
      </c>
      <c r="AB369" t="s">
        <v>124</v>
      </c>
    </row>
    <row r="370" spans="7:30" x14ac:dyDescent="0.2">
      <c r="G370" t="str">
        <f t="shared" si="63"/>
        <v>67DCKT2134</v>
      </c>
      <c r="H370">
        <f t="shared" si="64"/>
        <v>34</v>
      </c>
      <c r="I370" t="s">
        <v>1195</v>
      </c>
      <c r="J370" t="s">
        <v>1196</v>
      </c>
      <c r="K370" t="s">
        <v>45</v>
      </c>
      <c r="L370" t="s">
        <v>576</v>
      </c>
      <c r="M370" t="s">
        <v>124</v>
      </c>
      <c r="N370" s="29" t="str">
        <f t="shared" si="65"/>
        <v>67DCKT20107</v>
      </c>
      <c r="O370" s="29" t="str">
        <f t="shared" si="66"/>
        <v>QUÁCH THỊ LÂM</v>
      </c>
      <c r="P370" s="29" t="str">
        <f t="shared" si="67"/>
        <v>Nữ</v>
      </c>
      <c r="Q370" s="29" t="str">
        <f t="shared" si="68"/>
        <v>01/01/1998</v>
      </c>
      <c r="R370" s="29" t="str">
        <f t="shared" si="69"/>
        <v>67DCKT21</v>
      </c>
      <c r="S370" s="28" t="s">
        <v>1195</v>
      </c>
      <c r="T370" s="28"/>
      <c r="U370" s="28"/>
      <c r="V370" s="28" t="s">
        <v>1196</v>
      </c>
      <c r="W370" s="28"/>
      <c r="X370" s="28"/>
      <c r="Y370" s="28" t="s">
        <v>45</v>
      </c>
      <c r="Z370" s="28" t="s">
        <v>576</v>
      </c>
      <c r="AA370" s="28"/>
      <c r="AB370" s="28" t="s">
        <v>124</v>
      </c>
      <c r="AC370" s="28"/>
      <c r="AD370" s="28"/>
    </row>
    <row r="371" spans="7:30" x14ac:dyDescent="0.2">
      <c r="G371" t="str">
        <f t="shared" si="63"/>
        <v>67DCKT2135</v>
      </c>
      <c r="H371">
        <f t="shared" si="64"/>
        <v>35</v>
      </c>
      <c r="I371" t="s">
        <v>1219</v>
      </c>
      <c r="J371" t="s">
        <v>1220</v>
      </c>
      <c r="K371" t="s">
        <v>45</v>
      </c>
      <c r="L371" t="s">
        <v>1214</v>
      </c>
      <c r="M371" t="s">
        <v>124</v>
      </c>
      <c r="N371" s="29" t="str">
        <f t="shared" si="65"/>
        <v>67DCKT20115</v>
      </c>
      <c r="O371" s="29" t="str">
        <f t="shared" si="66"/>
        <v>ĐẶNG THỊ HÀ LÊ</v>
      </c>
      <c r="P371" s="29" t="str">
        <f t="shared" si="67"/>
        <v>Nữ</v>
      </c>
      <c r="Q371" s="29" t="str">
        <f t="shared" si="68"/>
        <v>13/01/1998</v>
      </c>
      <c r="R371" s="29" t="str">
        <f t="shared" si="69"/>
        <v>67DCKT21</v>
      </c>
      <c r="S371" t="s">
        <v>1219</v>
      </c>
      <c r="V371" t="s">
        <v>1220</v>
      </c>
      <c r="Y371" t="s">
        <v>45</v>
      </c>
      <c r="Z371" t="s">
        <v>1214</v>
      </c>
      <c r="AB371" t="s">
        <v>124</v>
      </c>
    </row>
    <row r="372" spans="7:30" x14ac:dyDescent="0.2">
      <c r="G372" t="str">
        <f t="shared" si="63"/>
        <v>67DCKT2136</v>
      </c>
      <c r="H372">
        <f t="shared" si="64"/>
        <v>36</v>
      </c>
      <c r="I372" t="s">
        <v>1229</v>
      </c>
      <c r="J372" t="s">
        <v>1230</v>
      </c>
      <c r="K372" t="s">
        <v>45</v>
      </c>
      <c r="L372" t="s">
        <v>1231</v>
      </c>
      <c r="M372" t="s">
        <v>124</v>
      </c>
      <c r="N372" s="29" t="str">
        <f t="shared" si="65"/>
        <v>67DCKT20127</v>
      </c>
      <c r="O372" s="29" t="str">
        <f t="shared" si="66"/>
        <v>BÙI THỊ MIỀN LINH</v>
      </c>
      <c r="P372" s="29" t="str">
        <f t="shared" si="67"/>
        <v>Nữ</v>
      </c>
      <c r="Q372" s="29" t="str">
        <f t="shared" si="68"/>
        <v>09/06/1997</v>
      </c>
      <c r="R372" s="29" t="str">
        <f t="shared" si="69"/>
        <v>67DCKT21</v>
      </c>
      <c r="S372" s="28" t="s">
        <v>1229</v>
      </c>
      <c r="T372" s="28"/>
      <c r="U372" s="28"/>
      <c r="V372" s="28" t="s">
        <v>1230</v>
      </c>
      <c r="W372" s="28"/>
      <c r="X372" s="28"/>
      <c r="Y372" s="28" t="s">
        <v>45</v>
      </c>
      <c r="Z372" s="28" t="s">
        <v>1231</v>
      </c>
      <c r="AA372" s="28"/>
      <c r="AB372" s="28" t="s">
        <v>124</v>
      </c>
      <c r="AC372" s="28"/>
      <c r="AD372" s="28"/>
    </row>
    <row r="373" spans="7:30" x14ac:dyDescent="0.2">
      <c r="G373" t="str">
        <f t="shared" si="63"/>
        <v>67DCKT2137</v>
      </c>
      <c r="H373">
        <f t="shared" si="64"/>
        <v>37</v>
      </c>
      <c r="I373" t="s">
        <v>1232</v>
      </c>
      <c r="J373" t="s">
        <v>1233</v>
      </c>
      <c r="K373" t="s">
        <v>45</v>
      </c>
      <c r="L373" t="s">
        <v>107</v>
      </c>
      <c r="M373" t="s">
        <v>124</v>
      </c>
      <c r="N373" s="29" t="str">
        <f t="shared" si="65"/>
        <v>67DCKT20119</v>
      </c>
      <c r="O373" s="29" t="str">
        <f t="shared" si="66"/>
        <v>ĐẶNG HOÀI LINH</v>
      </c>
      <c r="P373" s="29" t="str">
        <f t="shared" si="67"/>
        <v>Nữ</v>
      </c>
      <c r="Q373" s="29" t="str">
        <f t="shared" si="68"/>
        <v>01/05/1998</v>
      </c>
      <c r="R373" s="29" t="str">
        <f t="shared" si="69"/>
        <v>67DCKT21</v>
      </c>
      <c r="S373" s="28" t="s">
        <v>1232</v>
      </c>
      <c r="T373" s="28"/>
      <c r="U373" s="28"/>
      <c r="V373" s="28" t="s">
        <v>1233</v>
      </c>
      <c r="W373" s="28"/>
      <c r="X373" s="28"/>
      <c r="Y373" s="28" t="s">
        <v>45</v>
      </c>
      <c r="Z373" s="28" t="s">
        <v>107</v>
      </c>
      <c r="AA373" s="28"/>
      <c r="AB373" s="28" t="s">
        <v>124</v>
      </c>
      <c r="AC373" s="28"/>
      <c r="AD373" s="28"/>
    </row>
    <row r="374" spans="7:30" x14ac:dyDescent="0.2">
      <c r="G374" t="str">
        <f t="shared" si="63"/>
        <v>67DCKT2138</v>
      </c>
      <c r="H374">
        <f t="shared" si="64"/>
        <v>38</v>
      </c>
      <c r="I374" t="s">
        <v>1267</v>
      </c>
      <c r="J374" t="s">
        <v>1268</v>
      </c>
      <c r="K374" t="s">
        <v>45</v>
      </c>
      <c r="L374" t="s">
        <v>845</v>
      </c>
      <c r="M374" t="s">
        <v>124</v>
      </c>
      <c r="N374" s="29" t="str">
        <f t="shared" si="65"/>
        <v>67DCKT20124</v>
      </c>
      <c r="O374" s="29" t="str">
        <f t="shared" si="66"/>
        <v>NGUYỄN THỊ HOÀI LINH</v>
      </c>
      <c r="P374" s="29" t="str">
        <f t="shared" si="67"/>
        <v>Nữ</v>
      </c>
      <c r="Q374" s="29" t="str">
        <f t="shared" si="68"/>
        <v>12/06/1998</v>
      </c>
      <c r="R374" s="29" t="str">
        <f t="shared" si="69"/>
        <v>67DCKT21</v>
      </c>
      <c r="S374" s="28" t="s">
        <v>1267</v>
      </c>
      <c r="T374" s="28"/>
      <c r="U374" s="28"/>
      <c r="V374" s="28" t="s">
        <v>1268</v>
      </c>
      <c r="W374" s="28"/>
      <c r="X374" s="28"/>
      <c r="Y374" s="28" t="s">
        <v>45</v>
      </c>
      <c r="Z374" s="28" t="s">
        <v>845</v>
      </c>
      <c r="AA374" s="28"/>
      <c r="AB374" s="28" t="s">
        <v>124</v>
      </c>
      <c r="AC374" s="28"/>
      <c r="AD374" s="28"/>
    </row>
    <row r="375" spans="7:30" x14ac:dyDescent="0.2">
      <c r="G375" t="str">
        <f t="shared" si="63"/>
        <v>67DCKT2139</v>
      </c>
      <c r="H375">
        <f t="shared" si="64"/>
        <v>39</v>
      </c>
      <c r="I375" t="s">
        <v>1340</v>
      </c>
      <c r="J375" t="s">
        <v>1341</v>
      </c>
      <c r="K375" t="s">
        <v>45</v>
      </c>
      <c r="L375" t="s">
        <v>1342</v>
      </c>
      <c r="M375" t="s">
        <v>124</v>
      </c>
      <c r="N375" s="29" t="str">
        <f t="shared" si="65"/>
        <v>67DCKT20138</v>
      </c>
      <c r="O375" s="29" t="str">
        <f t="shared" si="66"/>
        <v>PHÙNG THỊ KHÁNH LY</v>
      </c>
      <c r="P375" s="29" t="str">
        <f t="shared" si="67"/>
        <v>Nữ</v>
      </c>
      <c r="Q375" s="29" t="str">
        <f t="shared" si="68"/>
        <v>19/01/1998</v>
      </c>
      <c r="R375" s="29" t="str">
        <f t="shared" si="69"/>
        <v>67DCKT21</v>
      </c>
      <c r="S375" s="28" t="s">
        <v>1340</v>
      </c>
      <c r="T375" s="28"/>
      <c r="U375" s="28"/>
      <c r="V375" s="28" t="s">
        <v>1341</v>
      </c>
      <c r="W375" s="28"/>
      <c r="X375" s="28"/>
      <c r="Y375" s="28" t="s">
        <v>45</v>
      </c>
      <c r="Z375" s="28" t="s">
        <v>1342</v>
      </c>
      <c r="AA375" s="28"/>
      <c r="AB375" s="28" t="s">
        <v>124</v>
      </c>
      <c r="AC375" s="28"/>
      <c r="AD375" s="28"/>
    </row>
    <row r="376" spans="7:30" x14ac:dyDescent="0.2">
      <c r="G376" t="str">
        <f t="shared" si="63"/>
        <v>67DCKT2140</v>
      </c>
      <c r="H376">
        <f t="shared" si="64"/>
        <v>40</v>
      </c>
      <c r="I376" t="s">
        <v>1349</v>
      </c>
      <c r="J376" t="s">
        <v>1348</v>
      </c>
      <c r="K376" t="s">
        <v>45</v>
      </c>
      <c r="L376" t="s">
        <v>1023</v>
      </c>
      <c r="M376" t="s">
        <v>124</v>
      </c>
      <c r="N376" s="29" t="str">
        <f t="shared" si="65"/>
        <v>67DCKT20147</v>
      </c>
      <c r="O376" s="29" t="str">
        <f t="shared" si="66"/>
        <v>NGUYỄN THỊ MAI</v>
      </c>
      <c r="P376" s="29" t="str">
        <f t="shared" si="67"/>
        <v>Nữ</v>
      </c>
      <c r="Q376" s="29" t="str">
        <f t="shared" si="68"/>
        <v>21/11/1998</v>
      </c>
      <c r="R376" s="29" t="str">
        <f t="shared" si="69"/>
        <v>67DCKT21</v>
      </c>
      <c r="S376" t="s">
        <v>1349</v>
      </c>
      <c r="V376" t="s">
        <v>1348</v>
      </c>
      <c r="Y376" t="s">
        <v>45</v>
      </c>
      <c r="Z376" t="s">
        <v>1023</v>
      </c>
      <c r="AB376" t="s">
        <v>124</v>
      </c>
    </row>
    <row r="377" spans="7:30" x14ac:dyDescent="0.2">
      <c r="G377" t="str">
        <f t="shared" si="63"/>
        <v>67DCKT2141</v>
      </c>
      <c r="H377">
        <f t="shared" si="64"/>
        <v>41</v>
      </c>
      <c r="I377" t="s">
        <v>1355</v>
      </c>
      <c r="J377" t="s">
        <v>1356</v>
      </c>
      <c r="K377" t="s">
        <v>45</v>
      </c>
      <c r="L377" t="s">
        <v>1357</v>
      </c>
      <c r="M377" t="s">
        <v>124</v>
      </c>
      <c r="N377" s="29" t="str">
        <f t="shared" si="65"/>
        <v>67DCKT20144</v>
      </c>
      <c r="O377" s="29" t="str">
        <f t="shared" si="66"/>
        <v>NGUYỄN THỊ SAO MAI</v>
      </c>
      <c r="P377" s="29" t="str">
        <f t="shared" si="67"/>
        <v>Nữ</v>
      </c>
      <c r="Q377" s="29" t="str">
        <f t="shared" si="68"/>
        <v>17/03/1998</v>
      </c>
      <c r="R377" s="29" t="str">
        <f t="shared" si="69"/>
        <v>67DCKT21</v>
      </c>
      <c r="S377" s="28" t="s">
        <v>1355</v>
      </c>
      <c r="T377" s="28"/>
      <c r="U377" s="28"/>
      <c r="V377" s="28" t="s">
        <v>1356</v>
      </c>
      <c r="W377" s="28"/>
      <c r="X377" s="28"/>
      <c r="Y377" s="28" t="s">
        <v>45</v>
      </c>
      <c r="Z377" s="28" t="s">
        <v>1357</v>
      </c>
      <c r="AA377" s="28"/>
      <c r="AB377" s="28" t="s">
        <v>124</v>
      </c>
      <c r="AC377" s="28"/>
      <c r="AD377" s="28"/>
    </row>
    <row r="378" spans="7:30" x14ac:dyDescent="0.2">
      <c r="G378" t="str">
        <f t="shared" si="63"/>
        <v>67DCKT2142</v>
      </c>
      <c r="H378">
        <f t="shared" si="64"/>
        <v>42</v>
      </c>
      <c r="I378" t="s">
        <v>1369</v>
      </c>
      <c r="J378" t="s">
        <v>1370</v>
      </c>
      <c r="K378" t="s">
        <v>19</v>
      </c>
      <c r="L378" t="s">
        <v>686</v>
      </c>
      <c r="M378" t="s">
        <v>124</v>
      </c>
      <c r="N378" s="29" t="str">
        <f t="shared" si="65"/>
        <v>67DCKT20149</v>
      </c>
      <c r="O378" s="29" t="str">
        <f t="shared" si="66"/>
        <v>NGUYỄN ĐỨC MẠNH</v>
      </c>
      <c r="P378" s="29" t="str">
        <f t="shared" si="67"/>
        <v>Nam</v>
      </c>
      <c r="Q378" s="29" t="str">
        <f t="shared" si="68"/>
        <v>20/02/1998</v>
      </c>
      <c r="R378" s="29" t="str">
        <f t="shared" si="69"/>
        <v>67DCKT21</v>
      </c>
      <c r="S378" s="28" t="s">
        <v>1369</v>
      </c>
      <c r="T378" s="28"/>
      <c r="U378" s="28"/>
      <c r="V378" s="28" t="s">
        <v>1370</v>
      </c>
      <c r="W378" s="28"/>
      <c r="X378" s="28"/>
      <c r="Y378" s="28" t="s">
        <v>19</v>
      </c>
      <c r="Z378" s="28" t="s">
        <v>686</v>
      </c>
      <c r="AA378" s="28"/>
      <c r="AB378" s="28" t="s">
        <v>124</v>
      </c>
      <c r="AC378" s="28"/>
      <c r="AD378" s="28"/>
    </row>
    <row r="379" spans="7:30" x14ac:dyDescent="0.2">
      <c r="G379" t="str">
        <f t="shared" si="63"/>
        <v>67DCKT2143</v>
      </c>
      <c r="H379">
        <f t="shared" si="64"/>
        <v>43</v>
      </c>
      <c r="I379" t="s">
        <v>1375</v>
      </c>
      <c r="J379" t="s">
        <v>1376</v>
      </c>
      <c r="K379" t="s">
        <v>45</v>
      </c>
      <c r="L379" t="s">
        <v>622</v>
      </c>
      <c r="M379" t="s">
        <v>124</v>
      </c>
      <c r="N379" s="29" t="str">
        <f t="shared" si="65"/>
        <v>67DCKT20150</v>
      </c>
      <c r="O379" s="29" t="str">
        <f t="shared" si="66"/>
        <v>LÊ THỊ MÂY</v>
      </c>
      <c r="P379" s="29" t="str">
        <f t="shared" si="67"/>
        <v>Nữ</v>
      </c>
      <c r="Q379" s="29" t="str">
        <f t="shared" si="68"/>
        <v>06/05/1998</v>
      </c>
      <c r="R379" s="29" t="str">
        <f t="shared" si="69"/>
        <v>67DCKT21</v>
      </c>
      <c r="S379" s="28" t="s">
        <v>1375</v>
      </c>
      <c r="T379" s="28"/>
      <c r="U379" s="28"/>
      <c r="V379" s="28" t="s">
        <v>1376</v>
      </c>
      <c r="W379" s="28"/>
      <c r="X379" s="28"/>
      <c r="Y379" s="28" t="s">
        <v>45</v>
      </c>
      <c r="Z379" s="28" t="s">
        <v>622</v>
      </c>
      <c r="AA379" s="28"/>
      <c r="AB379" s="28" t="s">
        <v>124</v>
      </c>
      <c r="AC379" s="28"/>
      <c r="AD379" s="28"/>
    </row>
    <row r="380" spans="7:30" x14ac:dyDescent="0.2">
      <c r="G380" t="str">
        <f t="shared" si="63"/>
        <v>67DCKT2144</v>
      </c>
      <c r="H380">
        <f t="shared" si="64"/>
        <v>44</v>
      </c>
      <c r="I380" t="s">
        <v>1385</v>
      </c>
      <c r="J380" t="s">
        <v>1386</v>
      </c>
      <c r="K380" t="s">
        <v>45</v>
      </c>
      <c r="L380" t="s">
        <v>925</v>
      </c>
      <c r="M380" t="s">
        <v>124</v>
      </c>
      <c r="N380" s="29" t="str">
        <f t="shared" si="65"/>
        <v>67DCKT20151</v>
      </c>
      <c r="O380" s="29" t="str">
        <f t="shared" si="66"/>
        <v>NGUYỄN THỊ MINH</v>
      </c>
      <c r="P380" s="29" t="str">
        <f t="shared" si="67"/>
        <v>Nữ</v>
      </c>
      <c r="Q380" s="29" t="str">
        <f t="shared" si="68"/>
        <v>21/06/1998</v>
      </c>
      <c r="R380" s="29" t="str">
        <f t="shared" si="69"/>
        <v>67DCKT21</v>
      </c>
      <c r="S380" s="28" t="s">
        <v>1385</v>
      </c>
      <c r="T380" s="28"/>
      <c r="U380" s="28"/>
      <c r="V380" s="28" t="s">
        <v>1386</v>
      </c>
      <c r="W380" s="28"/>
      <c r="X380" s="28"/>
      <c r="Y380" s="28" t="s">
        <v>45</v>
      </c>
      <c r="Z380" s="28" t="s">
        <v>925</v>
      </c>
      <c r="AA380" s="28"/>
      <c r="AB380" s="28" t="s">
        <v>124</v>
      </c>
      <c r="AC380" s="28"/>
      <c r="AD380" s="28"/>
    </row>
    <row r="381" spans="7:30" x14ac:dyDescent="0.2">
      <c r="G381" t="str">
        <f t="shared" si="63"/>
        <v>67DCKT2145</v>
      </c>
      <c r="H381">
        <f t="shared" si="64"/>
        <v>45</v>
      </c>
      <c r="I381" t="s">
        <v>1455</v>
      </c>
      <c r="J381" t="s">
        <v>1456</v>
      </c>
      <c r="K381" t="s">
        <v>45</v>
      </c>
      <c r="L381" t="s">
        <v>1457</v>
      </c>
      <c r="M381" t="s">
        <v>124</v>
      </c>
      <c r="N381" s="29" t="str">
        <f t="shared" si="65"/>
        <v>67DCKT20157</v>
      </c>
      <c r="O381" s="29" t="str">
        <f t="shared" si="66"/>
        <v>HOÀNG THỊ NGA</v>
      </c>
      <c r="P381" s="29" t="str">
        <f t="shared" si="67"/>
        <v>Nữ</v>
      </c>
      <c r="Q381" s="29" t="str">
        <f t="shared" si="68"/>
        <v>20/10/1997</v>
      </c>
      <c r="R381" s="29" t="str">
        <f t="shared" si="69"/>
        <v>67DCKT21</v>
      </c>
      <c r="S381" t="s">
        <v>1455</v>
      </c>
      <c r="V381" t="s">
        <v>1456</v>
      </c>
      <c r="Y381" t="s">
        <v>45</v>
      </c>
      <c r="Z381" t="s">
        <v>1457</v>
      </c>
      <c r="AB381" t="s">
        <v>124</v>
      </c>
    </row>
    <row r="382" spans="7:30" x14ac:dyDescent="0.2">
      <c r="G382" t="str">
        <f t="shared" si="63"/>
        <v>67DCKT2146</v>
      </c>
      <c r="H382">
        <f t="shared" si="64"/>
        <v>46</v>
      </c>
      <c r="I382" t="s">
        <v>1487</v>
      </c>
      <c r="J382" t="s">
        <v>1488</v>
      </c>
      <c r="K382" t="s">
        <v>45</v>
      </c>
      <c r="L382" t="s">
        <v>1489</v>
      </c>
      <c r="M382" t="s">
        <v>124</v>
      </c>
      <c r="N382" s="29" t="str">
        <f t="shared" si="65"/>
        <v>67DCKT20163</v>
      </c>
      <c r="O382" s="29" t="str">
        <f t="shared" si="66"/>
        <v>TRẦN THỊ HẠNH NGUYÊN</v>
      </c>
      <c r="P382" s="29" t="str">
        <f t="shared" si="67"/>
        <v>Nữ</v>
      </c>
      <c r="Q382" s="29" t="str">
        <f t="shared" si="68"/>
        <v>08/06/1998</v>
      </c>
      <c r="R382" s="29" t="str">
        <f t="shared" si="69"/>
        <v>67DCKT21</v>
      </c>
      <c r="S382" t="s">
        <v>1487</v>
      </c>
      <c r="V382" t="s">
        <v>1488</v>
      </c>
      <c r="Y382" t="s">
        <v>45</v>
      </c>
      <c r="Z382" t="s">
        <v>1489</v>
      </c>
      <c r="AB382" t="s">
        <v>124</v>
      </c>
    </row>
    <row r="383" spans="7:30" x14ac:dyDescent="0.2">
      <c r="G383" t="str">
        <f t="shared" si="63"/>
        <v>67DCKT2147</v>
      </c>
      <c r="H383">
        <f t="shared" si="64"/>
        <v>47</v>
      </c>
      <c r="I383" t="s">
        <v>1497</v>
      </c>
      <c r="J383" t="s">
        <v>1498</v>
      </c>
      <c r="K383" t="s">
        <v>45</v>
      </c>
      <c r="L383" t="s">
        <v>1499</v>
      </c>
      <c r="M383" t="s">
        <v>124</v>
      </c>
      <c r="N383" s="29" t="str">
        <f t="shared" si="65"/>
        <v>67DCKT20166</v>
      </c>
      <c r="O383" s="29" t="str">
        <f t="shared" si="66"/>
        <v>BÙI THỊ HỒNG NHUNG</v>
      </c>
      <c r="P383" s="29" t="str">
        <f t="shared" si="67"/>
        <v>Nữ</v>
      </c>
      <c r="Q383" s="29" t="str">
        <f t="shared" si="68"/>
        <v>16/03/1998</v>
      </c>
      <c r="R383" s="29" t="str">
        <f t="shared" si="69"/>
        <v>67DCKT21</v>
      </c>
      <c r="S383" s="28" t="s">
        <v>1497</v>
      </c>
      <c r="T383" s="28"/>
      <c r="U383" s="28"/>
      <c r="V383" s="28" t="s">
        <v>1498</v>
      </c>
      <c r="W383" s="28"/>
      <c r="X383" s="28"/>
      <c r="Y383" s="28" t="s">
        <v>45</v>
      </c>
      <c r="Z383" s="28" t="s">
        <v>1499</v>
      </c>
      <c r="AA383" s="28"/>
      <c r="AB383" s="28" t="s">
        <v>124</v>
      </c>
      <c r="AC383" s="28"/>
      <c r="AD383" s="28"/>
    </row>
    <row r="384" spans="7:30" x14ac:dyDescent="0.2">
      <c r="G384" t="str">
        <f t="shared" si="63"/>
        <v>67DCKT2148</v>
      </c>
      <c r="H384">
        <f t="shared" si="64"/>
        <v>48</v>
      </c>
      <c r="I384" t="s">
        <v>1539</v>
      </c>
      <c r="J384" t="s">
        <v>1540</v>
      </c>
      <c r="K384" t="s">
        <v>45</v>
      </c>
      <c r="L384" t="s">
        <v>266</v>
      </c>
      <c r="M384" t="s">
        <v>124</v>
      </c>
      <c r="N384" s="29" t="str">
        <f t="shared" si="65"/>
        <v>67DCKT20177</v>
      </c>
      <c r="O384" s="29" t="str">
        <f t="shared" si="66"/>
        <v>ĐINH THỊ THU PHƯƠNG</v>
      </c>
      <c r="P384" s="29" t="str">
        <f t="shared" si="67"/>
        <v>Nữ</v>
      </c>
      <c r="Q384" s="29" t="str">
        <f t="shared" si="68"/>
        <v>14/08/1998</v>
      </c>
      <c r="R384" s="29" t="str">
        <f t="shared" si="69"/>
        <v>67DCKT21</v>
      </c>
      <c r="S384" s="28" t="s">
        <v>1539</v>
      </c>
      <c r="T384" s="28"/>
      <c r="U384" s="28"/>
      <c r="V384" s="28" t="s">
        <v>1540</v>
      </c>
      <c r="W384" s="28"/>
      <c r="X384" s="28"/>
      <c r="Y384" s="28" t="s">
        <v>45</v>
      </c>
      <c r="Z384" s="28" t="s">
        <v>266</v>
      </c>
      <c r="AA384" s="28"/>
      <c r="AB384" s="28" t="s">
        <v>124</v>
      </c>
      <c r="AC384" s="28"/>
      <c r="AD384" s="28"/>
    </row>
    <row r="385" spans="7:30" x14ac:dyDescent="0.2">
      <c r="G385" t="str">
        <f t="shared" si="63"/>
        <v>67DCKT2149</v>
      </c>
      <c r="H385">
        <f t="shared" si="64"/>
        <v>49</v>
      </c>
      <c r="I385" t="s">
        <v>1563</v>
      </c>
      <c r="J385" t="s">
        <v>1564</v>
      </c>
      <c r="K385" t="s">
        <v>45</v>
      </c>
      <c r="L385" t="s">
        <v>1565</v>
      </c>
      <c r="M385" t="s">
        <v>124</v>
      </c>
      <c r="N385" s="29" t="str">
        <f t="shared" si="65"/>
        <v>67DCKT20176</v>
      </c>
      <c r="O385" s="29" t="str">
        <f t="shared" si="66"/>
        <v>TRỊNH THU PHƯƠNG</v>
      </c>
      <c r="P385" s="29" t="str">
        <f t="shared" si="67"/>
        <v>Nữ</v>
      </c>
      <c r="Q385" s="29" t="str">
        <f t="shared" si="68"/>
        <v>07/10/1998</v>
      </c>
      <c r="R385" s="29" t="str">
        <f t="shared" si="69"/>
        <v>67DCKT21</v>
      </c>
      <c r="S385" s="28" t="s">
        <v>1563</v>
      </c>
      <c r="T385" s="28"/>
      <c r="U385" s="28"/>
      <c r="V385" s="28" t="s">
        <v>1564</v>
      </c>
      <c r="W385" s="28"/>
      <c r="X385" s="28"/>
      <c r="Y385" s="28" t="s">
        <v>45</v>
      </c>
      <c r="Z385" s="28" t="s">
        <v>1565</v>
      </c>
      <c r="AA385" s="28"/>
      <c r="AB385" s="28" t="s">
        <v>124</v>
      </c>
      <c r="AC385" s="28"/>
      <c r="AD385" s="28"/>
    </row>
    <row r="386" spans="7:30" x14ac:dyDescent="0.2">
      <c r="G386" t="str">
        <f t="shared" si="63"/>
        <v>67DCKT2150</v>
      </c>
      <c r="H386">
        <f t="shared" si="64"/>
        <v>50</v>
      </c>
      <c r="I386" t="s">
        <v>1566</v>
      </c>
      <c r="J386" t="s">
        <v>1567</v>
      </c>
      <c r="K386" t="s">
        <v>45</v>
      </c>
      <c r="L386" t="s">
        <v>900</v>
      </c>
      <c r="M386" t="s">
        <v>124</v>
      </c>
      <c r="N386" s="29" t="str">
        <f t="shared" si="65"/>
        <v>67DCKT20172</v>
      </c>
      <c r="O386" s="29" t="str">
        <f t="shared" si="66"/>
        <v>VŨ THỊ NAM PHƯƠNG</v>
      </c>
      <c r="P386" s="29" t="str">
        <f t="shared" si="67"/>
        <v>Nữ</v>
      </c>
      <c r="Q386" s="29" t="str">
        <f t="shared" si="68"/>
        <v>11/05/1998</v>
      </c>
      <c r="R386" s="29" t="str">
        <f t="shared" si="69"/>
        <v>67DCKT21</v>
      </c>
      <c r="S386" t="s">
        <v>1566</v>
      </c>
      <c r="V386" t="s">
        <v>1567</v>
      </c>
      <c r="Y386" t="s">
        <v>45</v>
      </c>
      <c r="Z386" t="s">
        <v>900</v>
      </c>
      <c r="AB386" t="s">
        <v>124</v>
      </c>
    </row>
    <row r="387" spans="7:30" x14ac:dyDescent="0.2">
      <c r="G387" t="str">
        <f t="shared" si="63"/>
        <v>67DCKT2151</v>
      </c>
      <c r="H387">
        <f t="shared" si="64"/>
        <v>51</v>
      </c>
      <c r="I387" t="s">
        <v>1572</v>
      </c>
      <c r="J387" t="s">
        <v>1573</v>
      </c>
      <c r="K387" t="s">
        <v>45</v>
      </c>
      <c r="L387" t="s">
        <v>1574</v>
      </c>
      <c r="M387" t="s">
        <v>124</v>
      </c>
      <c r="N387" s="29" t="str">
        <f t="shared" si="65"/>
        <v>67DCKT20180</v>
      </c>
      <c r="O387" s="29" t="str">
        <f t="shared" si="66"/>
        <v>PHẠM THỊ PHƯỢNG</v>
      </c>
      <c r="P387" s="29" t="str">
        <f t="shared" si="67"/>
        <v>Nữ</v>
      </c>
      <c r="Q387" s="29" t="str">
        <f t="shared" si="68"/>
        <v>22/06/1997</v>
      </c>
      <c r="R387" s="29" t="str">
        <f t="shared" si="69"/>
        <v>67DCKT21</v>
      </c>
      <c r="S387" t="s">
        <v>1572</v>
      </c>
      <c r="V387" t="s">
        <v>1573</v>
      </c>
      <c r="Y387" t="s">
        <v>45</v>
      </c>
      <c r="Z387" t="s">
        <v>1574</v>
      </c>
      <c r="AB387" t="s">
        <v>124</v>
      </c>
    </row>
    <row r="388" spans="7:30" x14ac:dyDescent="0.2">
      <c r="G388" t="str">
        <f t="shared" si="63"/>
        <v>67DCKT2152</v>
      </c>
      <c r="H388">
        <f t="shared" si="64"/>
        <v>52</v>
      </c>
      <c r="I388" t="s">
        <v>1611</v>
      </c>
      <c r="J388" t="s">
        <v>1612</v>
      </c>
      <c r="K388" t="s">
        <v>45</v>
      </c>
      <c r="L388" t="s">
        <v>1613</v>
      </c>
      <c r="M388" t="s">
        <v>124</v>
      </c>
      <c r="N388" s="29" t="str">
        <f t="shared" si="65"/>
        <v>67DCKT20181</v>
      </c>
      <c r="O388" s="29" t="str">
        <f t="shared" si="66"/>
        <v>PHẠM THỊ QUÝ</v>
      </c>
      <c r="P388" s="29" t="str">
        <f t="shared" si="67"/>
        <v>Nữ</v>
      </c>
      <c r="Q388" s="29" t="str">
        <f t="shared" si="68"/>
        <v>07/08/1998</v>
      </c>
      <c r="R388" s="29" t="str">
        <f t="shared" si="69"/>
        <v>67DCKT21</v>
      </c>
      <c r="S388" s="28" t="s">
        <v>1611</v>
      </c>
      <c r="T388" s="28"/>
      <c r="U388" s="28"/>
      <c r="V388" s="28" t="s">
        <v>1612</v>
      </c>
      <c r="W388" s="28"/>
      <c r="X388" s="28"/>
      <c r="Y388" s="28" t="s">
        <v>45</v>
      </c>
      <c r="Z388" s="28" t="s">
        <v>1613</v>
      </c>
      <c r="AA388" s="28"/>
      <c r="AB388" s="28" t="s">
        <v>124</v>
      </c>
      <c r="AC388" s="28"/>
      <c r="AD388" s="28"/>
    </row>
    <row r="389" spans="7:30" x14ac:dyDescent="0.2">
      <c r="G389" t="str">
        <f t="shared" si="63"/>
        <v>67DCKT2153</v>
      </c>
      <c r="H389">
        <f t="shared" si="64"/>
        <v>53</v>
      </c>
      <c r="I389" t="s">
        <v>1707</v>
      </c>
      <c r="J389" t="s">
        <v>1708</v>
      </c>
      <c r="K389" t="s">
        <v>45</v>
      </c>
      <c r="L389" t="s">
        <v>94</v>
      </c>
      <c r="M389" t="s">
        <v>124</v>
      </c>
      <c r="N389" s="29" t="str">
        <f t="shared" si="65"/>
        <v>67DCKT20190</v>
      </c>
      <c r="O389" s="29" t="str">
        <f t="shared" si="66"/>
        <v>VŨ THỊ MINH TÂM</v>
      </c>
      <c r="P389" s="29" t="str">
        <f t="shared" si="67"/>
        <v>Nữ</v>
      </c>
      <c r="Q389" s="29" t="str">
        <f t="shared" si="68"/>
        <v>15/03/1998</v>
      </c>
      <c r="R389" s="29" t="str">
        <f t="shared" si="69"/>
        <v>67DCKT21</v>
      </c>
      <c r="S389" t="s">
        <v>1707</v>
      </c>
      <c r="V389" t="s">
        <v>1708</v>
      </c>
      <c r="Y389" t="s">
        <v>45</v>
      </c>
      <c r="Z389" t="s">
        <v>94</v>
      </c>
      <c r="AB389" t="s">
        <v>124</v>
      </c>
    </row>
    <row r="390" spans="7:30" x14ac:dyDescent="0.2">
      <c r="G390" t="str">
        <f t="shared" si="63"/>
        <v>67DCKT2154</v>
      </c>
      <c r="H390">
        <f t="shared" si="64"/>
        <v>54</v>
      </c>
      <c r="I390" t="s">
        <v>1735</v>
      </c>
      <c r="J390" t="s">
        <v>1736</v>
      </c>
      <c r="K390" t="s">
        <v>45</v>
      </c>
      <c r="L390" t="s">
        <v>370</v>
      </c>
      <c r="M390" t="s">
        <v>124</v>
      </c>
      <c r="N390" s="29" t="str">
        <f t="shared" si="65"/>
        <v>67DCKT20194</v>
      </c>
      <c r="O390" s="29" t="str">
        <f t="shared" si="66"/>
        <v>LÊ THỊ THANH</v>
      </c>
      <c r="P390" s="29" t="str">
        <f t="shared" si="67"/>
        <v>Nữ</v>
      </c>
      <c r="Q390" s="29" t="str">
        <f t="shared" si="68"/>
        <v>21/09/1998</v>
      </c>
      <c r="R390" s="29" t="str">
        <f t="shared" si="69"/>
        <v>67DCKT21</v>
      </c>
      <c r="S390" s="28" t="s">
        <v>1735</v>
      </c>
      <c r="T390" s="28"/>
      <c r="U390" s="28"/>
      <c r="V390" s="28" t="s">
        <v>1736</v>
      </c>
      <c r="W390" s="28"/>
      <c r="X390" s="28"/>
      <c r="Y390" s="28" t="s">
        <v>45</v>
      </c>
      <c r="Z390" s="28" t="s">
        <v>370</v>
      </c>
      <c r="AA390" s="28"/>
      <c r="AB390" s="28" t="s">
        <v>124</v>
      </c>
      <c r="AC390" s="28"/>
      <c r="AD390" s="28"/>
    </row>
    <row r="391" spans="7:30" x14ac:dyDescent="0.2">
      <c r="G391" t="str">
        <f t="shared" si="63"/>
        <v>67DCKT2155</v>
      </c>
      <c r="H391">
        <f t="shared" si="64"/>
        <v>55</v>
      </c>
      <c r="I391" t="s">
        <v>1739</v>
      </c>
      <c r="J391" t="s">
        <v>1740</v>
      </c>
      <c r="K391" t="s">
        <v>19</v>
      </c>
      <c r="L391" t="s">
        <v>1060</v>
      </c>
      <c r="M391" t="s">
        <v>124</v>
      </c>
      <c r="N391" s="29" t="str">
        <f t="shared" si="65"/>
        <v>67DCKT20195</v>
      </c>
      <c r="O391" s="29" t="str">
        <f t="shared" si="66"/>
        <v>AN HÀ THÀNH</v>
      </c>
      <c r="P391" s="29" t="str">
        <f t="shared" si="67"/>
        <v>Nam</v>
      </c>
      <c r="Q391" s="29" t="str">
        <f t="shared" si="68"/>
        <v>29/09/1998</v>
      </c>
      <c r="R391" s="29" t="str">
        <f t="shared" si="69"/>
        <v>67DCKT21</v>
      </c>
      <c r="S391" s="28" t="s">
        <v>1739</v>
      </c>
      <c r="T391" s="28"/>
      <c r="U391" s="28"/>
      <c r="V391" s="28" t="s">
        <v>1740</v>
      </c>
      <c r="W391" s="28"/>
      <c r="X391" s="28"/>
      <c r="Y391" s="28" t="s">
        <v>19</v>
      </c>
      <c r="Z391" s="28" t="s">
        <v>1060</v>
      </c>
      <c r="AA391" s="28"/>
      <c r="AB391" s="28" t="s">
        <v>124</v>
      </c>
      <c r="AC391" s="28"/>
      <c r="AD391" s="28"/>
    </row>
    <row r="392" spans="7:30" x14ac:dyDescent="0.2">
      <c r="G392" t="str">
        <f t="shared" si="63"/>
        <v>67DCKT2156</v>
      </c>
      <c r="H392">
        <f t="shared" si="64"/>
        <v>56</v>
      </c>
      <c r="I392" t="s">
        <v>1787</v>
      </c>
      <c r="J392" t="s">
        <v>1788</v>
      </c>
      <c r="K392" t="s">
        <v>45</v>
      </c>
      <c r="L392" t="s">
        <v>780</v>
      </c>
      <c r="M392" t="s">
        <v>124</v>
      </c>
      <c r="N392" s="29" t="str">
        <f t="shared" si="65"/>
        <v>67DCKT20196</v>
      </c>
      <c r="O392" s="29" t="str">
        <f t="shared" si="66"/>
        <v>NGUYỄN THỊ THẢO</v>
      </c>
      <c r="P392" s="29" t="str">
        <f t="shared" si="67"/>
        <v>Nữ</v>
      </c>
      <c r="Q392" s="29" t="str">
        <f t="shared" si="68"/>
        <v>11/09/1998</v>
      </c>
      <c r="R392" s="29" t="str">
        <f t="shared" si="69"/>
        <v>67DCKT21</v>
      </c>
      <c r="S392" s="28" t="s">
        <v>1787</v>
      </c>
      <c r="T392" s="28"/>
      <c r="U392" s="28"/>
      <c r="V392" s="28" t="s">
        <v>1788</v>
      </c>
      <c r="W392" s="28"/>
      <c r="X392" s="28"/>
      <c r="Y392" s="28" t="s">
        <v>45</v>
      </c>
      <c r="Z392" s="28" t="s">
        <v>780</v>
      </c>
      <c r="AA392" s="28"/>
      <c r="AB392" s="28" t="s">
        <v>124</v>
      </c>
      <c r="AC392" s="28"/>
      <c r="AD392" s="28"/>
    </row>
    <row r="393" spans="7:30" x14ac:dyDescent="0.2">
      <c r="G393" t="str">
        <f t="shared" si="63"/>
        <v>67DCKT2157</v>
      </c>
      <c r="H393">
        <f t="shared" si="64"/>
        <v>57</v>
      </c>
      <c r="I393" t="s">
        <v>1858</v>
      </c>
      <c r="J393" t="s">
        <v>1859</v>
      </c>
      <c r="K393" t="s">
        <v>45</v>
      </c>
      <c r="L393" t="s">
        <v>665</v>
      </c>
      <c r="M393" t="s">
        <v>124</v>
      </c>
      <c r="N393" s="29" t="str">
        <f t="shared" si="65"/>
        <v>67DCKT20212</v>
      </c>
      <c r="O393" s="29" t="str">
        <f t="shared" si="66"/>
        <v>ĐẶNG THU THUỶ</v>
      </c>
      <c r="P393" s="29" t="str">
        <f t="shared" si="67"/>
        <v>Nữ</v>
      </c>
      <c r="Q393" s="29" t="str">
        <f t="shared" si="68"/>
        <v>05/01/1998</v>
      </c>
      <c r="R393" s="29" t="str">
        <f t="shared" si="69"/>
        <v>67DCKT21</v>
      </c>
      <c r="S393" t="s">
        <v>1858</v>
      </c>
      <c r="V393" t="s">
        <v>1859</v>
      </c>
      <c r="Y393" t="s">
        <v>45</v>
      </c>
      <c r="Z393" t="s">
        <v>665</v>
      </c>
      <c r="AB393" t="s">
        <v>124</v>
      </c>
    </row>
    <row r="394" spans="7:30" x14ac:dyDescent="0.2">
      <c r="G394" t="str">
        <f t="shared" si="63"/>
        <v>67DCKT2158</v>
      </c>
      <c r="H394">
        <f t="shared" si="64"/>
        <v>58</v>
      </c>
      <c r="I394" t="s">
        <v>1868</v>
      </c>
      <c r="J394" t="s">
        <v>1869</v>
      </c>
      <c r="K394" t="s">
        <v>45</v>
      </c>
      <c r="L394" t="s">
        <v>1587</v>
      </c>
      <c r="M394" t="s">
        <v>124</v>
      </c>
      <c r="N394" s="29" t="str">
        <f t="shared" si="65"/>
        <v>67DCKT20218</v>
      </c>
      <c r="O394" s="29" t="str">
        <f t="shared" si="66"/>
        <v>ĐINH THỊ THỦY</v>
      </c>
      <c r="P394" s="29" t="str">
        <f t="shared" si="67"/>
        <v>Nữ</v>
      </c>
      <c r="Q394" s="29" t="str">
        <f t="shared" si="68"/>
        <v>28/06/1998</v>
      </c>
      <c r="R394" s="29" t="str">
        <f t="shared" si="69"/>
        <v>67DCKT21</v>
      </c>
      <c r="S394" t="s">
        <v>1868</v>
      </c>
      <c r="V394" t="s">
        <v>1869</v>
      </c>
      <c r="Y394" t="s">
        <v>45</v>
      </c>
      <c r="Z394" t="s">
        <v>1587</v>
      </c>
      <c r="AB394" t="s">
        <v>124</v>
      </c>
    </row>
    <row r="395" spans="7:30" x14ac:dyDescent="0.2">
      <c r="G395" t="str">
        <f t="shared" si="63"/>
        <v>67DCKT2159</v>
      </c>
      <c r="H395">
        <f t="shared" si="64"/>
        <v>59</v>
      </c>
      <c r="I395" t="s">
        <v>1954</v>
      </c>
      <c r="J395" t="s">
        <v>1955</v>
      </c>
      <c r="K395" t="s">
        <v>45</v>
      </c>
      <c r="L395" t="s">
        <v>754</v>
      </c>
      <c r="M395" t="s">
        <v>124</v>
      </c>
      <c r="N395" s="29" t="str">
        <f t="shared" si="65"/>
        <v>67DCKT20231</v>
      </c>
      <c r="O395" s="29" t="str">
        <f t="shared" si="66"/>
        <v>NGUYỄN THỊ TRANG</v>
      </c>
      <c r="P395" s="29" t="str">
        <f t="shared" si="67"/>
        <v>Nữ</v>
      </c>
      <c r="Q395" s="29" t="str">
        <f t="shared" si="68"/>
        <v>15/12/1998</v>
      </c>
      <c r="R395" s="29" t="str">
        <f t="shared" si="69"/>
        <v>67DCKT21</v>
      </c>
      <c r="S395" t="s">
        <v>1954</v>
      </c>
      <c r="V395" t="s">
        <v>1955</v>
      </c>
      <c r="Y395" t="s">
        <v>45</v>
      </c>
      <c r="Z395" t="s">
        <v>754</v>
      </c>
      <c r="AB395" t="s">
        <v>124</v>
      </c>
    </row>
    <row r="396" spans="7:30" x14ac:dyDescent="0.2">
      <c r="G396" t="str">
        <f t="shared" si="63"/>
        <v>67DCKT2160</v>
      </c>
      <c r="H396">
        <f t="shared" si="64"/>
        <v>60</v>
      </c>
      <c r="I396" t="s">
        <v>1962</v>
      </c>
      <c r="J396" t="s">
        <v>1963</v>
      </c>
      <c r="K396" t="s">
        <v>45</v>
      </c>
      <c r="L396" t="s">
        <v>1964</v>
      </c>
      <c r="M396" t="s">
        <v>124</v>
      </c>
      <c r="N396" s="29" t="str">
        <f t="shared" si="65"/>
        <v>67DCKT20225</v>
      </c>
      <c r="O396" s="29" t="str">
        <f t="shared" si="66"/>
        <v>NGUYỄN THU TRANG</v>
      </c>
      <c r="P396" s="29" t="str">
        <f t="shared" si="67"/>
        <v>Nữ</v>
      </c>
      <c r="Q396" s="29" t="str">
        <f t="shared" si="68"/>
        <v>05/07/1998</v>
      </c>
      <c r="R396" s="29" t="str">
        <f t="shared" si="69"/>
        <v>67DCKT21</v>
      </c>
      <c r="S396" t="s">
        <v>1962</v>
      </c>
      <c r="V396" t="s">
        <v>1963</v>
      </c>
      <c r="Y396" t="s">
        <v>45</v>
      </c>
      <c r="Z396" t="s">
        <v>1964</v>
      </c>
      <c r="AB396" t="s">
        <v>124</v>
      </c>
    </row>
    <row r="397" spans="7:30" x14ac:dyDescent="0.2">
      <c r="G397" t="str">
        <f t="shared" si="63"/>
        <v>67DCKT2161</v>
      </c>
      <c r="H397">
        <f t="shared" si="64"/>
        <v>61</v>
      </c>
      <c r="I397" t="s">
        <v>1965</v>
      </c>
      <c r="J397" t="s">
        <v>1966</v>
      </c>
      <c r="K397" t="s">
        <v>45</v>
      </c>
      <c r="L397" t="s">
        <v>1967</v>
      </c>
      <c r="M397" t="s">
        <v>124</v>
      </c>
      <c r="N397" s="29" t="str">
        <f t="shared" si="65"/>
        <v>66DCKT22872</v>
      </c>
      <c r="O397" s="29" t="str">
        <f t="shared" si="66"/>
        <v>NGUYỄN THÙY TRANG</v>
      </c>
      <c r="P397" s="29" t="str">
        <f t="shared" si="67"/>
        <v>Nữ</v>
      </c>
      <c r="Q397" s="29" t="str">
        <f t="shared" si="68"/>
        <v>18/01/1997</v>
      </c>
      <c r="R397" s="29" t="str">
        <f t="shared" si="69"/>
        <v>67DCKT21</v>
      </c>
      <c r="S397" t="s">
        <v>1965</v>
      </c>
      <c r="V397" t="s">
        <v>1966</v>
      </c>
      <c r="Y397" t="s">
        <v>45</v>
      </c>
      <c r="Z397" t="s">
        <v>1967</v>
      </c>
      <c r="AB397" t="s">
        <v>124</v>
      </c>
    </row>
    <row r="398" spans="7:30" x14ac:dyDescent="0.2">
      <c r="G398" t="str">
        <f t="shared" si="63"/>
        <v>67DCKT2162</v>
      </c>
      <c r="H398">
        <f t="shared" si="64"/>
        <v>62</v>
      </c>
      <c r="I398" t="s">
        <v>1970</v>
      </c>
      <c r="J398" t="s">
        <v>1971</v>
      </c>
      <c r="K398" t="s">
        <v>45</v>
      </c>
      <c r="L398" t="s">
        <v>1565</v>
      </c>
      <c r="M398" t="s">
        <v>124</v>
      </c>
      <c r="N398" s="29" t="str">
        <f t="shared" si="65"/>
        <v>67DCKT20227</v>
      </c>
      <c r="O398" s="29" t="str">
        <f t="shared" si="66"/>
        <v>PHẠM THÙY TRANG</v>
      </c>
      <c r="P398" s="29" t="str">
        <f t="shared" si="67"/>
        <v>Nữ</v>
      </c>
      <c r="Q398" s="29" t="str">
        <f t="shared" si="68"/>
        <v>07/10/1998</v>
      </c>
      <c r="R398" s="29" t="str">
        <f t="shared" si="69"/>
        <v>67DCKT21</v>
      </c>
      <c r="S398" t="s">
        <v>1970</v>
      </c>
      <c r="V398" t="s">
        <v>1971</v>
      </c>
      <c r="Y398" t="s">
        <v>45</v>
      </c>
      <c r="Z398" t="s">
        <v>1565</v>
      </c>
      <c r="AB398" t="s">
        <v>124</v>
      </c>
    </row>
    <row r="399" spans="7:30" x14ac:dyDescent="0.2">
      <c r="G399" t="str">
        <f t="shared" si="63"/>
        <v>67DCKT2163</v>
      </c>
      <c r="H399">
        <f t="shared" si="64"/>
        <v>63</v>
      </c>
      <c r="I399" t="s">
        <v>2135</v>
      </c>
      <c r="J399" t="s">
        <v>2136</v>
      </c>
      <c r="K399" t="s">
        <v>45</v>
      </c>
      <c r="L399" t="s">
        <v>892</v>
      </c>
      <c r="M399" t="s">
        <v>124</v>
      </c>
      <c r="N399" s="29" t="str">
        <f t="shared" si="65"/>
        <v>67DCKT20243</v>
      </c>
      <c r="O399" s="29" t="str">
        <f t="shared" si="66"/>
        <v>PHẠM THỊ TUYẾN</v>
      </c>
      <c r="P399" s="29" t="str">
        <f t="shared" si="67"/>
        <v>Nữ</v>
      </c>
      <c r="Q399" s="29" t="str">
        <f t="shared" si="68"/>
        <v>07/07/1998</v>
      </c>
      <c r="R399" s="29" t="str">
        <f t="shared" si="69"/>
        <v>67DCKT21</v>
      </c>
      <c r="S399" t="s">
        <v>2135</v>
      </c>
      <c r="V399" t="s">
        <v>2136</v>
      </c>
      <c r="Y399" t="s">
        <v>45</v>
      </c>
      <c r="Z399" t="s">
        <v>892</v>
      </c>
      <c r="AB399" t="s">
        <v>124</v>
      </c>
    </row>
    <row r="400" spans="7:30" x14ac:dyDescent="0.2">
      <c r="G400" t="str">
        <f t="shared" si="63"/>
        <v>67DCKT2164</v>
      </c>
      <c r="H400">
        <f t="shared" si="64"/>
        <v>64</v>
      </c>
      <c r="I400" t="s">
        <v>2155</v>
      </c>
      <c r="J400" t="s">
        <v>2156</v>
      </c>
      <c r="K400" t="s">
        <v>45</v>
      </c>
      <c r="L400" t="s">
        <v>1125</v>
      </c>
      <c r="M400" t="s">
        <v>124</v>
      </c>
      <c r="N400" s="29" t="str">
        <f t="shared" si="65"/>
        <v>67DCKT20246</v>
      </c>
      <c r="O400" s="29" t="str">
        <f t="shared" si="66"/>
        <v>PHẠM THỊ THU UYÊN</v>
      </c>
      <c r="P400" s="29" t="str">
        <f t="shared" si="67"/>
        <v>Nữ</v>
      </c>
      <c r="Q400" s="29" t="str">
        <f t="shared" si="68"/>
        <v>07/04/1998</v>
      </c>
      <c r="R400" s="29" t="str">
        <f t="shared" si="69"/>
        <v>67DCKT21</v>
      </c>
      <c r="S400" t="s">
        <v>2155</v>
      </c>
      <c r="V400" t="s">
        <v>2156</v>
      </c>
      <c r="Y400" t="s">
        <v>45</v>
      </c>
      <c r="Z400" t="s">
        <v>1125</v>
      </c>
      <c r="AB400" t="s">
        <v>124</v>
      </c>
    </row>
    <row r="401" spans="7:30" x14ac:dyDescent="0.2">
      <c r="G401" t="str">
        <f t="shared" si="63"/>
        <v>67DCKT2165</v>
      </c>
      <c r="H401">
        <f t="shared" si="64"/>
        <v>65</v>
      </c>
      <c r="I401" t="s">
        <v>2159</v>
      </c>
      <c r="J401" t="s">
        <v>2160</v>
      </c>
      <c r="K401" t="s">
        <v>45</v>
      </c>
      <c r="L401" t="s">
        <v>2161</v>
      </c>
      <c r="M401" t="s">
        <v>124</v>
      </c>
      <c r="N401" s="29" t="str">
        <f t="shared" si="65"/>
        <v>67DCKT20248</v>
      </c>
      <c r="O401" s="29" t="str">
        <f t="shared" si="66"/>
        <v>MAI THỊ THANH VÂN</v>
      </c>
      <c r="P401" s="29" t="str">
        <f t="shared" si="67"/>
        <v>Nữ</v>
      </c>
      <c r="Q401" s="29" t="str">
        <f t="shared" si="68"/>
        <v>15/11/1998</v>
      </c>
      <c r="R401" s="29" t="str">
        <f t="shared" si="69"/>
        <v>67DCKT21</v>
      </c>
      <c r="S401" t="s">
        <v>2159</v>
      </c>
      <c r="V401" t="s">
        <v>2160</v>
      </c>
      <c r="Y401" t="s">
        <v>45</v>
      </c>
      <c r="Z401" t="s">
        <v>2161</v>
      </c>
      <c r="AB401" t="s">
        <v>124</v>
      </c>
    </row>
    <row r="402" spans="7:30" x14ac:dyDescent="0.2">
      <c r="G402" t="str">
        <f t="shared" si="63"/>
        <v>67DCKT2166</v>
      </c>
      <c r="H402">
        <f t="shared" si="64"/>
        <v>66</v>
      </c>
      <c r="I402" t="s">
        <v>2201</v>
      </c>
      <c r="J402" t="s">
        <v>2202</v>
      </c>
      <c r="K402" t="s">
        <v>45</v>
      </c>
      <c r="L402" t="s">
        <v>1425</v>
      </c>
      <c r="M402" t="s">
        <v>124</v>
      </c>
      <c r="N402" s="29" t="str">
        <f t="shared" si="65"/>
        <v>67DCKT20252</v>
      </c>
      <c r="O402" s="29" t="str">
        <f t="shared" si="66"/>
        <v>VŨ THỊ HỒNG VUI</v>
      </c>
      <c r="P402" s="29" t="str">
        <f t="shared" si="67"/>
        <v>Nữ</v>
      </c>
      <c r="Q402" s="29" t="str">
        <f t="shared" si="68"/>
        <v>24/12/1998</v>
      </c>
      <c r="R402" s="29" t="str">
        <f t="shared" si="69"/>
        <v>67DCKT21</v>
      </c>
      <c r="S402" t="s">
        <v>2201</v>
      </c>
      <c r="V402" t="s">
        <v>2202</v>
      </c>
      <c r="Y402" t="s">
        <v>45</v>
      </c>
      <c r="Z402" t="s">
        <v>1425</v>
      </c>
      <c r="AB402" t="s">
        <v>124</v>
      </c>
    </row>
    <row r="403" spans="7:30" x14ac:dyDescent="0.2">
      <c r="G403" t="str">
        <f t="shared" si="63"/>
        <v>67DCKT221</v>
      </c>
      <c r="H403">
        <f t="shared" si="64"/>
        <v>1</v>
      </c>
      <c r="I403" t="s">
        <v>162</v>
      </c>
      <c r="J403" t="s">
        <v>163</v>
      </c>
      <c r="K403" t="s">
        <v>45</v>
      </c>
      <c r="L403" t="s">
        <v>164</v>
      </c>
      <c r="M403" t="s">
        <v>165</v>
      </c>
      <c r="N403" s="29" t="str">
        <f t="shared" si="65"/>
        <v>67DCKT20012</v>
      </c>
      <c r="O403" s="29" t="str">
        <f t="shared" si="66"/>
        <v>NGUYỄN THỊ LAN ANH</v>
      </c>
      <c r="P403" s="29" t="str">
        <f t="shared" si="67"/>
        <v>Nữ</v>
      </c>
      <c r="Q403" s="29" t="str">
        <f t="shared" si="68"/>
        <v>24/02/1998</v>
      </c>
      <c r="R403" s="29" t="str">
        <f t="shared" si="69"/>
        <v>67DCKT22</v>
      </c>
      <c r="S403" t="s">
        <v>162</v>
      </c>
      <c r="V403" t="s">
        <v>163</v>
      </c>
      <c r="Y403" t="s">
        <v>45</v>
      </c>
      <c r="Z403" t="s">
        <v>164</v>
      </c>
      <c r="AB403" t="s">
        <v>165</v>
      </c>
    </row>
    <row r="404" spans="7:30" x14ac:dyDescent="0.2">
      <c r="G404" t="str">
        <f t="shared" si="63"/>
        <v>67DCKT222</v>
      </c>
      <c r="H404">
        <f t="shared" si="64"/>
        <v>2</v>
      </c>
      <c r="I404" t="s">
        <v>172</v>
      </c>
      <c r="J404" t="s">
        <v>173</v>
      </c>
      <c r="K404" t="s">
        <v>45</v>
      </c>
      <c r="L404" t="s">
        <v>174</v>
      </c>
      <c r="M404" t="s">
        <v>165</v>
      </c>
      <c r="N404" s="29" t="str">
        <f t="shared" si="65"/>
        <v>67DCKT20001</v>
      </c>
      <c r="O404" s="29" t="str">
        <f t="shared" si="66"/>
        <v>NGUYỄN THỊ VÂN ANH</v>
      </c>
      <c r="P404" s="29" t="str">
        <f t="shared" si="67"/>
        <v>Nữ</v>
      </c>
      <c r="Q404" s="29" t="str">
        <f t="shared" si="68"/>
        <v>30/07/1998</v>
      </c>
      <c r="R404" s="29" t="str">
        <f t="shared" si="69"/>
        <v>67DCKT22</v>
      </c>
      <c r="S404" t="s">
        <v>172</v>
      </c>
      <c r="V404" t="s">
        <v>173</v>
      </c>
      <c r="Y404" t="s">
        <v>45</v>
      </c>
      <c r="Z404" t="s">
        <v>174</v>
      </c>
      <c r="AB404" t="s">
        <v>165</v>
      </c>
    </row>
    <row r="405" spans="7:30" x14ac:dyDescent="0.2">
      <c r="G405" t="str">
        <f t="shared" si="63"/>
        <v>67DCKT223</v>
      </c>
      <c r="H405">
        <f t="shared" si="64"/>
        <v>3</v>
      </c>
      <c r="I405" t="s">
        <v>177</v>
      </c>
      <c r="J405" t="s">
        <v>173</v>
      </c>
      <c r="K405" t="s">
        <v>45</v>
      </c>
      <c r="L405" t="s">
        <v>178</v>
      </c>
      <c r="M405" t="s">
        <v>165</v>
      </c>
      <c r="N405" s="29" t="str">
        <f t="shared" si="65"/>
        <v>67DCKT20013</v>
      </c>
      <c r="O405" s="29" t="str">
        <f t="shared" si="66"/>
        <v>NGUYỄN THỊ VÂN ANH</v>
      </c>
      <c r="P405" s="29" t="str">
        <f t="shared" si="67"/>
        <v>Nữ</v>
      </c>
      <c r="Q405" s="29" t="str">
        <f t="shared" si="68"/>
        <v>27/12/1998</v>
      </c>
      <c r="R405" s="29" t="str">
        <f t="shared" si="69"/>
        <v>67DCKT22</v>
      </c>
      <c r="S405" t="s">
        <v>177</v>
      </c>
      <c r="V405" t="s">
        <v>173</v>
      </c>
      <c r="Y405" t="s">
        <v>45</v>
      </c>
      <c r="Z405" t="s">
        <v>178</v>
      </c>
      <c r="AB405" t="s">
        <v>165</v>
      </c>
    </row>
    <row r="406" spans="7:30" x14ac:dyDescent="0.2">
      <c r="G406" t="str">
        <f t="shared" si="63"/>
        <v>67DCKT224</v>
      </c>
      <c r="H406">
        <f t="shared" si="64"/>
        <v>4</v>
      </c>
      <c r="I406" t="s">
        <v>179</v>
      </c>
      <c r="J406" t="s">
        <v>180</v>
      </c>
      <c r="K406" t="s">
        <v>45</v>
      </c>
      <c r="L406" t="s">
        <v>181</v>
      </c>
      <c r="M406" t="s">
        <v>165</v>
      </c>
      <c r="N406" s="29" t="str">
        <f t="shared" si="65"/>
        <v>67DCKT20020</v>
      </c>
      <c r="O406" s="29" t="str">
        <f t="shared" si="66"/>
        <v>NGUYỄN TÚ ANH</v>
      </c>
      <c r="P406" s="29" t="str">
        <f t="shared" si="67"/>
        <v>Nữ</v>
      </c>
      <c r="Q406" s="29" t="str">
        <f t="shared" si="68"/>
        <v>21/07/1998</v>
      </c>
      <c r="R406" s="29" t="str">
        <f t="shared" si="69"/>
        <v>67DCKT22</v>
      </c>
      <c r="S406" s="28" t="s">
        <v>179</v>
      </c>
      <c r="T406" s="28"/>
      <c r="U406" s="28"/>
      <c r="V406" s="28" t="s">
        <v>180</v>
      </c>
      <c r="W406" s="28"/>
      <c r="X406" s="28"/>
      <c r="Y406" s="28" t="s">
        <v>45</v>
      </c>
      <c r="Z406" s="28" t="s">
        <v>181</v>
      </c>
      <c r="AA406" s="28"/>
      <c r="AB406" s="28" t="s">
        <v>165</v>
      </c>
      <c r="AC406" s="28"/>
      <c r="AD406" s="28"/>
    </row>
    <row r="407" spans="7:30" x14ac:dyDescent="0.2">
      <c r="G407" t="str">
        <f t="shared" si="63"/>
        <v>67DCKT225</v>
      </c>
      <c r="H407">
        <f t="shared" si="64"/>
        <v>5</v>
      </c>
      <c r="I407" t="s">
        <v>197</v>
      </c>
      <c r="J407" t="s">
        <v>198</v>
      </c>
      <c r="K407" t="s">
        <v>19</v>
      </c>
      <c r="L407" t="s">
        <v>199</v>
      </c>
      <c r="M407" t="s">
        <v>165</v>
      </c>
      <c r="N407" s="29" t="str">
        <f t="shared" si="65"/>
        <v>67DCKT20004</v>
      </c>
      <c r="O407" s="29" t="str">
        <f t="shared" si="66"/>
        <v>TRẦN QUANG ANH</v>
      </c>
      <c r="P407" s="29" t="str">
        <f t="shared" si="67"/>
        <v>Nam</v>
      </c>
      <c r="Q407" s="29" t="str">
        <f t="shared" si="68"/>
        <v>03/10/1998</v>
      </c>
      <c r="R407" s="29" t="str">
        <f t="shared" si="69"/>
        <v>67DCKT22</v>
      </c>
      <c r="S407" t="s">
        <v>197</v>
      </c>
      <c r="V407" t="s">
        <v>198</v>
      </c>
      <c r="Y407" t="s">
        <v>19</v>
      </c>
      <c r="Z407" t="s">
        <v>199</v>
      </c>
      <c r="AB407" t="s">
        <v>165</v>
      </c>
    </row>
    <row r="408" spans="7:30" x14ac:dyDescent="0.2">
      <c r="G408" t="str">
        <f t="shared" si="63"/>
        <v>67DCKT226</v>
      </c>
      <c r="H408">
        <f t="shared" si="64"/>
        <v>6</v>
      </c>
      <c r="I408" t="s">
        <v>212</v>
      </c>
      <c r="J408" t="s">
        <v>213</v>
      </c>
      <c r="K408" t="s">
        <v>45</v>
      </c>
      <c r="L408" t="s">
        <v>214</v>
      </c>
      <c r="M408" t="s">
        <v>165</v>
      </c>
      <c r="N408" s="29" t="str">
        <f t="shared" si="65"/>
        <v>67DCKT20006</v>
      </c>
      <c r="O408" s="29" t="str">
        <f t="shared" si="66"/>
        <v>TRỊNH HẢI ANH</v>
      </c>
      <c r="P408" s="29" t="str">
        <f t="shared" si="67"/>
        <v>Nữ</v>
      </c>
      <c r="Q408" s="29" t="str">
        <f t="shared" si="68"/>
        <v>04/09/1998</v>
      </c>
      <c r="R408" s="29" t="str">
        <f t="shared" si="69"/>
        <v>67DCKT22</v>
      </c>
      <c r="S408" s="28" t="s">
        <v>212</v>
      </c>
      <c r="T408" s="28"/>
      <c r="U408" s="28"/>
      <c r="V408" s="28" t="s">
        <v>213</v>
      </c>
      <c r="W408" s="28"/>
      <c r="X408" s="28"/>
      <c r="Y408" s="28" t="s">
        <v>45</v>
      </c>
      <c r="Z408" s="28" t="s">
        <v>214</v>
      </c>
      <c r="AA408" s="28"/>
      <c r="AB408" s="28" t="s">
        <v>165</v>
      </c>
      <c r="AC408" s="28"/>
      <c r="AD408" s="28"/>
    </row>
    <row r="409" spans="7:30" x14ac:dyDescent="0.2">
      <c r="G409" t="str">
        <f t="shared" si="63"/>
        <v>67DCKT227</v>
      </c>
      <c r="H409">
        <f t="shared" si="64"/>
        <v>7</v>
      </c>
      <c r="I409" t="s">
        <v>218</v>
      </c>
      <c r="J409" t="s">
        <v>219</v>
      </c>
      <c r="K409" t="s">
        <v>45</v>
      </c>
      <c r="L409" t="s">
        <v>220</v>
      </c>
      <c r="M409" t="s">
        <v>165</v>
      </c>
      <c r="N409" s="29" t="str">
        <f t="shared" si="65"/>
        <v>67DCKT20022</v>
      </c>
      <c r="O409" s="29" t="str">
        <f t="shared" si="66"/>
        <v>BÙI THỊ NGỌC ÁNH</v>
      </c>
      <c r="P409" s="29" t="str">
        <f t="shared" si="67"/>
        <v>Nữ</v>
      </c>
      <c r="Q409" s="29" t="str">
        <f t="shared" si="68"/>
        <v>22/01/1998</v>
      </c>
      <c r="R409" s="29" t="str">
        <f t="shared" si="69"/>
        <v>67DCKT22</v>
      </c>
      <c r="S409" t="s">
        <v>218</v>
      </c>
      <c r="V409" t="s">
        <v>219</v>
      </c>
      <c r="Y409" t="s">
        <v>45</v>
      </c>
      <c r="Z409" t="s">
        <v>220</v>
      </c>
      <c r="AB409" t="s">
        <v>165</v>
      </c>
    </row>
    <row r="410" spans="7:30" x14ac:dyDescent="0.2">
      <c r="G410" t="str">
        <f t="shared" si="63"/>
        <v>67DCKT228</v>
      </c>
      <c r="H410">
        <f t="shared" si="64"/>
        <v>8</v>
      </c>
      <c r="I410" t="s">
        <v>229</v>
      </c>
      <c r="J410" t="s">
        <v>230</v>
      </c>
      <c r="K410" t="s">
        <v>45</v>
      </c>
      <c r="L410" t="s">
        <v>174</v>
      </c>
      <c r="M410" t="s">
        <v>165</v>
      </c>
      <c r="N410" s="29" t="str">
        <f t="shared" si="65"/>
        <v>67DCKT20021</v>
      </c>
      <c r="O410" s="29" t="str">
        <f t="shared" si="66"/>
        <v>TRẦN THỊ ÁNH</v>
      </c>
      <c r="P410" s="29" t="str">
        <f t="shared" si="67"/>
        <v>Nữ</v>
      </c>
      <c r="Q410" s="29" t="str">
        <f t="shared" si="68"/>
        <v>30/07/1998</v>
      </c>
      <c r="R410" s="29" t="str">
        <f t="shared" si="69"/>
        <v>67DCKT22</v>
      </c>
      <c r="S410" s="28" t="s">
        <v>229</v>
      </c>
      <c r="T410" s="28"/>
      <c r="U410" s="28"/>
      <c r="V410" s="28" t="s">
        <v>230</v>
      </c>
      <c r="W410" s="28"/>
      <c r="X410" s="28"/>
      <c r="Y410" s="28" t="s">
        <v>45</v>
      </c>
      <c r="Z410" s="28" t="s">
        <v>174</v>
      </c>
      <c r="AA410" s="28"/>
      <c r="AB410" s="28" t="s">
        <v>165</v>
      </c>
      <c r="AC410" s="28"/>
      <c r="AD410" s="28"/>
    </row>
    <row r="411" spans="7:30" x14ac:dyDescent="0.2">
      <c r="G411" t="str">
        <f t="shared" si="63"/>
        <v>67DCKT229</v>
      </c>
      <c r="H411">
        <f t="shared" si="64"/>
        <v>9</v>
      </c>
      <c r="I411" t="s">
        <v>249</v>
      </c>
      <c r="J411" t="s">
        <v>250</v>
      </c>
      <c r="K411" t="s">
        <v>45</v>
      </c>
      <c r="L411" t="s">
        <v>251</v>
      </c>
      <c r="M411" t="s">
        <v>165</v>
      </c>
      <c r="N411" s="29" t="str">
        <f t="shared" si="65"/>
        <v>67DCKT20025</v>
      </c>
      <c r="O411" s="29" t="str">
        <f t="shared" si="66"/>
        <v>DƯƠNG THÚY BÌNH</v>
      </c>
      <c r="P411" s="29" t="str">
        <f t="shared" si="67"/>
        <v>Nữ</v>
      </c>
      <c r="Q411" s="29" t="str">
        <f t="shared" si="68"/>
        <v>02/07/1998</v>
      </c>
      <c r="R411" s="29" t="str">
        <f t="shared" si="69"/>
        <v>67DCKT22</v>
      </c>
      <c r="S411" s="28" t="s">
        <v>249</v>
      </c>
      <c r="T411" s="28"/>
      <c r="U411" s="28"/>
      <c r="V411" s="28" t="s">
        <v>250</v>
      </c>
      <c r="W411" s="28"/>
      <c r="X411" s="28"/>
      <c r="Y411" s="28" t="s">
        <v>45</v>
      </c>
      <c r="Z411" s="28" t="s">
        <v>251</v>
      </c>
      <c r="AA411" s="28"/>
      <c r="AB411" s="28" t="s">
        <v>165</v>
      </c>
      <c r="AC411" s="28"/>
      <c r="AD411" s="28"/>
    </row>
    <row r="412" spans="7:30" x14ac:dyDescent="0.2">
      <c r="G412" t="str">
        <f t="shared" si="63"/>
        <v>67DCKT2210</v>
      </c>
      <c r="H412">
        <f t="shared" si="64"/>
        <v>10</v>
      </c>
      <c r="I412" t="s">
        <v>255</v>
      </c>
      <c r="J412" t="s">
        <v>256</v>
      </c>
      <c r="K412" t="s">
        <v>45</v>
      </c>
      <c r="L412" t="s">
        <v>257</v>
      </c>
      <c r="M412" t="s">
        <v>165</v>
      </c>
      <c r="N412" s="29" t="str">
        <f t="shared" si="65"/>
        <v>67DCKT20027</v>
      </c>
      <c r="O412" s="29" t="str">
        <f t="shared" si="66"/>
        <v>LÊ THỊ THANH BÌNH</v>
      </c>
      <c r="P412" s="29" t="str">
        <f t="shared" si="67"/>
        <v>Nữ</v>
      </c>
      <c r="Q412" s="29" t="str">
        <f t="shared" si="68"/>
        <v>31/10/1998</v>
      </c>
      <c r="R412" s="29" t="str">
        <f t="shared" si="69"/>
        <v>67DCKT22</v>
      </c>
      <c r="S412" t="s">
        <v>255</v>
      </c>
      <c r="V412" t="s">
        <v>256</v>
      </c>
      <c r="Y412" t="s">
        <v>45</v>
      </c>
      <c r="Z412" t="s">
        <v>257</v>
      </c>
      <c r="AB412" t="s">
        <v>165</v>
      </c>
    </row>
    <row r="413" spans="7:30" x14ac:dyDescent="0.2">
      <c r="G413" t="str">
        <f t="shared" si="63"/>
        <v>67DCKT2211</v>
      </c>
      <c r="H413">
        <f t="shared" si="64"/>
        <v>11</v>
      </c>
      <c r="I413" t="s">
        <v>286</v>
      </c>
      <c r="J413" t="s">
        <v>287</v>
      </c>
      <c r="K413" t="s">
        <v>19</v>
      </c>
      <c r="L413" t="s">
        <v>288</v>
      </c>
      <c r="M413" t="s">
        <v>165</v>
      </c>
      <c r="N413" s="29" t="str">
        <f t="shared" si="65"/>
        <v>67DCKT20030</v>
      </c>
      <c r="O413" s="29" t="str">
        <f t="shared" si="66"/>
        <v>NGUYỄN VĂN KHÁNH CHÂU</v>
      </c>
      <c r="P413" s="29" t="str">
        <f t="shared" si="67"/>
        <v>Nam</v>
      </c>
      <c r="Q413" s="29" t="str">
        <f t="shared" si="68"/>
        <v>03/06/1998</v>
      </c>
      <c r="R413" s="29" t="str">
        <f t="shared" si="69"/>
        <v>67DCKT22</v>
      </c>
      <c r="S413" t="s">
        <v>286</v>
      </c>
      <c r="V413" t="s">
        <v>287</v>
      </c>
      <c r="Y413" t="s">
        <v>19</v>
      </c>
      <c r="Z413" t="s">
        <v>288</v>
      </c>
      <c r="AB413" t="s">
        <v>165</v>
      </c>
    </row>
    <row r="414" spans="7:30" x14ac:dyDescent="0.2">
      <c r="G414" t="str">
        <f t="shared" si="63"/>
        <v>67DCKT2212</v>
      </c>
      <c r="H414">
        <f t="shared" si="64"/>
        <v>12</v>
      </c>
      <c r="I414" t="s">
        <v>289</v>
      </c>
      <c r="J414" t="s">
        <v>290</v>
      </c>
      <c r="K414" t="s">
        <v>45</v>
      </c>
      <c r="L414" t="s">
        <v>291</v>
      </c>
      <c r="M414" t="s">
        <v>165</v>
      </c>
      <c r="N414" s="29" t="str">
        <f t="shared" si="65"/>
        <v>67DCKT20032</v>
      </c>
      <c r="O414" s="29" t="str">
        <f t="shared" si="66"/>
        <v>DƯƠNG LINH CHI</v>
      </c>
      <c r="P414" s="29" t="str">
        <f t="shared" si="67"/>
        <v>Nữ</v>
      </c>
      <c r="Q414" s="29" t="str">
        <f t="shared" si="68"/>
        <v>19/11/1998</v>
      </c>
      <c r="R414" s="29" t="str">
        <f t="shared" si="69"/>
        <v>67DCKT22</v>
      </c>
      <c r="S414" s="28" t="s">
        <v>289</v>
      </c>
      <c r="T414" s="28"/>
      <c r="U414" s="28"/>
      <c r="V414" s="28" t="s">
        <v>290</v>
      </c>
      <c r="W414" s="28"/>
      <c r="X414" s="28"/>
      <c r="Y414" s="28" t="s">
        <v>45</v>
      </c>
      <c r="Z414" s="28" t="s">
        <v>291</v>
      </c>
      <c r="AA414" s="28"/>
      <c r="AB414" s="28" t="s">
        <v>165</v>
      </c>
      <c r="AC414" s="28"/>
      <c r="AD414" s="28"/>
    </row>
    <row r="415" spans="7:30" x14ac:dyDescent="0.2">
      <c r="G415" t="str">
        <f t="shared" si="63"/>
        <v>67DCKT2213</v>
      </c>
      <c r="H415">
        <f t="shared" si="64"/>
        <v>13</v>
      </c>
      <c r="I415" t="s">
        <v>398</v>
      </c>
      <c r="J415" t="s">
        <v>399</v>
      </c>
      <c r="K415" t="s">
        <v>45</v>
      </c>
      <c r="L415" t="s">
        <v>400</v>
      </c>
      <c r="M415" t="s">
        <v>165</v>
      </c>
      <c r="N415" s="29" t="str">
        <f t="shared" si="65"/>
        <v>67DCKT20043</v>
      </c>
      <c r="O415" s="29" t="str">
        <f t="shared" si="66"/>
        <v>BÙI THỊ ĐÀO</v>
      </c>
      <c r="P415" s="29" t="str">
        <f t="shared" si="67"/>
        <v>Nữ</v>
      </c>
      <c r="Q415" s="29" t="str">
        <f t="shared" si="68"/>
        <v>06/01/1998</v>
      </c>
      <c r="R415" s="29" t="str">
        <f t="shared" si="69"/>
        <v>67DCKT22</v>
      </c>
      <c r="S415" t="s">
        <v>398</v>
      </c>
      <c r="V415" t="s">
        <v>399</v>
      </c>
      <c r="Y415" t="s">
        <v>45</v>
      </c>
      <c r="Z415" t="s">
        <v>400</v>
      </c>
      <c r="AB415" t="s">
        <v>165</v>
      </c>
    </row>
    <row r="416" spans="7:30" x14ac:dyDescent="0.2">
      <c r="G416" t="str">
        <f t="shared" si="63"/>
        <v>67DCKT2214</v>
      </c>
      <c r="H416">
        <f t="shared" si="64"/>
        <v>14</v>
      </c>
      <c r="I416" t="s">
        <v>540</v>
      </c>
      <c r="J416" t="s">
        <v>541</v>
      </c>
      <c r="K416" t="s">
        <v>45</v>
      </c>
      <c r="L416" t="s">
        <v>542</v>
      </c>
      <c r="M416" t="s">
        <v>165</v>
      </c>
      <c r="N416" s="29" t="str">
        <f t="shared" si="65"/>
        <v>67DCKT20038</v>
      </c>
      <c r="O416" s="29" t="str">
        <f t="shared" si="66"/>
        <v>NGUYỄN THỊ DUNG</v>
      </c>
      <c r="P416" s="29" t="str">
        <f t="shared" si="67"/>
        <v>Nữ</v>
      </c>
      <c r="Q416" s="29" t="str">
        <f t="shared" si="68"/>
        <v>25/10/1998</v>
      </c>
      <c r="R416" s="29" t="str">
        <f t="shared" si="69"/>
        <v>67DCKT22</v>
      </c>
      <c r="S416" t="s">
        <v>540</v>
      </c>
      <c r="V416" t="s">
        <v>541</v>
      </c>
      <c r="Y416" t="s">
        <v>45</v>
      </c>
      <c r="Z416" t="s">
        <v>542</v>
      </c>
      <c r="AB416" t="s">
        <v>165</v>
      </c>
    </row>
    <row r="417" spans="7:30" x14ac:dyDescent="0.2">
      <c r="G417" t="str">
        <f t="shared" si="63"/>
        <v>67DCKT2215</v>
      </c>
      <c r="H417">
        <f t="shared" si="64"/>
        <v>15</v>
      </c>
      <c r="I417" t="s">
        <v>545</v>
      </c>
      <c r="J417" t="s">
        <v>546</v>
      </c>
      <c r="K417" t="s">
        <v>45</v>
      </c>
      <c r="L417" t="s">
        <v>488</v>
      </c>
      <c r="M417" t="s">
        <v>165</v>
      </c>
      <c r="N417" s="29" t="str">
        <f t="shared" si="65"/>
        <v>67DCKT20039</v>
      </c>
      <c r="O417" s="29" t="str">
        <f t="shared" si="66"/>
        <v>NGUYỄN THUỲ DUNG</v>
      </c>
      <c r="P417" s="29" t="str">
        <f t="shared" si="67"/>
        <v>Nữ</v>
      </c>
      <c r="Q417" s="29" t="str">
        <f t="shared" si="68"/>
        <v>15/06/1998</v>
      </c>
      <c r="R417" s="29" t="str">
        <f t="shared" si="69"/>
        <v>67DCKT22</v>
      </c>
      <c r="S417" s="28" t="s">
        <v>545</v>
      </c>
      <c r="T417" s="28"/>
      <c r="U417" s="28"/>
      <c r="V417" s="28" t="s">
        <v>546</v>
      </c>
      <c r="W417" s="28"/>
      <c r="X417" s="28"/>
      <c r="Y417" s="28" t="s">
        <v>45</v>
      </c>
      <c r="Z417" s="28" t="s">
        <v>488</v>
      </c>
      <c r="AA417" s="28"/>
      <c r="AB417" s="28" t="s">
        <v>165</v>
      </c>
      <c r="AC417" s="28"/>
      <c r="AD417" s="28"/>
    </row>
    <row r="418" spans="7:30" x14ac:dyDescent="0.2">
      <c r="G418" t="str">
        <f t="shared" si="63"/>
        <v>67DCKT2216</v>
      </c>
      <c r="H418">
        <f t="shared" si="64"/>
        <v>16</v>
      </c>
      <c r="I418" t="s">
        <v>641</v>
      </c>
      <c r="J418" t="s">
        <v>642</v>
      </c>
      <c r="K418" t="s">
        <v>45</v>
      </c>
      <c r="L418" t="s">
        <v>375</v>
      </c>
      <c r="M418" t="s">
        <v>165</v>
      </c>
      <c r="N418" s="29" t="str">
        <f t="shared" si="65"/>
        <v>67DCKT20046</v>
      </c>
      <c r="O418" s="29" t="str">
        <f t="shared" si="66"/>
        <v>NGUYỄN THỊ HƯƠNG GIANG</v>
      </c>
      <c r="P418" s="29" t="str">
        <f t="shared" si="67"/>
        <v>Nữ</v>
      </c>
      <c r="Q418" s="29" t="str">
        <f t="shared" si="68"/>
        <v>22/04/1998</v>
      </c>
      <c r="R418" s="29" t="str">
        <f t="shared" si="69"/>
        <v>67DCKT22</v>
      </c>
      <c r="S418" s="28" t="s">
        <v>641</v>
      </c>
      <c r="T418" s="28"/>
      <c r="U418" s="28"/>
      <c r="V418" s="28" t="s">
        <v>642</v>
      </c>
      <c r="W418" s="28"/>
      <c r="X418" s="28"/>
      <c r="Y418" s="28" t="s">
        <v>45</v>
      </c>
      <c r="Z418" s="28" t="s">
        <v>375</v>
      </c>
      <c r="AA418" s="28"/>
      <c r="AB418" s="28" t="s">
        <v>165</v>
      </c>
      <c r="AC418" s="28"/>
      <c r="AD418" s="28"/>
    </row>
    <row r="419" spans="7:30" x14ac:dyDescent="0.2">
      <c r="G419" t="str">
        <f t="shared" si="63"/>
        <v>67DCKT2217</v>
      </c>
      <c r="H419">
        <f t="shared" si="64"/>
        <v>17</v>
      </c>
      <c r="I419" t="s">
        <v>656</v>
      </c>
      <c r="J419" t="s">
        <v>657</v>
      </c>
      <c r="K419" t="s">
        <v>45</v>
      </c>
      <c r="L419" t="s">
        <v>94</v>
      </c>
      <c r="M419" t="s">
        <v>165</v>
      </c>
      <c r="N419" s="29" t="str">
        <f t="shared" si="65"/>
        <v>67DCKT20048</v>
      </c>
      <c r="O419" s="29" t="str">
        <f t="shared" si="66"/>
        <v>KIỀU THỊ NGỌC HÀ</v>
      </c>
      <c r="P419" s="29" t="str">
        <f t="shared" si="67"/>
        <v>Nữ</v>
      </c>
      <c r="Q419" s="29" t="str">
        <f t="shared" si="68"/>
        <v>15/03/1998</v>
      </c>
      <c r="R419" s="29" t="str">
        <f t="shared" si="69"/>
        <v>67DCKT22</v>
      </c>
      <c r="S419" t="s">
        <v>656</v>
      </c>
      <c r="V419" t="s">
        <v>657</v>
      </c>
      <c r="Y419" t="s">
        <v>45</v>
      </c>
      <c r="Z419" t="s">
        <v>94</v>
      </c>
      <c r="AB419" t="s">
        <v>165</v>
      </c>
    </row>
    <row r="420" spans="7:30" x14ac:dyDescent="0.2">
      <c r="G420" t="str">
        <f t="shared" si="63"/>
        <v>67DCKT2218</v>
      </c>
      <c r="H420">
        <f t="shared" si="64"/>
        <v>18</v>
      </c>
      <c r="I420" t="s">
        <v>663</v>
      </c>
      <c r="J420" t="s">
        <v>664</v>
      </c>
      <c r="K420" t="s">
        <v>45</v>
      </c>
      <c r="L420" t="s">
        <v>665</v>
      </c>
      <c r="M420" t="s">
        <v>165</v>
      </c>
      <c r="N420" s="29" t="str">
        <f t="shared" si="65"/>
        <v>67DCKT20049</v>
      </c>
      <c r="O420" s="29" t="str">
        <f t="shared" si="66"/>
        <v>NGUYỄN THU HÀ</v>
      </c>
      <c r="P420" s="29" t="str">
        <f t="shared" si="67"/>
        <v>Nữ</v>
      </c>
      <c r="Q420" s="29" t="str">
        <f t="shared" si="68"/>
        <v>05/01/1998</v>
      </c>
      <c r="R420" s="29" t="str">
        <f t="shared" si="69"/>
        <v>67DCKT22</v>
      </c>
      <c r="S420" s="28" t="s">
        <v>663</v>
      </c>
      <c r="T420" s="28"/>
      <c r="U420" s="28"/>
      <c r="V420" s="28" t="s">
        <v>664</v>
      </c>
      <c r="W420" s="28"/>
      <c r="X420" s="28"/>
      <c r="Y420" s="28" t="s">
        <v>45</v>
      </c>
      <c r="Z420" s="28" t="s">
        <v>665</v>
      </c>
      <c r="AA420" s="28"/>
      <c r="AB420" s="28" t="s">
        <v>165</v>
      </c>
      <c r="AC420" s="28"/>
      <c r="AD420" s="28"/>
    </row>
    <row r="421" spans="7:30" x14ac:dyDescent="0.2">
      <c r="G421" t="str">
        <f t="shared" si="63"/>
        <v>67DCKT2219</v>
      </c>
      <c r="H421">
        <f t="shared" si="64"/>
        <v>19</v>
      </c>
      <c r="I421" t="s">
        <v>687</v>
      </c>
      <c r="J421" t="s">
        <v>688</v>
      </c>
      <c r="K421" t="s">
        <v>45</v>
      </c>
      <c r="L421" t="s">
        <v>689</v>
      </c>
      <c r="M421" t="s">
        <v>165</v>
      </c>
      <c r="N421" s="29" t="str">
        <f t="shared" si="65"/>
        <v>67DCKT20054</v>
      </c>
      <c r="O421" s="29" t="str">
        <f t="shared" si="66"/>
        <v>HOÀNG THỊ HỒNG HẢI</v>
      </c>
      <c r="P421" s="29" t="str">
        <f t="shared" si="67"/>
        <v>Nữ</v>
      </c>
      <c r="Q421" s="29" t="str">
        <f t="shared" si="68"/>
        <v>07/02/1998</v>
      </c>
      <c r="R421" s="29" t="str">
        <f t="shared" si="69"/>
        <v>67DCKT22</v>
      </c>
      <c r="S421" t="s">
        <v>687</v>
      </c>
      <c r="V421" t="s">
        <v>688</v>
      </c>
      <c r="Y421" t="s">
        <v>45</v>
      </c>
      <c r="Z421" t="s">
        <v>689</v>
      </c>
      <c r="AB421" t="s">
        <v>165</v>
      </c>
    </row>
    <row r="422" spans="7:30" x14ac:dyDescent="0.2">
      <c r="G422" t="str">
        <f t="shared" si="63"/>
        <v>67DCKT2220</v>
      </c>
      <c r="H422">
        <f t="shared" si="64"/>
        <v>20</v>
      </c>
      <c r="I422" t="s">
        <v>721</v>
      </c>
      <c r="J422" t="s">
        <v>722</v>
      </c>
      <c r="K422" t="s">
        <v>45</v>
      </c>
      <c r="L422" t="s">
        <v>275</v>
      </c>
      <c r="M422" t="s">
        <v>165</v>
      </c>
      <c r="N422" s="29" t="str">
        <f t="shared" si="65"/>
        <v>67DCKT20060</v>
      </c>
      <c r="O422" s="29" t="str">
        <f t="shared" si="66"/>
        <v>HOÀNG THỊ HẰNG</v>
      </c>
      <c r="P422" s="29" t="str">
        <f t="shared" si="67"/>
        <v>Nữ</v>
      </c>
      <c r="Q422" s="29" t="str">
        <f t="shared" si="68"/>
        <v>02/09/1998</v>
      </c>
      <c r="R422" s="29" t="str">
        <f t="shared" si="69"/>
        <v>67DCKT22</v>
      </c>
      <c r="S422" t="s">
        <v>721</v>
      </c>
      <c r="V422" t="s">
        <v>722</v>
      </c>
      <c r="Y422" t="s">
        <v>45</v>
      </c>
      <c r="Z422" t="s">
        <v>275</v>
      </c>
      <c r="AB422" t="s">
        <v>165</v>
      </c>
    </row>
    <row r="423" spans="7:30" x14ac:dyDescent="0.2">
      <c r="G423" t="str">
        <f t="shared" si="63"/>
        <v>67DCKT2221</v>
      </c>
      <c r="H423">
        <f t="shared" si="64"/>
        <v>21</v>
      </c>
      <c r="I423" t="s">
        <v>770</v>
      </c>
      <c r="J423" t="s">
        <v>771</v>
      </c>
      <c r="K423" t="s">
        <v>45</v>
      </c>
      <c r="L423" t="s">
        <v>430</v>
      </c>
      <c r="M423" t="s">
        <v>165</v>
      </c>
      <c r="N423" s="29" t="str">
        <f t="shared" si="65"/>
        <v>67DCKT20074</v>
      </c>
      <c r="O423" s="29" t="str">
        <f t="shared" si="66"/>
        <v>ĐỖ THÚY HIỀN</v>
      </c>
      <c r="P423" s="29" t="str">
        <f t="shared" si="67"/>
        <v>Nữ</v>
      </c>
      <c r="Q423" s="29" t="str">
        <f t="shared" si="68"/>
        <v>08/02/1998</v>
      </c>
      <c r="R423" s="29" t="str">
        <f t="shared" si="69"/>
        <v>67DCKT22</v>
      </c>
      <c r="S423" t="s">
        <v>770</v>
      </c>
      <c r="V423" t="s">
        <v>771</v>
      </c>
      <c r="Y423" t="s">
        <v>45</v>
      </c>
      <c r="Z423" t="s">
        <v>430</v>
      </c>
      <c r="AB423" t="s">
        <v>165</v>
      </c>
    </row>
    <row r="424" spans="7:30" x14ac:dyDescent="0.2">
      <c r="G424" t="str">
        <f t="shared" si="63"/>
        <v>67DCKT2222</v>
      </c>
      <c r="H424">
        <f t="shared" si="64"/>
        <v>22</v>
      </c>
      <c r="I424" t="s">
        <v>789</v>
      </c>
      <c r="J424" t="s">
        <v>790</v>
      </c>
      <c r="K424" t="s">
        <v>45</v>
      </c>
      <c r="L424" t="s">
        <v>242</v>
      </c>
      <c r="M424" t="s">
        <v>165</v>
      </c>
      <c r="N424" s="29" t="str">
        <f t="shared" si="65"/>
        <v>67DCKT20072</v>
      </c>
      <c r="O424" s="29" t="str">
        <f t="shared" si="66"/>
        <v>VŨ THỊ THU HIỀN</v>
      </c>
      <c r="P424" s="29" t="str">
        <f t="shared" si="67"/>
        <v>Nữ</v>
      </c>
      <c r="Q424" s="29" t="str">
        <f t="shared" si="68"/>
        <v>20/12/1998</v>
      </c>
      <c r="R424" s="29" t="str">
        <f t="shared" si="69"/>
        <v>67DCKT22</v>
      </c>
      <c r="S424" t="s">
        <v>789</v>
      </c>
      <c r="V424" t="s">
        <v>790</v>
      </c>
      <c r="Y424" t="s">
        <v>45</v>
      </c>
      <c r="Z424" t="s">
        <v>242</v>
      </c>
      <c r="AB424" t="s">
        <v>165</v>
      </c>
    </row>
    <row r="425" spans="7:30" x14ac:dyDescent="0.2">
      <c r="G425" t="str">
        <f t="shared" si="63"/>
        <v>67DCKT2223</v>
      </c>
      <c r="H425">
        <f t="shared" si="64"/>
        <v>23</v>
      </c>
      <c r="I425" t="s">
        <v>877</v>
      </c>
      <c r="J425" t="s">
        <v>878</v>
      </c>
      <c r="K425" t="s">
        <v>45</v>
      </c>
      <c r="L425" t="s">
        <v>325</v>
      </c>
      <c r="M425" t="s">
        <v>165</v>
      </c>
      <c r="N425" s="29" t="str">
        <f t="shared" si="65"/>
        <v>67DCKT20080</v>
      </c>
      <c r="O425" s="29" t="str">
        <f t="shared" si="66"/>
        <v>NGUYỄN THỊ HOA</v>
      </c>
      <c r="P425" s="29" t="str">
        <f t="shared" si="67"/>
        <v>Nữ</v>
      </c>
      <c r="Q425" s="29" t="str">
        <f t="shared" si="68"/>
        <v>14/04/1998</v>
      </c>
      <c r="R425" s="29" t="str">
        <f t="shared" si="69"/>
        <v>67DCKT22</v>
      </c>
      <c r="S425" s="28" t="s">
        <v>877</v>
      </c>
      <c r="T425" s="28"/>
      <c r="U425" s="28"/>
      <c r="V425" s="28" t="s">
        <v>878</v>
      </c>
      <c r="W425" s="28"/>
      <c r="X425" s="28"/>
      <c r="Y425" s="28" t="s">
        <v>45</v>
      </c>
      <c r="Z425" s="28" t="s">
        <v>325</v>
      </c>
      <c r="AA425" s="28"/>
      <c r="AB425" s="28" t="s">
        <v>165</v>
      </c>
      <c r="AC425" s="28"/>
      <c r="AD425" s="28"/>
    </row>
    <row r="426" spans="7:30" x14ac:dyDescent="0.2">
      <c r="G426" t="str">
        <f t="shared" ref="G426:G489" si="70">M426&amp;H426</f>
        <v>67DCKT2224</v>
      </c>
      <c r="H426">
        <f t="shared" ref="H426:H489" si="71">IF(M426&lt;&gt;M425,1,H425+1)</f>
        <v>24</v>
      </c>
      <c r="I426" t="s">
        <v>1035</v>
      </c>
      <c r="J426" t="s">
        <v>1036</v>
      </c>
      <c r="K426" t="s">
        <v>45</v>
      </c>
      <c r="L426" t="s">
        <v>408</v>
      </c>
      <c r="M426" t="s">
        <v>165</v>
      </c>
      <c r="N426" s="29" t="str">
        <f t="shared" ref="N426:N489" si="72">S426</f>
        <v>67DCKT20094</v>
      </c>
      <c r="O426" s="29" t="str">
        <f t="shared" ref="O426:O489" si="73">V426</f>
        <v>PHẠM THỊ HƯỜNG</v>
      </c>
      <c r="P426" s="29" t="str">
        <f t="shared" ref="P426:P489" si="74">Y426</f>
        <v>Nữ</v>
      </c>
      <c r="Q426" s="29" t="str">
        <f t="shared" ref="Q426:Q489" si="75">Z426</f>
        <v>15/02/1998</v>
      </c>
      <c r="R426" s="29" t="str">
        <f t="shared" ref="R426:R489" si="76">AB426</f>
        <v>67DCKT22</v>
      </c>
      <c r="S426" s="28" t="s">
        <v>1035</v>
      </c>
      <c r="T426" s="28"/>
      <c r="U426" s="28"/>
      <c r="V426" s="28" t="s">
        <v>1036</v>
      </c>
      <c r="W426" s="28"/>
      <c r="X426" s="28"/>
      <c r="Y426" s="28" t="s">
        <v>45</v>
      </c>
      <c r="Z426" s="28" t="s">
        <v>408</v>
      </c>
      <c r="AA426" s="28"/>
      <c r="AB426" s="28" t="s">
        <v>165</v>
      </c>
      <c r="AC426" s="28"/>
      <c r="AD426" s="28"/>
    </row>
    <row r="427" spans="7:30" x14ac:dyDescent="0.2">
      <c r="G427" t="str">
        <f t="shared" si="70"/>
        <v>67DCKT2225</v>
      </c>
      <c r="H427">
        <f t="shared" si="71"/>
        <v>25</v>
      </c>
      <c r="I427" t="s">
        <v>1037</v>
      </c>
      <c r="J427" t="s">
        <v>1038</v>
      </c>
      <c r="K427" t="s">
        <v>45</v>
      </c>
      <c r="L427" t="s">
        <v>1039</v>
      </c>
      <c r="M427" t="s">
        <v>165</v>
      </c>
      <c r="N427" s="29" t="str">
        <f t="shared" si="72"/>
        <v>67DCKT20096</v>
      </c>
      <c r="O427" s="29" t="str">
        <f t="shared" si="73"/>
        <v>THÂN THỊ HƯỜNG</v>
      </c>
      <c r="P427" s="29" t="str">
        <f t="shared" si="74"/>
        <v>Nữ</v>
      </c>
      <c r="Q427" s="29" t="str">
        <f t="shared" si="75"/>
        <v>25/02/1998</v>
      </c>
      <c r="R427" s="29" t="str">
        <f t="shared" si="76"/>
        <v>67DCKT22</v>
      </c>
      <c r="S427" t="s">
        <v>1037</v>
      </c>
      <c r="V427" t="s">
        <v>1038</v>
      </c>
      <c r="Y427" t="s">
        <v>45</v>
      </c>
      <c r="Z427" t="s">
        <v>1039</v>
      </c>
      <c r="AB427" t="s">
        <v>165</v>
      </c>
    </row>
    <row r="428" spans="7:30" x14ac:dyDescent="0.2">
      <c r="G428" t="str">
        <f t="shared" si="70"/>
        <v>67DCKT2226</v>
      </c>
      <c r="H428">
        <f t="shared" si="71"/>
        <v>26</v>
      </c>
      <c r="I428" t="s">
        <v>1094</v>
      </c>
      <c r="J428" t="s">
        <v>1095</v>
      </c>
      <c r="K428" t="s">
        <v>45</v>
      </c>
      <c r="L428" t="s">
        <v>1096</v>
      </c>
      <c r="M428" t="s">
        <v>165</v>
      </c>
      <c r="N428" s="29" t="str">
        <f t="shared" si="72"/>
        <v>67DCKT20100</v>
      </c>
      <c r="O428" s="29" t="str">
        <f t="shared" si="73"/>
        <v>HOÀNG THỊ NGỌC HUYỀN</v>
      </c>
      <c r="P428" s="29" t="str">
        <f t="shared" si="74"/>
        <v>Nữ</v>
      </c>
      <c r="Q428" s="29" t="str">
        <f t="shared" si="75"/>
        <v>01/03/1998</v>
      </c>
      <c r="R428" s="29" t="str">
        <f t="shared" si="76"/>
        <v>67DCKT22</v>
      </c>
      <c r="S428" s="28" t="s">
        <v>1094</v>
      </c>
      <c r="T428" s="28"/>
      <c r="U428" s="28"/>
      <c r="V428" s="28" t="s">
        <v>1095</v>
      </c>
      <c r="W428" s="28"/>
      <c r="X428" s="28"/>
      <c r="Y428" s="28" t="s">
        <v>45</v>
      </c>
      <c r="Z428" s="28" t="s">
        <v>1096</v>
      </c>
      <c r="AA428" s="28"/>
      <c r="AB428" s="28" t="s">
        <v>165</v>
      </c>
      <c r="AC428" s="28"/>
      <c r="AD428" s="28"/>
    </row>
    <row r="429" spans="7:30" x14ac:dyDescent="0.2">
      <c r="G429" t="str">
        <f t="shared" si="70"/>
        <v>67DCKT2227</v>
      </c>
      <c r="H429">
        <f t="shared" si="71"/>
        <v>27</v>
      </c>
      <c r="I429" t="s">
        <v>1102</v>
      </c>
      <c r="J429" t="s">
        <v>1103</v>
      </c>
      <c r="K429" t="s">
        <v>45</v>
      </c>
      <c r="L429" t="s">
        <v>829</v>
      </c>
      <c r="M429" t="s">
        <v>165</v>
      </c>
      <c r="N429" s="29" t="str">
        <f t="shared" si="72"/>
        <v>67DCKT20098</v>
      </c>
      <c r="O429" s="29" t="str">
        <f t="shared" si="73"/>
        <v>NGUYỄN THỊ HUYỀN</v>
      </c>
      <c r="P429" s="29" t="str">
        <f t="shared" si="74"/>
        <v>Nữ</v>
      </c>
      <c r="Q429" s="29" t="str">
        <f t="shared" si="75"/>
        <v>18/10/1998</v>
      </c>
      <c r="R429" s="29" t="str">
        <f t="shared" si="76"/>
        <v>67DCKT22</v>
      </c>
      <c r="S429" t="s">
        <v>1102</v>
      </c>
      <c r="V429" t="s">
        <v>1103</v>
      </c>
      <c r="Y429" t="s">
        <v>45</v>
      </c>
      <c r="Z429" t="s">
        <v>829</v>
      </c>
      <c r="AB429" t="s">
        <v>165</v>
      </c>
    </row>
    <row r="430" spans="7:30" x14ac:dyDescent="0.2">
      <c r="G430" t="str">
        <f t="shared" si="70"/>
        <v>67DCKT2228</v>
      </c>
      <c r="H430">
        <f t="shared" si="71"/>
        <v>28</v>
      </c>
      <c r="I430" t="s">
        <v>1104</v>
      </c>
      <c r="J430" t="s">
        <v>1103</v>
      </c>
      <c r="K430" t="s">
        <v>45</v>
      </c>
      <c r="L430" t="s">
        <v>1091</v>
      </c>
      <c r="M430" t="s">
        <v>165</v>
      </c>
      <c r="N430" s="29" t="str">
        <f t="shared" si="72"/>
        <v>67DCKT20103</v>
      </c>
      <c r="O430" s="29" t="str">
        <f t="shared" si="73"/>
        <v>NGUYỄN THỊ HUYỀN</v>
      </c>
      <c r="P430" s="29" t="str">
        <f t="shared" si="74"/>
        <v>Nữ</v>
      </c>
      <c r="Q430" s="29" t="str">
        <f t="shared" si="75"/>
        <v>09/09/1998</v>
      </c>
      <c r="R430" s="29" t="str">
        <f t="shared" si="76"/>
        <v>67DCKT22</v>
      </c>
      <c r="S430" s="28" t="s">
        <v>1104</v>
      </c>
      <c r="T430" s="28"/>
      <c r="U430" s="28"/>
      <c r="V430" s="28" t="s">
        <v>1103</v>
      </c>
      <c r="W430" s="28"/>
      <c r="X430" s="28"/>
      <c r="Y430" s="28" t="s">
        <v>45</v>
      </c>
      <c r="Z430" s="28" t="s">
        <v>1091</v>
      </c>
      <c r="AA430" s="28"/>
      <c r="AB430" s="28" t="s">
        <v>165</v>
      </c>
      <c r="AC430" s="28"/>
      <c r="AD430" s="28"/>
    </row>
    <row r="431" spans="7:30" x14ac:dyDescent="0.2">
      <c r="G431" t="str">
        <f t="shared" si="70"/>
        <v>67DCKT2229</v>
      </c>
      <c r="H431">
        <f t="shared" si="71"/>
        <v>29</v>
      </c>
      <c r="I431" t="s">
        <v>1202</v>
      </c>
      <c r="J431" t="s">
        <v>1203</v>
      </c>
      <c r="K431" t="s">
        <v>45</v>
      </c>
      <c r="L431" t="s">
        <v>1204</v>
      </c>
      <c r="M431" t="s">
        <v>165</v>
      </c>
      <c r="N431" s="29" t="str">
        <f t="shared" si="72"/>
        <v>67DCKT20112</v>
      </c>
      <c r="O431" s="29" t="str">
        <f t="shared" si="73"/>
        <v>HỒ THỊ LAN</v>
      </c>
      <c r="P431" s="29" t="str">
        <f t="shared" si="74"/>
        <v>Nữ</v>
      </c>
      <c r="Q431" s="29" t="str">
        <f t="shared" si="75"/>
        <v>16/11/1998</v>
      </c>
      <c r="R431" s="29" t="str">
        <f t="shared" si="76"/>
        <v>67DCKT22</v>
      </c>
      <c r="S431" s="28" t="s">
        <v>1202</v>
      </c>
      <c r="T431" s="28"/>
      <c r="U431" s="28"/>
      <c r="V431" s="28" t="s">
        <v>1203</v>
      </c>
      <c r="W431" s="28"/>
      <c r="X431" s="28"/>
      <c r="Y431" s="28" t="s">
        <v>45</v>
      </c>
      <c r="Z431" s="28" t="s">
        <v>1204</v>
      </c>
      <c r="AA431" s="28"/>
      <c r="AB431" s="28" t="s">
        <v>165</v>
      </c>
      <c r="AC431" s="28"/>
      <c r="AD431" s="28"/>
    </row>
    <row r="432" spans="7:30" x14ac:dyDescent="0.2">
      <c r="G432" t="str">
        <f t="shared" si="70"/>
        <v>67DCKT2230</v>
      </c>
      <c r="H432">
        <f t="shared" si="71"/>
        <v>30</v>
      </c>
      <c r="I432" t="s">
        <v>1208</v>
      </c>
      <c r="J432" t="s">
        <v>1209</v>
      </c>
      <c r="K432" t="s">
        <v>45</v>
      </c>
      <c r="L432" t="s">
        <v>49</v>
      </c>
      <c r="M432" t="s">
        <v>165</v>
      </c>
      <c r="N432" s="29" t="str">
        <f t="shared" si="72"/>
        <v>67DCKT20111</v>
      </c>
      <c r="O432" s="29" t="str">
        <f t="shared" si="73"/>
        <v>NGUYỄN THỊ LAN</v>
      </c>
      <c r="P432" s="29" t="str">
        <f t="shared" si="74"/>
        <v>Nữ</v>
      </c>
      <c r="Q432" s="29" t="str">
        <f t="shared" si="75"/>
        <v>15/02/1997</v>
      </c>
      <c r="R432" s="29" t="str">
        <f t="shared" si="76"/>
        <v>67DCKT22</v>
      </c>
      <c r="S432" t="s">
        <v>1208</v>
      </c>
      <c r="V432" t="s">
        <v>1209</v>
      </c>
      <c r="Y432" t="s">
        <v>45</v>
      </c>
      <c r="Z432" t="s">
        <v>49</v>
      </c>
      <c r="AB432" t="s">
        <v>165</v>
      </c>
    </row>
    <row r="433" spans="7:30" x14ac:dyDescent="0.2">
      <c r="G433" t="str">
        <f t="shared" si="70"/>
        <v>67DCKT2231</v>
      </c>
      <c r="H433">
        <f t="shared" si="71"/>
        <v>31</v>
      </c>
      <c r="I433" t="s">
        <v>1266</v>
      </c>
      <c r="J433" t="s">
        <v>1264</v>
      </c>
      <c r="K433" t="s">
        <v>19</v>
      </c>
      <c r="L433" t="s">
        <v>477</v>
      </c>
      <c r="M433" t="s">
        <v>165</v>
      </c>
      <c r="N433" s="29" t="str">
        <f t="shared" si="72"/>
        <v>67DCKT20129</v>
      </c>
      <c r="O433" s="29" t="str">
        <f t="shared" si="73"/>
        <v>NGUYỄN QUANG LINH</v>
      </c>
      <c r="P433" s="29" t="str">
        <f t="shared" si="74"/>
        <v>Nam</v>
      </c>
      <c r="Q433" s="29" t="str">
        <f t="shared" si="75"/>
        <v>22/12/1998</v>
      </c>
      <c r="R433" s="29" t="str">
        <f t="shared" si="76"/>
        <v>67DCKT22</v>
      </c>
      <c r="S433" s="28" t="s">
        <v>1266</v>
      </c>
      <c r="T433" s="28"/>
      <c r="U433" s="28"/>
      <c r="V433" s="28" t="s">
        <v>1264</v>
      </c>
      <c r="W433" s="28"/>
      <c r="X433" s="28"/>
      <c r="Y433" s="28" t="s">
        <v>19</v>
      </c>
      <c r="Z433" s="28" t="s">
        <v>477</v>
      </c>
      <c r="AA433" s="28"/>
      <c r="AB433" s="28" t="s">
        <v>165</v>
      </c>
      <c r="AC433" s="28"/>
      <c r="AD433" s="28"/>
    </row>
    <row r="434" spans="7:30" x14ac:dyDescent="0.2">
      <c r="G434" t="str">
        <f t="shared" si="70"/>
        <v>67DCKT2232</v>
      </c>
      <c r="H434">
        <f t="shared" si="71"/>
        <v>32</v>
      </c>
      <c r="I434" t="s">
        <v>1269</v>
      </c>
      <c r="J434" t="s">
        <v>1270</v>
      </c>
      <c r="K434" t="s">
        <v>45</v>
      </c>
      <c r="L434" t="s">
        <v>848</v>
      </c>
      <c r="M434" t="s">
        <v>165</v>
      </c>
      <c r="N434" s="29" t="str">
        <f t="shared" si="72"/>
        <v>67DCKT20122</v>
      </c>
      <c r="O434" s="29" t="str">
        <f t="shared" si="73"/>
        <v>NGUYỄN THỊ KHÁNH LINH</v>
      </c>
      <c r="P434" s="29" t="str">
        <f t="shared" si="74"/>
        <v>Nữ</v>
      </c>
      <c r="Q434" s="29" t="str">
        <f t="shared" si="75"/>
        <v>07/06/1998</v>
      </c>
      <c r="R434" s="29" t="str">
        <f t="shared" si="76"/>
        <v>67DCKT22</v>
      </c>
      <c r="S434" s="28" t="s">
        <v>1269</v>
      </c>
      <c r="T434" s="28"/>
      <c r="U434" s="28"/>
      <c r="V434" s="28" t="s">
        <v>1270</v>
      </c>
      <c r="W434" s="28"/>
      <c r="X434" s="28"/>
      <c r="Y434" s="28" t="s">
        <v>45</v>
      </c>
      <c r="Z434" s="28" t="s">
        <v>848</v>
      </c>
      <c r="AA434" s="28"/>
      <c r="AB434" s="28" t="s">
        <v>165</v>
      </c>
      <c r="AC434" s="28"/>
      <c r="AD434" s="28"/>
    </row>
    <row r="435" spans="7:30" x14ac:dyDescent="0.2">
      <c r="G435" t="str">
        <f t="shared" si="70"/>
        <v>67DCKT2233</v>
      </c>
      <c r="H435">
        <f t="shared" si="71"/>
        <v>33</v>
      </c>
      <c r="I435" t="s">
        <v>1282</v>
      </c>
      <c r="J435" t="s">
        <v>1283</v>
      </c>
      <c r="K435" t="s">
        <v>45</v>
      </c>
      <c r="L435" t="s">
        <v>774</v>
      </c>
      <c r="M435" t="s">
        <v>165</v>
      </c>
      <c r="N435" s="29" t="str">
        <f t="shared" si="72"/>
        <v>67DCKT20132</v>
      </c>
      <c r="O435" s="29" t="str">
        <f t="shared" si="73"/>
        <v>LÊ THỊ THUÝ LOAN</v>
      </c>
      <c r="P435" s="29" t="str">
        <f t="shared" si="74"/>
        <v>Nữ</v>
      </c>
      <c r="Q435" s="29" t="str">
        <f t="shared" si="75"/>
        <v>01/02/1998</v>
      </c>
      <c r="R435" s="29" t="str">
        <f t="shared" si="76"/>
        <v>67DCKT22</v>
      </c>
      <c r="S435" t="s">
        <v>1282</v>
      </c>
      <c r="V435" t="s">
        <v>1283</v>
      </c>
      <c r="Y435" t="s">
        <v>45</v>
      </c>
      <c r="Z435" t="s">
        <v>774</v>
      </c>
      <c r="AB435" t="s">
        <v>165</v>
      </c>
    </row>
    <row r="436" spans="7:30" x14ac:dyDescent="0.2">
      <c r="G436" t="str">
        <f t="shared" si="70"/>
        <v>67DCKT2234</v>
      </c>
      <c r="H436">
        <f t="shared" si="71"/>
        <v>34</v>
      </c>
      <c r="I436" t="s">
        <v>1329</v>
      </c>
      <c r="J436" t="s">
        <v>1330</v>
      </c>
      <c r="K436" t="s">
        <v>45</v>
      </c>
      <c r="L436" t="s">
        <v>1331</v>
      </c>
      <c r="M436" t="s">
        <v>165</v>
      </c>
      <c r="N436" s="29" t="str">
        <f t="shared" si="72"/>
        <v>67DCKT20136</v>
      </c>
      <c r="O436" s="29" t="str">
        <f t="shared" si="73"/>
        <v>TRỊNH THỊ LUYẾN</v>
      </c>
      <c r="P436" s="29" t="str">
        <f t="shared" si="74"/>
        <v>Nữ</v>
      </c>
      <c r="Q436" s="29" t="str">
        <f t="shared" si="75"/>
        <v>23/12/1998</v>
      </c>
      <c r="R436" s="29" t="str">
        <f t="shared" si="76"/>
        <v>67DCKT22</v>
      </c>
      <c r="S436" t="s">
        <v>1329</v>
      </c>
      <c r="V436" t="s">
        <v>1330</v>
      </c>
      <c r="Y436" t="s">
        <v>45</v>
      </c>
      <c r="Z436" t="s">
        <v>1331</v>
      </c>
      <c r="AB436" t="s">
        <v>165</v>
      </c>
    </row>
    <row r="437" spans="7:30" x14ac:dyDescent="0.2">
      <c r="G437" t="str">
        <f t="shared" si="70"/>
        <v>67DCKT2235</v>
      </c>
      <c r="H437">
        <f t="shared" si="71"/>
        <v>35</v>
      </c>
      <c r="I437" t="s">
        <v>1347</v>
      </c>
      <c r="J437" t="s">
        <v>1348</v>
      </c>
      <c r="K437" t="s">
        <v>45</v>
      </c>
      <c r="L437" t="s">
        <v>1184</v>
      </c>
      <c r="M437" t="s">
        <v>165</v>
      </c>
      <c r="N437" s="29" t="str">
        <f t="shared" si="72"/>
        <v>67DCKT20145</v>
      </c>
      <c r="O437" s="29" t="str">
        <f t="shared" si="73"/>
        <v>NGUYỄN THỊ MAI</v>
      </c>
      <c r="P437" s="29" t="str">
        <f t="shared" si="74"/>
        <v>Nữ</v>
      </c>
      <c r="Q437" s="29" t="str">
        <f t="shared" si="75"/>
        <v>27/06/1998</v>
      </c>
      <c r="R437" s="29" t="str">
        <f t="shared" si="76"/>
        <v>67DCKT22</v>
      </c>
      <c r="S437" s="28" t="s">
        <v>1347</v>
      </c>
      <c r="T437" s="28"/>
      <c r="U437" s="28"/>
      <c r="V437" s="28" t="s">
        <v>1348</v>
      </c>
      <c r="W437" s="28"/>
      <c r="X437" s="28"/>
      <c r="Y437" s="28" t="s">
        <v>45</v>
      </c>
      <c r="Z437" s="28" t="s">
        <v>1184</v>
      </c>
      <c r="AA437" s="28"/>
      <c r="AB437" s="28" t="s">
        <v>165</v>
      </c>
      <c r="AC437" s="28"/>
      <c r="AD437" s="28"/>
    </row>
    <row r="438" spans="7:30" x14ac:dyDescent="0.2">
      <c r="G438" t="str">
        <f t="shared" si="70"/>
        <v>67DCKT2236</v>
      </c>
      <c r="H438">
        <f t="shared" si="71"/>
        <v>36</v>
      </c>
      <c r="I438" t="s">
        <v>1358</v>
      </c>
      <c r="J438" t="s">
        <v>1359</v>
      </c>
      <c r="K438" t="s">
        <v>45</v>
      </c>
      <c r="L438" t="s">
        <v>1357</v>
      </c>
      <c r="M438" t="s">
        <v>165</v>
      </c>
      <c r="N438" s="29" t="str">
        <f t="shared" si="72"/>
        <v>67DCKT20142</v>
      </c>
      <c r="O438" s="29" t="str">
        <f t="shared" si="73"/>
        <v>TRẦN THỊ NGỌC MAI</v>
      </c>
      <c r="P438" s="29" t="str">
        <f t="shared" si="74"/>
        <v>Nữ</v>
      </c>
      <c r="Q438" s="29" t="str">
        <f t="shared" si="75"/>
        <v>17/03/1998</v>
      </c>
      <c r="R438" s="29" t="str">
        <f t="shared" si="76"/>
        <v>67DCKT22</v>
      </c>
      <c r="S438" t="s">
        <v>1358</v>
      </c>
      <c r="V438" t="s">
        <v>1359</v>
      </c>
      <c r="Y438" t="s">
        <v>45</v>
      </c>
      <c r="Z438" t="s">
        <v>1357</v>
      </c>
      <c r="AB438" t="s">
        <v>165</v>
      </c>
    </row>
    <row r="439" spans="7:30" x14ac:dyDescent="0.2">
      <c r="G439" t="str">
        <f t="shared" si="70"/>
        <v>67DCKT2237</v>
      </c>
      <c r="H439">
        <f t="shared" si="71"/>
        <v>37</v>
      </c>
      <c r="I439" t="s">
        <v>1360</v>
      </c>
      <c r="J439" t="s">
        <v>1361</v>
      </c>
      <c r="K439" t="s">
        <v>45</v>
      </c>
      <c r="L439" t="s">
        <v>897</v>
      </c>
      <c r="M439" t="s">
        <v>165</v>
      </c>
      <c r="N439" s="29" t="str">
        <f t="shared" si="72"/>
        <v>67DCKT20143</v>
      </c>
      <c r="O439" s="29" t="str">
        <f t="shared" si="73"/>
        <v>VŨ THỊ THANH MAI</v>
      </c>
      <c r="P439" s="29" t="str">
        <f t="shared" si="74"/>
        <v>Nữ</v>
      </c>
      <c r="Q439" s="29" t="str">
        <f t="shared" si="75"/>
        <v>04/03/1998</v>
      </c>
      <c r="R439" s="29" t="str">
        <f t="shared" si="76"/>
        <v>67DCKT22</v>
      </c>
      <c r="S439" t="s">
        <v>1360</v>
      </c>
      <c r="V439" t="s">
        <v>1361</v>
      </c>
      <c r="Y439" t="s">
        <v>45</v>
      </c>
      <c r="Z439" t="s">
        <v>897</v>
      </c>
      <c r="AB439" t="s">
        <v>165</v>
      </c>
    </row>
    <row r="440" spans="7:30" x14ac:dyDescent="0.2">
      <c r="G440" t="str">
        <f t="shared" si="70"/>
        <v>67DCKT2238</v>
      </c>
      <c r="H440">
        <f t="shared" si="71"/>
        <v>38</v>
      </c>
      <c r="I440" t="s">
        <v>1447</v>
      </c>
      <c r="J440" t="s">
        <v>1448</v>
      </c>
      <c r="K440" t="s">
        <v>45</v>
      </c>
      <c r="L440" t="s">
        <v>1449</v>
      </c>
      <c r="M440" t="s">
        <v>165</v>
      </c>
      <c r="N440" s="29" t="str">
        <f t="shared" si="72"/>
        <v>67DCKT20154</v>
      </c>
      <c r="O440" s="29" t="str">
        <f t="shared" si="73"/>
        <v>NGUYỄN THỊ NĂNG</v>
      </c>
      <c r="P440" s="29" t="str">
        <f t="shared" si="74"/>
        <v>Nữ</v>
      </c>
      <c r="Q440" s="29" t="str">
        <f t="shared" si="75"/>
        <v>12/03/1997</v>
      </c>
      <c r="R440" s="29" t="str">
        <f t="shared" si="76"/>
        <v>67DCKT22</v>
      </c>
      <c r="S440" s="28" t="s">
        <v>1447</v>
      </c>
      <c r="T440" s="28"/>
      <c r="U440" s="28"/>
      <c r="V440" s="28" t="s">
        <v>1448</v>
      </c>
      <c r="W440" s="28"/>
      <c r="X440" s="28"/>
      <c r="Y440" s="28" t="s">
        <v>45</v>
      </c>
      <c r="Z440" s="28" t="s">
        <v>1449</v>
      </c>
      <c r="AA440" s="28"/>
      <c r="AB440" s="28" t="s">
        <v>165</v>
      </c>
      <c r="AC440" s="28"/>
      <c r="AD440" s="28"/>
    </row>
    <row r="441" spans="7:30" x14ac:dyDescent="0.2">
      <c r="G441" t="str">
        <f t="shared" si="70"/>
        <v>67DCKT2239</v>
      </c>
      <c r="H441">
        <f t="shared" si="71"/>
        <v>39</v>
      </c>
      <c r="I441" t="s">
        <v>1471</v>
      </c>
      <c r="J441" t="s">
        <v>1472</v>
      </c>
      <c r="K441" t="s">
        <v>45</v>
      </c>
      <c r="L441" t="s">
        <v>133</v>
      </c>
      <c r="M441" t="s">
        <v>165</v>
      </c>
      <c r="N441" s="29" t="str">
        <f t="shared" si="72"/>
        <v>67DCKT20159</v>
      </c>
      <c r="O441" s="29" t="str">
        <f t="shared" si="73"/>
        <v>LÊ THỊ NGỌC</v>
      </c>
      <c r="P441" s="29" t="str">
        <f t="shared" si="74"/>
        <v>Nữ</v>
      </c>
      <c r="Q441" s="29" t="str">
        <f t="shared" si="75"/>
        <v>03/05/1998</v>
      </c>
      <c r="R441" s="29" t="str">
        <f t="shared" si="76"/>
        <v>67DCKT22</v>
      </c>
      <c r="S441" t="s">
        <v>1471</v>
      </c>
      <c r="V441" t="s">
        <v>1472</v>
      </c>
      <c r="Y441" t="s">
        <v>45</v>
      </c>
      <c r="Z441" t="s">
        <v>133</v>
      </c>
      <c r="AB441" t="s">
        <v>165</v>
      </c>
    </row>
    <row r="442" spans="7:30" x14ac:dyDescent="0.2">
      <c r="G442" t="str">
        <f t="shared" si="70"/>
        <v>67DCKT2240</v>
      </c>
      <c r="H442">
        <f t="shared" si="71"/>
        <v>40</v>
      </c>
      <c r="I442" t="s">
        <v>1482</v>
      </c>
      <c r="J442" t="s">
        <v>1483</v>
      </c>
      <c r="K442" t="s">
        <v>45</v>
      </c>
      <c r="L442" t="s">
        <v>269</v>
      </c>
      <c r="M442" t="s">
        <v>165</v>
      </c>
      <c r="N442" s="29" t="str">
        <f t="shared" si="72"/>
        <v>67DCKT20160</v>
      </c>
      <c r="O442" s="29" t="str">
        <f t="shared" si="73"/>
        <v>TRẦN HỒNG NGỌC</v>
      </c>
      <c r="P442" s="29" t="str">
        <f t="shared" si="74"/>
        <v>Nữ</v>
      </c>
      <c r="Q442" s="29" t="str">
        <f t="shared" si="75"/>
        <v>10/12/1998</v>
      </c>
      <c r="R442" s="29" t="str">
        <f t="shared" si="76"/>
        <v>67DCKT22</v>
      </c>
      <c r="S442" t="s">
        <v>1482</v>
      </c>
      <c r="V442" t="s">
        <v>1483</v>
      </c>
      <c r="Y442" t="s">
        <v>45</v>
      </c>
      <c r="Z442" t="s">
        <v>269</v>
      </c>
      <c r="AB442" t="s">
        <v>165</v>
      </c>
    </row>
    <row r="443" spans="7:30" x14ac:dyDescent="0.2">
      <c r="G443" t="str">
        <f t="shared" si="70"/>
        <v>67DCKT2241</v>
      </c>
      <c r="H443">
        <f t="shared" si="71"/>
        <v>41</v>
      </c>
      <c r="I443" t="s">
        <v>1504</v>
      </c>
      <c r="J443" t="s">
        <v>1505</v>
      </c>
      <c r="K443" t="s">
        <v>19</v>
      </c>
      <c r="L443" t="s">
        <v>1099</v>
      </c>
      <c r="M443" t="s">
        <v>165</v>
      </c>
      <c r="N443" s="29" t="str">
        <f t="shared" si="72"/>
        <v>67DCKT20169</v>
      </c>
      <c r="O443" s="29" t="str">
        <f t="shared" si="73"/>
        <v>NGUYỄN TRẦN ĐĂNG NINH</v>
      </c>
      <c r="P443" s="29" t="str">
        <f t="shared" si="74"/>
        <v>Nam</v>
      </c>
      <c r="Q443" s="29" t="str">
        <f t="shared" si="75"/>
        <v>20/04/1998</v>
      </c>
      <c r="R443" s="29" t="str">
        <f t="shared" si="76"/>
        <v>67DCKT22</v>
      </c>
      <c r="S443" t="s">
        <v>1504</v>
      </c>
      <c r="V443" t="s">
        <v>1505</v>
      </c>
      <c r="Y443" t="s">
        <v>19</v>
      </c>
      <c r="Z443" t="s">
        <v>1099</v>
      </c>
      <c r="AB443" t="s">
        <v>165</v>
      </c>
    </row>
    <row r="444" spans="7:30" x14ac:dyDescent="0.2">
      <c r="G444" t="str">
        <f t="shared" si="70"/>
        <v>67DCKT2242</v>
      </c>
      <c r="H444">
        <f t="shared" si="71"/>
        <v>42</v>
      </c>
      <c r="I444" t="s">
        <v>1509</v>
      </c>
      <c r="J444" t="s">
        <v>1510</v>
      </c>
      <c r="K444" t="s">
        <v>45</v>
      </c>
      <c r="L444" t="s">
        <v>205</v>
      </c>
      <c r="M444" t="s">
        <v>165</v>
      </c>
      <c r="N444" s="29" t="str">
        <f t="shared" si="72"/>
        <v>67DCKT20168</v>
      </c>
      <c r="O444" s="29" t="str">
        <f t="shared" si="73"/>
        <v>TRẦN THỊ NGỌC NINH</v>
      </c>
      <c r="P444" s="29" t="str">
        <f t="shared" si="74"/>
        <v>Nữ</v>
      </c>
      <c r="Q444" s="29" t="str">
        <f t="shared" si="75"/>
        <v>27/05/1998</v>
      </c>
      <c r="R444" s="29" t="str">
        <f t="shared" si="76"/>
        <v>67DCKT22</v>
      </c>
      <c r="S444" s="28" t="s">
        <v>1509</v>
      </c>
      <c r="T444" s="28"/>
      <c r="U444" s="28"/>
      <c r="V444" s="28" t="s">
        <v>1510</v>
      </c>
      <c r="W444" s="28"/>
      <c r="X444" s="28"/>
      <c r="Y444" s="28" t="s">
        <v>45</v>
      </c>
      <c r="Z444" s="28" t="s">
        <v>205</v>
      </c>
      <c r="AA444" s="28"/>
      <c r="AB444" s="28" t="s">
        <v>165</v>
      </c>
      <c r="AC444" s="28"/>
      <c r="AD444" s="28"/>
    </row>
    <row r="445" spans="7:30" x14ac:dyDescent="0.2">
      <c r="G445" t="str">
        <f t="shared" si="70"/>
        <v>67DCKT2243</v>
      </c>
      <c r="H445">
        <f t="shared" si="71"/>
        <v>43</v>
      </c>
      <c r="I445" t="s">
        <v>1513</v>
      </c>
      <c r="J445" t="s">
        <v>1514</v>
      </c>
      <c r="K445" t="s">
        <v>45</v>
      </c>
      <c r="L445" t="s">
        <v>1515</v>
      </c>
      <c r="M445" t="s">
        <v>165</v>
      </c>
      <c r="N445" s="29" t="str">
        <f t="shared" si="72"/>
        <v>67DCKT20170</v>
      </c>
      <c r="O445" s="29" t="str">
        <f t="shared" si="73"/>
        <v>DƯƠNG THỊ OANH</v>
      </c>
      <c r="P445" s="29" t="str">
        <f t="shared" si="74"/>
        <v>Nữ</v>
      </c>
      <c r="Q445" s="29" t="str">
        <f t="shared" si="75"/>
        <v>23/10/1998</v>
      </c>
      <c r="R445" s="29" t="str">
        <f t="shared" si="76"/>
        <v>67DCKT22</v>
      </c>
      <c r="S445" s="28" t="s">
        <v>1513</v>
      </c>
      <c r="T445" s="28"/>
      <c r="U445" s="28"/>
      <c r="V445" s="28" t="s">
        <v>1514</v>
      </c>
      <c r="W445" s="28"/>
      <c r="X445" s="28"/>
      <c r="Y445" s="28" t="s">
        <v>45</v>
      </c>
      <c r="Z445" s="28" t="s">
        <v>1515</v>
      </c>
      <c r="AA445" s="28"/>
      <c r="AB445" s="28" t="s">
        <v>165</v>
      </c>
      <c r="AC445" s="28"/>
      <c r="AD445" s="28"/>
    </row>
    <row r="446" spans="7:30" x14ac:dyDescent="0.2">
      <c r="G446" t="str">
        <f t="shared" si="70"/>
        <v>67DCKT2244</v>
      </c>
      <c r="H446">
        <f t="shared" si="71"/>
        <v>44</v>
      </c>
      <c r="I446" t="s">
        <v>1561</v>
      </c>
      <c r="J446" t="s">
        <v>1562</v>
      </c>
      <c r="K446" t="s">
        <v>45</v>
      </c>
      <c r="L446" t="s">
        <v>998</v>
      </c>
      <c r="M446" t="s">
        <v>165</v>
      </c>
      <c r="N446" s="29" t="str">
        <f t="shared" si="72"/>
        <v>67DCKT20179</v>
      </c>
      <c r="O446" s="29" t="str">
        <f t="shared" si="73"/>
        <v>TÀO ÁI PHƯƠNG</v>
      </c>
      <c r="P446" s="29" t="str">
        <f t="shared" si="74"/>
        <v>Nữ</v>
      </c>
      <c r="Q446" s="29" t="str">
        <f t="shared" si="75"/>
        <v>25/05/1998</v>
      </c>
      <c r="R446" s="29" t="str">
        <f t="shared" si="76"/>
        <v>67DCKT22</v>
      </c>
      <c r="S446" s="28" t="s">
        <v>1561</v>
      </c>
      <c r="T446" s="28"/>
      <c r="U446" s="28"/>
      <c r="V446" s="28" t="s">
        <v>1562</v>
      </c>
      <c r="W446" s="28"/>
      <c r="X446" s="28"/>
      <c r="Y446" s="28" t="s">
        <v>45</v>
      </c>
      <c r="Z446" s="28" t="s">
        <v>998</v>
      </c>
      <c r="AA446" s="28"/>
      <c r="AB446" s="28" t="s">
        <v>165</v>
      </c>
      <c r="AC446" s="28"/>
      <c r="AD446" s="28"/>
    </row>
    <row r="447" spans="7:30" x14ac:dyDescent="0.2">
      <c r="G447" t="str">
        <f t="shared" si="70"/>
        <v>67DCKT2245</v>
      </c>
      <c r="H447">
        <f t="shared" si="71"/>
        <v>45</v>
      </c>
      <c r="I447" t="s">
        <v>1570</v>
      </c>
      <c r="J447" t="s">
        <v>1571</v>
      </c>
      <c r="K447" t="s">
        <v>45</v>
      </c>
      <c r="L447" t="s">
        <v>171</v>
      </c>
      <c r="M447" t="s">
        <v>165</v>
      </c>
      <c r="N447" s="29" t="str">
        <f t="shared" si="72"/>
        <v>67DCKT20178</v>
      </c>
      <c r="O447" s="29" t="str">
        <f t="shared" si="73"/>
        <v>VƯƠNG THỊ PHƯƠNG</v>
      </c>
      <c r="P447" s="29" t="str">
        <f t="shared" si="74"/>
        <v>Nữ</v>
      </c>
      <c r="Q447" s="29" t="str">
        <f t="shared" si="75"/>
        <v>21/03/1998</v>
      </c>
      <c r="R447" s="29" t="str">
        <f t="shared" si="76"/>
        <v>67DCKT22</v>
      </c>
      <c r="S447" t="s">
        <v>1570</v>
      </c>
      <c r="V447" t="s">
        <v>1571</v>
      </c>
      <c r="Y447" t="s">
        <v>45</v>
      </c>
      <c r="Z447" t="s">
        <v>171</v>
      </c>
      <c r="AB447" t="s">
        <v>165</v>
      </c>
    </row>
    <row r="448" spans="7:30" x14ac:dyDescent="0.2">
      <c r="G448" t="str">
        <f t="shared" si="70"/>
        <v>67DCKT2246</v>
      </c>
      <c r="H448">
        <f t="shared" si="71"/>
        <v>46</v>
      </c>
      <c r="I448" t="s">
        <v>1699</v>
      </c>
      <c r="J448" t="s">
        <v>1700</v>
      </c>
      <c r="K448" t="s">
        <v>45</v>
      </c>
      <c r="L448" t="s">
        <v>1701</v>
      </c>
      <c r="M448" t="s">
        <v>165</v>
      </c>
      <c r="N448" s="29" t="str">
        <f t="shared" si="72"/>
        <v>67DCKT20189</v>
      </c>
      <c r="O448" s="29" t="str">
        <f t="shared" si="73"/>
        <v>LƯỜNG THỊ THANH TÂM</v>
      </c>
      <c r="P448" s="29" t="str">
        <f t="shared" si="74"/>
        <v>Nữ</v>
      </c>
      <c r="Q448" s="29" t="str">
        <f t="shared" si="75"/>
        <v>05/10/1998</v>
      </c>
      <c r="R448" s="29" t="str">
        <f t="shared" si="76"/>
        <v>67DCKT22</v>
      </c>
      <c r="S448" t="s">
        <v>1699</v>
      </c>
      <c r="V448" t="s">
        <v>1700</v>
      </c>
      <c r="Y448" t="s">
        <v>45</v>
      </c>
      <c r="Z448" t="s">
        <v>1701</v>
      </c>
      <c r="AB448" t="s">
        <v>165</v>
      </c>
    </row>
    <row r="449" spans="7:30" x14ac:dyDescent="0.2">
      <c r="G449" t="str">
        <f t="shared" si="70"/>
        <v>67DCKT2247</v>
      </c>
      <c r="H449">
        <f t="shared" si="71"/>
        <v>47</v>
      </c>
      <c r="I449" t="s">
        <v>1785</v>
      </c>
      <c r="J449" t="s">
        <v>1786</v>
      </c>
      <c r="K449" t="s">
        <v>45</v>
      </c>
      <c r="L449" t="s">
        <v>72</v>
      </c>
      <c r="M449" t="s">
        <v>165</v>
      </c>
      <c r="N449" s="29" t="str">
        <f t="shared" si="72"/>
        <v>67DCKT20197</v>
      </c>
      <c r="O449" s="29" t="str">
        <f t="shared" si="73"/>
        <v>MẠC THỊ THẢO</v>
      </c>
      <c r="P449" s="29" t="str">
        <f t="shared" si="74"/>
        <v>Nữ</v>
      </c>
      <c r="Q449" s="29" t="str">
        <f t="shared" si="75"/>
        <v>25/08/1998</v>
      </c>
      <c r="R449" s="29" t="str">
        <f t="shared" si="76"/>
        <v>67DCKT22</v>
      </c>
      <c r="S449" t="s">
        <v>1785</v>
      </c>
      <c r="V449" t="s">
        <v>1786</v>
      </c>
      <c r="Y449" t="s">
        <v>45</v>
      </c>
      <c r="Z449" t="s">
        <v>72</v>
      </c>
      <c r="AB449" t="s">
        <v>165</v>
      </c>
    </row>
    <row r="450" spans="7:30" x14ac:dyDescent="0.2">
      <c r="G450" t="str">
        <f t="shared" si="70"/>
        <v>67DCKT2248</v>
      </c>
      <c r="H450">
        <f t="shared" si="71"/>
        <v>48</v>
      </c>
      <c r="I450" t="s">
        <v>1789</v>
      </c>
      <c r="J450" t="s">
        <v>1788</v>
      </c>
      <c r="K450" t="s">
        <v>45</v>
      </c>
      <c r="L450" t="s">
        <v>611</v>
      </c>
      <c r="M450" t="s">
        <v>165</v>
      </c>
      <c r="N450" s="29" t="str">
        <f t="shared" si="72"/>
        <v>67DCKT20198</v>
      </c>
      <c r="O450" s="29" t="str">
        <f t="shared" si="73"/>
        <v>NGUYỄN THỊ THẢO</v>
      </c>
      <c r="P450" s="29" t="str">
        <f t="shared" si="74"/>
        <v>Nữ</v>
      </c>
      <c r="Q450" s="29" t="str">
        <f t="shared" si="75"/>
        <v>18/08/1998</v>
      </c>
      <c r="R450" s="29" t="str">
        <f t="shared" si="76"/>
        <v>67DCKT22</v>
      </c>
      <c r="S450" s="28" t="s">
        <v>1789</v>
      </c>
      <c r="T450" s="28"/>
      <c r="U450" s="28"/>
      <c r="V450" s="28" t="s">
        <v>1788</v>
      </c>
      <c r="W450" s="28"/>
      <c r="X450" s="28"/>
      <c r="Y450" s="28" t="s">
        <v>45</v>
      </c>
      <c r="Z450" s="28" t="s">
        <v>611</v>
      </c>
      <c r="AA450" s="28"/>
      <c r="AB450" s="28" t="s">
        <v>165</v>
      </c>
      <c r="AC450" s="28"/>
      <c r="AD450" s="28"/>
    </row>
    <row r="451" spans="7:30" x14ac:dyDescent="0.2">
      <c r="G451" t="str">
        <f t="shared" si="70"/>
        <v>67DCKT2249</v>
      </c>
      <c r="H451">
        <f t="shared" si="71"/>
        <v>49</v>
      </c>
      <c r="I451" t="s">
        <v>1827</v>
      </c>
      <c r="J451" t="s">
        <v>1828</v>
      </c>
      <c r="K451" t="s">
        <v>45</v>
      </c>
      <c r="L451" t="s">
        <v>254</v>
      </c>
      <c r="M451" t="s">
        <v>165</v>
      </c>
      <c r="N451" s="29" t="str">
        <f t="shared" si="72"/>
        <v>67DCKT20202</v>
      </c>
      <c r="O451" s="29" t="str">
        <f t="shared" si="73"/>
        <v>NGUYỄN THỊ THƠM</v>
      </c>
      <c r="P451" s="29" t="str">
        <f t="shared" si="74"/>
        <v>Nữ</v>
      </c>
      <c r="Q451" s="29" t="str">
        <f t="shared" si="75"/>
        <v>06/09/1998</v>
      </c>
      <c r="R451" s="29" t="str">
        <f t="shared" si="76"/>
        <v>67DCKT22</v>
      </c>
      <c r="S451" t="s">
        <v>1827</v>
      </c>
      <c r="V451" t="s">
        <v>1828</v>
      </c>
      <c r="Y451" t="s">
        <v>45</v>
      </c>
      <c r="Z451" t="s">
        <v>254</v>
      </c>
      <c r="AB451" t="s">
        <v>165</v>
      </c>
    </row>
    <row r="452" spans="7:30" x14ac:dyDescent="0.2">
      <c r="G452" t="str">
        <f t="shared" si="70"/>
        <v>67DCKT2250</v>
      </c>
      <c r="H452">
        <f t="shared" si="71"/>
        <v>50</v>
      </c>
      <c r="I452" t="s">
        <v>1830</v>
      </c>
      <c r="J452" t="s">
        <v>1831</v>
      </c>
      <c r="K452" t="s">
        <v>45</v>
      </c>
      <c r="L452" t="s">
        <v>599</v>
      </c>
      <c r="M452" t="s">
        <v>165</v>
      </c>
      <c r="N452" s="29" t="str">
        <f t="shared" si="72"/>
        <v>67DCKT20204</v>
      </c>
      <c r="O452" s="29" t="str">
        <f t="shared" si="73"/>
        <v>NGUYỄN THỊ THU</v>
      </c>
      <c r="P452" s="29" t="str">
        <f t="shared" si="74"/>
        <v>Nữ</v>
      </c>
      <c r="Q452" s="29" t="str">
        <f t="shared" si="75"/>
        <v>24/05/1998</v>
      </c>
      <c r="R452" s="29" t="str">
        <f t="shared" si="76"/>
        <v>67DCKT22</v>
      </c>
      <c r="S452" t="s">
        <v>1830</v>
      </c>
      <c r="V452" t="s">
        <v>1831</v>
      </c>
      <c r="Y452" t="s">
        <v>45</v>
      </c>
      <c r="Z452" t="s">
        <v>599</v>
      </c>
      <c r="AB452" t="s">
        <v>165</v>
      </c>
    </row>
    <row r="453" spans="7:30" x14ac:dyDescent="0.2">
      <c r="G453" t="str">
        <f t="shared" si="70"/>
        <v>67DCKT2251</v>
      </c>
      <c r="H453">
        <f t="shared" si="71"/>
        <v>51</v>
      </c>
      <c r="I453" t="s">
        <v>1832</v>
      </c>
      <c r="J453" t="s">
        <v>1833</v>
      </c>
      <c r="K453" t="s">
        <v>45</v>
      </c>
      <c r="L453" t="s">
        <v>1834</v>
      </c>
      <c r="M453" t="s">
        <v>165</v>
      </c>
      <c r="N453" s="29" t="str">
        <f t="shared" si="72"/>
        <v>67DCKT20206</v>
      </c>
      <c r="O453" s="29" t="str">
        <f t="shared" si="73"/>
        <v>ĐẶNG THỊ THƯ</v>
      </c>
      <c r="P453" s="29" t="str">
        <f t="shared" si="74"/>
        <v>Nữ</v>
      </c>
      <c r="Q453" s="29" t="str">
        <f t="shared" si="75"/>
        <v>14/02/1998</v>
      </c>
      <c r="R453" s="29" t="str">
        <f t="shared" si="76"/>
        <v>67DCKT22</v>
      </c>
      <c r="S453" t="s">
        <v>1832</v>
      </c>
      <c r="V453" t="s">
        <v>1833</v>
      </c>
      <c r="Y453" t="s">
        <v>45</v>
      </c>
      <c r="Z453" t="s">
        <v>1834</v>
      </c>
      <c r="AB453" t="s">
        <v>165</v>
      </c>
    </row>
    <row r="454" spans="7:30" x14ac:dyDescent="0.2">
      <c r="G454" t="str">
        <f t="shared" si="70"/>
        <v>67DCKT2252</v>
      </c>
      <c r="H454">
        <f t="shared" si="71"/>
        <v>52</v>
      </c>
      <c r="I454" t="s">
        <v>1848</v>
      </c>
      <c r="J454" t="s">
        <v>1849</v>
      </c>
      <c r="K454" t="s">
        <v>45</v>
      </c>
      <c r="L454" t="s">
        <v>979</v>
      </c>
      <c r="M454" t="s">
        <v>165</v>
      </c>
      <c r="N454" s="29" t="str">
        <f t="shared" si="72"/>
        <v>67DCKT20208</v>
      </c>
      <c r="O454" s="29" t="str">
        <f t="shared" si="73"/>
        <v>NGUYỄN THỊ THƯƠNG</v>
      </c>
      <c r="P454" s="29" t="str">
        <f t="shared" si="74"/>
        <v>Nữ</v>
      </c>
      <c r="Q454" s="29" t="str">
        <f t="shared" si="75"/>
        <v>20/12/1997</v>
      </c>
      <c r="R454" s="29" t="str">
        <f t="shared" si="76"/>
        <v>67DCKT22</v>
      </c>
      <c r="S454" t="s">
        <v>1848</v>
      </c>
      <c r="V454" t="s">
        <v>1849</v>
      </c>
      <c r="Y454" t="s">
        <v>45</v>
      </c>
      <c r="Z454" t="s">
        <v>979</v>
      </c>
      <c r="AB454" t="s">
        <v>165</v>
      </c>
    </row>
    <row r="455" spans="7:30" x14ac:dyDescent="0.2">
      <c r="G455" t="str">
        <f t="shared" si="70"/>
        <v>67DCKT2253</v>
      </c>
      <c r="H455">
        <f t="shared" si="71"/>
        <v>53</v>
      </c>
      <c r="I455" t="s">
        <v>1865</v>
      </c>
      <c r="J455" t="s">
        <v>1866</v>
      </c>
      <c r="K455" t="s">
        <v>45</v>
      </c>
      <c r="L455" t="s">
        <v>1518</v>
      </c>
      <c r="M455" t="s">
        <v>165</v>
      </c>
      <c r="N455" s="29" t="str">
        <f t="shared" si="72"/>
        <v>67DCKT20214</v>
      </c>
      <c r="O455" s="29" t="str">
        <f t="shared" si="73"/>
        <v>NGUYỄN THỊ THÚY</v>
      </c>
      <c r="P455" s="29" t="str">
        <f t="shared" si="74"/>
        <v>Nữ</v>
      </c>
      <c r="Q455" s="29" t="str">
        <f t="shared" si="75"/>
        <v>18/06/1998</v>
      </c>
      <c r="R455" s="29" t="str">
        <f t="shared" si="76"/>
        <v>67DCKT22</v>
      </c>
      <c r="S455" t="s">
        <v>1865</v>
      </c>
      <c r="V455" t="s">
        <v>1866</v>
      </c>
      <c r="Y455" t="s">
        <v>45</v>
      </c>
      <c r="Z455" t="s">
        <v>1518</v>
      </c>
      <c r="AB455" t="s">
        <v>165</v>
      </c>
    </row>
    <row r="456" spans="7:30" x14ac:dyDescent="0.2">
      <c r="G456" t="str">
        <f t="shared" si="70"/>
        <v>67DCKT2254</v>
      </c>
      <c r="H456">
        <f t="shared" si="71"/>
        <v>54</v>
      </c>
      <c r="I456" t="s">
        <v>1870</v>
      </c>
      <c r="J456" t="s">
        <v>1871</v>
      </c>
      <c r="K456" t="s">
        <v>45</v>
      </c>
      <c r="L456" t="s">
        <v>662</v>
      </c>
      <c r="M456" t="s">
        <v>165</v>
      </c>
      <c r="N456" s="29" t="str">
        <f t="shared" si="72"/>
        <v>67DCKT20219</v>
      </c>
      <c r="O456" s="29" t="str">
        <f t="shared" si="73"/>
        <v>ĐỖ THỊ THỦY</v>
      </c>
      <c r="P456" s="29" t="str">
        <f t="shared" si="74"/>
        <v>Nữ</v>
      </c>
      <c r="Q456" s="29" t="str">
        <f t="shared" si="75"/>
        <v>09/10/1998</v>
      </c>
      <c r="R456" s="29" t="str">
        <f t="shared" si="76"/>
        <v>67DCKT22</v>
      </c>
      <c r="S456" t="s">
        <v>1870</v>
      </c>
      <c r="V456" t="s">
        <v>1871</v>
      </c>
      <c r="Y456" t="s">
        <v>45</v>
      </c>
      <c r="Z456" t="s">
        <v>662</v>
      </c>
      <c r="AB456" t="s">
        <v>165</v>
      </c>
    </row>
    <row r="457" spans="7:30" x14ac:dyDescent="0.2">
      <c r="G457" t="str">
        <f t="shared" si="70"/>
        <v>67DCKT2255</v>
      </c>
      <c r="H457">
        <f t="shared" si="71"/>
        <v>55</v>
      </c>
      <c r="I457" t="s">
        <v>1872</v>
      </c>
      <c r="J457" t="s">
        <v>1873</v>
      </c>
      <c r="K457" t="s">
        <v>45</v>
      </c>
      <c r="L457" t="s">
        <v>1083</v>
      </c>
      <c r="M457" t="s">
        <v>165</v>
      </c>
      <c r="N457" s="29" t="str">
        <f t="shared" si="72"/>
        <v>67DCKT20217</v>
      </c>
      <c r="O457" s="29" t="str">
        <f t="shared" si="73"/>
        <v>NGUYỄN THỊ THỦY</v>
      </c>
      <c r="P457" s="29" t="str">
        <f t="shared" si="74"/>
        <v>Nữ</v>
      </c>
      <c r="Q457" s="29" t="str">
        <f t="shared" si="75"/>
        <v>27/11/1998</v>
      </c>
      <c r="R457" s="29" t="str">
        <f t="shared" si="76"/>
        <v>67DCKT22</v>
      </c>
      <c r="S457" t="s">
        <v>1872</v>
      </c>
      <c r="V457" t="s">
        <v>1873</v>
      </c>
      <c r="Y457" t="s">
        <v>45</v>
      </c>
      <c r="Z457" t="s">
        <v>1083</v>
      </c>
      <c r="AB457" t="s">
        <v>165</v>
      </c>
    </row>
    <row r="458" spans="7:30" x14ac:dyDescent="0.2">
      <c r="G458" t="str">
        <f t="shared" si="70"/>
        <v>67DCKT2256</v>
      </c>
      <c r="H458">
        <f t="shared" si="71"/>
        <v>56</v>
      </c>
      <c r="I458" t="s">
        <v>1942</v>
      </c>
      <c r="J458" t="s">
        <v>1943</v>
      </c>
      <c r="K458" t="s">
        <v>45</v>
      </c>
      <c r="L458" t="s">
        <v>897</v>
      </c>
      <c r="M458" t="s">
        <v>165</v>
      </c>
      <c r="N458" s="29" t="str">
        <f t="shared" si="72"/>
        <v>67DCKT20222</v>
      </c>
      <c r="O458" s="29" t="str">
        <f t="shared" si="73"/>
        <v>TRẦN THỊ TRÂM</v>
      </c>
      <c r="P458" s="29" t="str">
        <f t="shared" si="74"/>
        <v>Nữ</v>
      </c>
      <c r="Q458" s="29" t="str">
        <f t="shared" si="75"/>
        <v>04/03/1998</v>
      </c>
      <c r="R458" s="29" t="str">
        <f t="shared" si="76"/>
        <v>67DCKT22</v>
      </c>
      <c r="S458" t="s">
        <v>1942</v>
      </c>
      <c r="V458" t="s">
        <v>1943</v>
      </c>
      <c r="Y458" t="s">
        <v>45</v>
      </c>
      <c r="Z458" t="s">
        <v>897</v>
      </c>
      <c r="AB458" t="s">
        <v>165</v>
      </c>
    </row>
    <row r="459" spans="7:30" x14ac:dyDescent="0.2">
      <c r="G459" t="str">
        <f t="shared" si="70"/>
        <v>67DCKT2257</v>
      </c>
      <c r="H459">
        <f t="shared" si="71"/>
        <v>57</v>
      </c>
      <c r="I459" t="s">
        <v>1952</v>
      </c>
      <c r="J459" t="s">
        <v>1953</v>
      </c>
      <c r="K459" t="s">
        <v>45</v>
      </c>
      <c r="L459" t="s">
        <v>759</v>
      </c>
      <c r="M459" t="s">
        <v>165</v>
      </c>
      <c r="N459" s="29" t="str">
        <f t="shared" si="72"/>
        <v>67DCKT20230</v>
      </c>
      <c r="O459" s="29" t="str">
        <f t="shared" si="73"/>
        <v>NGUYỄN LINH TRANG</v>
      </c>
      <c r="P459" s="29" t="str">
        <f t="shared" si="74"/>
        <v>Nữ</v>
      </c>
      <c r="Q459" s="29" t="str">
        <f t="shared" si="75"/>
        <v>25/07/1998</v>
      </c>
      <c r="R459" s="29" t="str">
        <f t="shared" si="76"/>
        <v>67DCKT22</v>
      </c>
      <c r="S459" t="s">
        <v>1952</v>
      </c>
      <c r="V459" t="s">
        <v>1953</v>
      </c>
      <c r="Y459" t="s">
        <v>45</v>
      </c>
      <c r="Z459" t="s">
        <v>759</v>
      </c>
      <c r="AB459" t="s">
        <v>165</v>
      </c>
    </row>
    <row r="460" spans="7:30" x14ac:dyDescent="0.2">
      <c r="G460" t="str">
        <f t="shared" si="70"/>
        <v>67DCKT2258</v>
      </c>
      <c r="H460">
        <f t="shared" si="71"/>
        <v>58</v>
      </c>
      <c r="I460" t="s">
        <v>1972</v>
      </c>
      <c r="J460" t="s">
        <v>1973</v>
      </c>
      <c r="K460" t="s">
        <v>45</v>
      </c>
      <c r="L460" t="s">
        <v>1071</v>
      </c>
      <c r="M460" t="s">
        <v>165</v>
      </c>
      <c r="N460" s="29" t="str">
        <f t="shared" si="72"/>
        <v>67DCKT20238</v>
      </c>
      <c r="O460" s="29" t="str">
        <f t="shared" si="73"/>
        <v>PHAN THỊ QUỲNH TRANG</v>
      </c>
      <c r="P460" s="29" t="str">
        <f t="shared" si="74"/>
        <v>Nữ</v>
      </c>
      <c r="Q460" s="29" t="str">
        <f t="shared" si="75"/>
        <v>08/07/1998</v>
      </c>
      <c r="R460" s="29" t="str">
        <f t="shared" si="76"/>
        <v>67DCKT22</v>
      </c>
      <c r="S460" t="s">
        <v>1972</v>
      </c>
      <c r="V460" t="s">
        <v>1973</v>
      </c>
      <c r="Y460" t="s">
        <v>45</v>
      </c>
      <c r="Z460" t="s">
        <v>1071</v>
      </c>
      <c r="AB460" t="s">
        <v>165</v>
      </c>
    </row>
    <row r="461" spans="7:30" x14ac:dyDescent="0.2">
      <c r="G461" t="str">
        <f t="shared" si="70"/>
        <v>67DCKT2259</v>
      </c>
      <c r="H461">
        <f t="shared" si="71"/>
        <v>59</v>
      </c>
      <c r="I461" t="s">
        <v>1979</v>
      </c>
      <c r="J461" t="s">
        <v>1980</v>
      </c>
      <c r="K461" t="s">
        <v>45</v>
      </c>
      <c r="L461" t="s">
        <v>1981</v>
      </c>
      <c r="M461" t="s">
        <v>165</v>
      </c>
      <c r="N461" s="29" t="str">
        <f t="shared" si="72"/>
        <v>67DCKT20236</v>
      </c>
      <c r="O461" s="29" t="str">
        <f t="shared" si="73"/>
        <v>TRẦN THU TRANG</v>
      </c>
      <c r="P461" s="29" t="str">
        <f t="shared" si="74"/>
        <v>Nữ</v>
      </c>
      <c r="Q461" s="29" t="str">
        <f t="shared" si="75"/>
        <v>09/02/1998</v>
      </c>
      <c r="R461" s="29" t="str">
        <f t="shared" si="76"/>
        <v>67DCKT22</v>
      </c>
      <c r="S461" t="s">
        <v>1979</v>
      </c>
      <c r="V461" t="s">
        <v>1980</v>
      </c>
      <c r="Y461" t="s">
        <v>45</v>
      </c>
      <c r="Z461" t="s">
        <v>1981</v>
      </c>
      <c r="AB461" t="s">
        <v>165</v>
      </c>
    </row>
    <row r="462" spans="7:30" x14ac:dyDescent="0.2">
      <c r="G462" t="str">
        <f t="shared" si="70"/>
        <v>67DCKT2260</v>
      </c>
      <c r="H462">
        <f t="shared" si="71"/>
        <v>60</v>
      </c>
      <c r="I462" t="s">
        <v>2000</v>
      </c>
      <c r="J462" t="s">
        <v>2001</v>
      </c>
      <c r="K462" t="s">
        <v>19</v>
      </c>
      <c r="L462" t="s">
        <v>2002</v>
      </c>
      <c r="M462" t="s">
        <v>165</v>
      </c>
      <c r="N462" s="29" t="str">
        <f t="shared" si="72"/>
        <v>67DCKT20240</v>
      </c>
      <c r="O462" s="29" t="str">
        <f t="shared" si="73"/>
        <v>TRẦN BÌNH TRỌNG</v>
      </c>
      <c r="P462" s="29" t="str">
        <f t="shared" si="74"/>
        <v>Nam</v>
      </c>
      <c r="Q462" s="29" t="str">
        <f t="shared" si="75"/>
        <v>25/11/1998</v>
      </c>
      <c r="R462" s="29" t="str">
        <f t="shared" si="76"/>
        <v>67DCKT22</v>
      </c>
      <c r="S462" t="s">
        <v>2000</v>
      </c>
      <c r="V462" t="s">
        <v>2001</v>
      </c>
      <c r="Y462" t="s">
        <v>19</v>
      </c>
      <c r="Z462" t="s">
        <v>2002</v>
      </c>
      <c r="AB462" t="s">
        <v>165</v>
      </c>
    </row>
    <row r="463" spans="7:30" x14ac:dyDescent="0.2">
      <c r="G463" t="str">
        <f t="shared" si="70"/>
        <v>67DCKT2261</v>
      </c>
      <c r="H463">
        <f t="shared" si="71"/>
        <v>61</v>
      </c>
      <c r="I463" t="s">
        <v>2153</v>
      </c>
      <c r="J463" t="s">
        <v>2154</v>
      </c>
      <c r="K463" t="s">
        <v>45</v>
      </c>
      <c r="L463" t="s">
        <v>525</v>
      </c>
      <c r="M463" t="s">
        <v>165</v>
      </c>
      <c r="N463" s="29" t="str">
        <f t="shared" si="72"/>
        <v>67DCKT20245</v>
      </c>
      <c r="O463" s="29" t="str">
        <f t="shared" si="73"/>
        <v>NGUYỄN THỊ ƯNG</v>
      </c>
      <c r="P463" s="29" t="str">
        <f t="shared" si="74"/>
        <v>Nữ</v>
      </c>
      <c r="Q463" s="29" t="str">
        <f t="shared" si="75"/>
        <v>17/11/1997</v>
      </c>
      <c r="R463" s="29" t="str">
        <f t="shared" si="76"/>
        <v>67DCKT22</v>
      </c>
      <c r="S463" t="s">
        <v>2153</v>
      </c>
      <c r="V463" t="s">
        <v>2154</v>
      </c>
      <c r="Y463" t="s">
        <v>45</v>
      </c>
      <c r="Z463" t="s">
        <v>525</v>
      </c>
      <c r="AB463" t="s">
        <v>165</v>
      </c>
    </row>
    <row r="464" spans="7:30" x14ac:dyDescent="0.2">
      <c r="G464" t="str">
        <f t="shared" si="70"/>
        <v>67DCKT2262</v>
      </c>
      <c r="H464">
        <f t="shared" si="71"/>
        <v>62</v>
      </c>
      <c r="I464" t="s">
        <v>2157</v>
      </c>
      <c r="J464" t="s">
        <v>2158</v>
      </c>
      <c r="K464" t="s">
        <v>45</v>
      </c>
      <c r="L464" t="s">
        <v>994</v>
      </c>
      <c r="M464" t="s">
        <v>165</v>
      </c>
      <c r="N464" s="29" t="str">
        <f t="shared" si="72"/>
        <v>67DCKT20249</v>
      </c>
      <c r="O464" s="29" t="str">
        <f t="shared" si="73"/>
        <v>LÊ THỊ VÂN</v>
      </c>
      <c r="P464" s="29" t="str">
        <f t="shared" si="74"/>
        <v>Nữ</v>
      </c>
      <c r="Q464" s="29" t="str">
        <f t="shared" si="75"/>
        <v>27/01/1998</v>
      </c>
      <c r="R464" s="29" t="str">
        <f t="shared" si="76"/>
        <v>67DCKT22</v>
      </c>
      <c r="S464" t="s">
        <v>2157</v>
      </c>
      <c r="V464" t="s">
        <v>2158</v>
      </c>
      <c r="Y464" t="s">
        <v>45</v>
      </c>
      <c r="Z464" t="s">
        <v>994</v>
      </c>
      <c r="AB464" t="s">
        <v>165</v>
      </c>
    </row>
    <row r="465" spans="7:30" x14ac:dyDescent="0.2">
      <c r="G465" t="str">
        <f t="shared" si="70"/>
        <v>67DCKT231</v>
      </c>
      <c r="H465">
        <f t="shared" si="71"/>
        <v>1</v>
      </c>
      <c r="I465" t="s">
        <v>92</v>
      </c>
      <c r="J465" t="s">
        <v>93</v>
      </c>
      <c r="K465" t="s">
        <v>45</v>
      </c>
      <c r="L465" t="s">
        <v>94</v>
      </c>
      <c r="M465" t="s">
        <v>95</v>
      </c>
      <c r="N465" s="29" t="str">
        <f t="shared" si="72"/>
        <v>67DCKT20014</v>
      </c>
      <c r="O465" s="29" t="str">
        <f t="shared" si="73"/>
        <v>ĐỖ THỊ NGỌC ANH</v>
      </c>
      <c r="P465" s="29" t="str">
        <f t="shared" si="74"/>
        <v>Nữ</v>
      </c>
      <c r="Q465" s="29" t="str">
        <f t="shared" si="75"/>
        <v>15/03/1998</v>
      </c>
      <c r="R465" s="29" t="str">
        <f t="shared" si="76"/>
        <v>67DCKT23</v>
      </c>
      <c r="S465" s="28" t="s">
        <v>92</v>
      </c>
      <c r="T465" s="28"/>
      <c r="U465" s="28"/>
      <c r="V465" s="28" t="s">
        <v>93</v>
      </c>
      <c r="W465" s="28"/>
      <c r="X465" s="28"/>
      <c r="Y465" s="28" t="s">
        <v>45</v>
      </c>
      <c r="Z465" s="28" t="s">
        <v>94</v>
      </c>
      <c r="AA465" s="28"/>
      <c r="AB465" s="28" t="s">
        <v>95</v>
      </c>
      <c r="AC465" s="28"/>
      <c r="AD465" s="28"/>
    </row>
    <row r="466" spans="7:30" x14ac:dyDescent="0.2">
      <c r="G466" t="str">
        <f t="shared" si="70"/>
        <v>67DCKT232</v>
      </c>
      <c r="H466">
        <f t="shared" si="71"/>
        <v>2</v>
      </c>
      <c r="I466" t="s">
        <v>105</v>
      </c>
      <c r="J466" t="s">
        <v>106</v>
      </c>
      <c r="K466" t="s">
        <v>45</v>
      </c>
      <c r="L466" t="s">
        <v>107</v>
      </c>
      <c r="M466" t="s">
        <v>95</v>
      </c>
      <c r="N466" s="29" t="str">
        <f t="shared" si="72"/>
        <v>67DCKT20003</v>
      </c>
      <c r="O466" s="29" t="str">
        <f t="shared" si="73"/>
        <v>HỒ THỊ VÂN ANH</v>
      </c>
      <c r="P466" s="29" t="str">
        <f t="shared" si="74"/>
        <v>Nữ</v>
      </c>
      <c r="Q466" s="29" t="str">
        <f t="shared" si="75"/>
        <v>01/05/1998</v>
      </c>
      <c r="R466" s="29" t="str">
        <f t="shared" si="76"/>
        <v>67DCKT23</v>
      </c>
      <c r="S466" s="28" t="s">
        <v>105</v>
      </c>
      <c r="T466" s="28"/>
      <c r="U466" s="28"/>
      <c r="V466" s="28" t="s">
        <v>106</v>
      </c>
      <c r="W466" s="28"/>
      <c r="X466" s="28"/>
      <c r="Y466" s="28" t="s">
        <v>45</v>
      </c>
      <c r="Z466" s="28" t="s">
        <v>107</v>
      </c>
      <c r="AA466" s="28"/>
      <c r="AB466" s="28" t="s">
        <v>95</v>
      </c>
      <c r="AC466" s="28"/>
      <c r="AD466" s="28"/>
    </row>
    <row r="467" spans="7:30" x14ac:dyDescent="0.2">
      <c r="G467" t="str">
        <f t="shared" si="70"/>
        <v>67DCKT233</v>
      </c>
      <c r="H467">
        <f t="shared" si="71"/>
        <v>3</v>
      </c>
      <c r="I467" t="s">
        <v>125</v>
      </c>
      <c r="J467" t="s">
        <v>126</v>
      </c>
      <c r="K467" t="s">
        <v>19</v>
      </c>
      <c r="L467" t="s">
        <v>127</v>
      </c>
      <c r="M467" t="s">
        <v>95</v>
      </c>
      <c r="N467" s="29" t="str">
        <f t="shared" si="72"/>
        <v>67DCKT20015</v>
      </c>
      <c r="O467" s="29" t="str">
        <f t="shared" si="73"/>
        <v>LÊ ĐỨC ANH</v>
      </c>
      <c r="P467" s="29" t="str">
        <f t="shared" si="74"/>
        <v>Nam</v>
      </c>
      <c r="Q467" s="29" t="str">
        <f t="shared" si="75"/>
        <v>06/08/1998</v>
      </c>
      <c r="R467" s="29" t="str">
        <f t="shared" si="76"/>
        <v>67DCKT23</v>
      </c>
      <c r="S467" s="28" t="s">
        <v>125</v>
      </c>
      <c r="T467" s="28"/>
      <c r="U467" s="28"/>
      <c r="V467" s="28" t="s">
        <v>126</v>
      </c>
      <c r="W467" s="28"/>
      <c r="X467" s="28"/>
      <c r="Y467" s="28" t="s">
        <v>19</v>
      </c>
      <c r="Z467" s="28" t="s">
        <v>127</v>
      </c>
      <c r="AA467" s="28"/>
      <c r="AB467" s="28" t="s">
        <v>95</v>
      </c>
      <c r="AC467" s="28"/>
      <c r="AD467" s="28"/>
    </row>
    <row r="468" spans="7:30" x14ac:dyDescent="0.2">
      <c r="G468" t="str">
        <f t="shared" si="70"/>
        <v>67DCKT234</v>
      </c>
      <c r="H468">
        <f t="shared" si="71"/>
        <v>4</v>
      </c>
      <c r="I468" t="s">
        <v>151</v>
      </c>
      <c r="J468" t="s">
        <v>152</v>
      </c>
      <c r="K468" t="s">
        <v>45</v>
      </c>
      <c r="L468" t="s">
        <v>153</v>
      </c>
      <c r="M468" t="s">
        <v>95</v>
      </c>
      <c r="N468" s="29" t="str">
        <f t="shared" si="72"/>
        <v>67DCKT20010</v>
      </c>
      <c r="O468" s="29" t="str">
        <f t="shared" si="73"/>
        <v>NGUYỄN HOÀI ANH</v>
      </c>
      <c r="P468" s="29" t="str">
        <f t="shared" si="74"/>
        <v>Nữ</v>
      </c>
      <c r="Q468" s="29" t="str">
        <f t="shared" si="75"/>
        <v>27/09/1998</v>
      </c>
      <c r="R468" s="29" t="str">
        <f t="shared" si="76"/>
        <v>67DCKT23</v>
      </c>
      <c r="S468" s="28" t="s">
        <v>151</v>
      </c>
      <c r="T468" s="28"/>
      <c r="U468" s="28"/>
      <c r="V468" s="28" t="s">
        <v>152</v>
      </c>
      <c r="W468" s="28"/>
      <c r="X468" s="28"/>
      <c r="Y468" s="28" t="s">
        <v>45</v>
      </c>
      <c r="Z468" s="28" t="s">
        <v>153</v>
      </c>
      <c r="AA468" s="28"/>
      <c r="AB468" s="28" t="s">
        <v>95</v>
      </c>
      <c r="AC468" s="28"/>
      <c r="AD468" s="28"/>
    </row>
    <row r="469" spans="7:30" x14ac:dyDescent="0.2">
      <c r="G469" t="str">
        <f t="shared" si="70"/>
        <v>67DCKT235</v>
      </c>
      <c r="H469">
        <f t="shared" si="71"/>
        <v>5</v>
      </c>
      <c r="I469" t="s">
        <v>166</v>
      </c>
      <c r="J469" t="s">
        <v>167</v>
      </c>
      <c r="K469" t="s">
        <v>45</v>
      </c>
      <c r="L469" t="s">
        <v>168</v>
      </c>
      <c r="M469" t="s">
        <v>95</v>
      </c>
      <c r="N469" s="29" t="str">
        <f t="shared" si="72"/>
        <v>67DCKT20017</v>
      </c>
      <c r="O469" s="29" t="str">
        <f t="shared" si="73"/>
        <v>NGUYỄN THỊ NGUYỆT ANH</v>
      </c>
      <c r="P469" s="29" t="str">
        <f t="shared" si="74"/>
        <v>Nữ</v>
      </c>
      <c r="Q469" s="29" t="str">
        <f t="shared" si="75"/>
        <v>08/05/1997</v>
      </c>
      <c r="R469" s="29" t="str">
        <f t="shared" si="76"/>
        <v>67DCKT23</v>
      </c>
      <c r="S469" s="28" t="s">
        <v>166</v>
      </c>
      <c r="T469" s="28"/>
      <c r="U469" s="28"/>
      <c r="V469" s="28" t="s">
        <v>167</v>
      </c>
      <c r="W469" s="28"/>
      <c r="X469" s="28"/>
      <c r="Y469" s="28" t="s">
        <v>45</v>
      </c>
      <c r="Z469" s="28" t="s">
        <v>168</v>
      </c>
      <c r="AA469" s="28"/>
      <c r="AB469" s="28" t="s">
        <v>95</v>
      </c>
      <c r="AC469" s="28"/>
      <c r="AD469" s="28"/>
    </row>
    <row r="470" spans="7:30" x14ac:dyDescent="0.2">
      <c r="G470" t="str">
        <f t="shared" si="70"/>
        <v>67DCKT236</v>
      </c>
      <c r="H470">
        <f t="shared" si="71"/>
        <v>6</v>
      </c>
      <c r="I470" t="s">
        <v>175</v>
      </c>
      <c r="J470" t="s">
        <v>173</v>
      </c>
      <c r="K470" t="s">
        <v>45</v>
      </c>
      <c r="L470" t="s">
        <v>176</v>
      </c>
      <c r="M470" t="s">
        <v>95</v>
      </c>
      <c r="N470" s="29" t="str">
        <f t="shared" si="72"/>
        <v>67DCKT20009</v>
      </c>
      <c r="O470" s="29" t="str">
        <f t="shared" si="73"/>
        <v>NGUYỄN THỊ VÂN ANH</v>
      </c>
      <c r="P470" s="29" t="str">
        <f t="shared" si="74"/>
        <v>Nữ</v>
      </c>
      <c r="Q470" s="29" t="str">
        <f t="shared" si="75"/>
        <v>10/05/1998</v>
      </c>
      <c r="R470" s="29" t="str">
        <f t="shared" si="76"/>
        <v>67DCKT23</v>
      </c>
      <c r="S470" t="s">
        <v>175</v>
      </c>
      <c r="V470" t="s">
        <v>173</v>
      </c>
      <c r="Y470" t="s">
        <v>45</v>
      </c>
      <c r="Z470" t="s">
        <v>176</v>
      </c>
      <c r="AB470" t="s">
        <v>95</v>
      </c>
    </row>
    <row r="471" spans="7:30" x14ac:dyDescent="0.2">
      <c r="G471" t="str">
        <f t="shared" si="70"/>
        <v>67DCKT237</v>
      </c>
      <c r="H471">
        <f t="shared" si="71"/>
        <v>7</v>
      </c>
      <c r="I471" t="s">
        <v>295</v>
      </c>
      <c r="J471" t="s">
        <v>296</v>
      </c>
      <c r="K471" t="s">
        <v>45</v>
      </c>
      <c r="L471" t="s">
        <v>297</v>
      </c>
      <c r="M471" t="s">
        <v>95</v>
      </c>
      <c r="N471" s="29" t="str">
        <f t="shared" si="72"/>
        <v>67DCKT20033</v>
      </c>
      <c r="O471" s="29" t="str">
        <f t="shared" si="73"/>
        <v>PHẠM LINH CHI</v>
      </c>
      <c r="P471" s="29" t="str">
        <f t="shared" si="74"/>
        <v>Nữ</v>
      </c>
      <c r="Q471" s="29" t="str">
        <f t="shared" si="75"/>
        <v>11/07/1998</v>
      </c>
      <c r="R471" s="29" t="str">
        <f t="shared" si="76"/>
        <v>67DCKT23</v>
      </c>
      <c r="S471" t="s">
        <v>295</v>
      </c>
      <c r="V471" t="s">
        <v>296</v>
      </c>
      <c r="Y471" t="s">
        <v>45</v>
      </c>
      <c r="Z471" t="s">
        <v>297</v>
      </c>
      <c r="AB471" t="s">
        <v>95</v>
      </c>
    </row>
    <row r="472" spans="7:30" x14ac:dyDescent="0.2">
      <c r="G472" t="str">
        <f t="shared" si="70"/>
        <v>67DCKT238</v>
      </c>
      <c r="H472">
        <f t="shared" si="71"/>
        <v>8</v>
      </c>
      <c r="I472" t="s">
        <v>306</v>
      </c>
      <c r="J472" t="s">
        <v>307</v>
      </c>
      <c r="K472" t="s">
        <v>45</v>
      </c>
      <c r="L472" t="s">
        <v>308</v>
      </c>
      <c r="M472" t="s">
        <v>95</v>
      </c>
      <c r="N472" s="29" t="str">
        <f t="shared" si="72"/>
        <v>67DCKT20034</v>
      </c>
      <c r="O472" s="29" t="str">
        <f t="shared" si="73"/>
        <v>TRẦN KIỀU CHINH</v>
      </c>
      <c r="P472" s="29" t="str">
        <f t="shared" si="74"/>
        <v>Nữ</v>
      </c>
      <c r="Q472" s="29" t="str">
        <f t="shared" si="75"/>
        <v>12/07/1998</v>
      </c>
      <c r="R472" s="29" t="str">
        <f t="shared" si="76"/>
        <v>67DCKT23</v>
      </c>
      <c r="S472" s="28" t="s">
        <v>306</v>
      </c>
      <c r="T472" s="28"/>
      <c r="U472" s="28"/>
      <c r="V472" s="28" t="s">
        <v>307</v>
      </c>
      <c r="W472" s="28"/>
      <c r="X472" s="28"/>
      <c r="Y472" s="28" t="s">
        <v>45</v>
      </c>
      <c r="Z472" s="28" t="s">
        <v>308</v>
      </c>
      <c r="AA472" s="28"/>
      <c r="AB472" s="28" t="s">
        <v>95</v>
      </c>
      <c r="AC472" s="28"/>
      <c r="AD472" s="28"/>
    </row>
    <row r="473" spans="7:30" x14ac:dyDescent="0.2">
      <c r="G473" t="str">
        <f t="shared" si="70"/>
        <v>67DCKT239</v>
      </c>
      <c r="H473">
        <f t="shared" si="71"/>
        <v>9</v>
      </c>
      <c r="I473" t="s">
        <v>436</v>
      </c>
      <c r="J473" t="s">
        <v>437</v>
      </c>
      <c r="K473" t="s">
        <v>19</v>
      </c>
      <c r="L473" t="s">
        <v>438</v>
      </c>
      <c r="M473" t="s">
        <v>95</v>
      </c>
      <c r="N473" s="29" t="str">
        <f t="shared" si="72"/>
        <v>67DCKT20044</v>
      </c>
      <c r="O473" s="29" t="str">
        <f t="shared" si="73"/>
        <v>TRỊNH MINH ĐẠT</v>
      </c>
      <c r="P473" s="29" t="str">
        <f t="shared" si="74"/>
        <v>Nam</v>
      </c>
      <c r="Q473" s="29" t="str">
        <f t="shared" si="75"/>
        <v>23/02/1998</v>
      </c>
      <c r="R473" s="29" t="str">
        <f t="shared" si="76"/>
        <v>67DCKT23</v>
      </c>
      <c r="S473" t="s">
        <v>436</v>
      </c>
      <c r="V473" t="s">
        <v>437</v>
      </c>
      <c r="Y473" t="s">
        <v>19</v>
      </c>
      <c r="Z473" t="s">
        <v>438</v>
      </c>
      <c r="AB473" t="s">
        <v>95</v>
      </c>
    </row>
    <row r="474" spans="7:30" x14ac:dyDescent="0.2">
      <c r="G474" t="str">
        <f t="shared" si="70"/>
        <v>67DCKT2310</v>
      </c>
      <c r="H474">
        <f t="shared" si="71"/>
        <v>10</v>
      </c>
      <c r="I474" t="s">
        <v>558</v>
      </c>
      <c r="J474" t="s">
        <v>559</v>
      </c>
      <c r="K474" t="s">
        <v>19</v>
      </c>
      <c r="L474" t="s">
        <v>316</v>
      </c>
      <c r="M474" t="s">
        <v>95</v>
      </c>
      <c r="N474" s="29" t="str">
        <f t="shared" si="72"/>
        <v>67DCKT20041</v>
      </c>
      <c r="O474" s="29" t="str">
        <f t="shared" si="73"/>
        <v>HOÀNG VĂN DŨNG</v>
      </c>
      <c r="P474" s="29" t="str">
        <f t="shared" si="74"/>
        <v>Nam</v>
      </c>
      <c r="Q474" s="29" t="str">
        <f t="shared" si="75"/>
        <v>08/09/1998</v>
      </c>
      <c r="R474" s="29" t="str">
        <f t="shared" si="76"/>
        <v>67DCKT23</v>
      </c>
      <c r="S474" s="28" t="s">
        <v>558</v>
      </c>
      <c r="T474" s="28"/>
      <c r="U474" s="28"/>
      <c r="V474" s="28" t="s">
        <v>559</v>
      </c>
      <c r="W474" s="28"/>
      <c r="X474" s="28"/>
      <c r="Y474" s="28" t="s">
        <v>19</v>
      </c>
      <c r="Z474" s="28" t="s">
        <v>316</v>
      </c>
      <c r="AA474" s="28"/>
      <c r="AB474" s="28" t="s">
        <v>95</v>
      </c>
      <c r="AC474" s="28"/>
      <c r="AD474" s="28"/>
    </row>
    <row r="475" spans="7:30" x14ac:dyDescent="0.2">
      <c r="G475" t="str">
        <f t="shared" si="70"/>
        <v>67DCKT2311</v>
      </c>
      <c r="H475">
        <f t="shared" si="71"/>
        <v>11</v>
      </c>
      <c r="I475" t="s">
        <v>646</v>
      </c>
      <c r="J475" t="s">
        <v>647</v>
      </c>
      <c r="K475" t="s">
        <v>45</v>
      </c>
      <c r="L475" t="s">
        <v>648</v>
      </c>
      <c r="M475" t="s">
        <v>95</v>
      </c>
      <c r="N475" s="29" t="str">
        <f t="shared" si="72"/>
        <v>67DCKT20045</v>
      </c>
      <c r="O475" s="29" t="str">
        <f t="shared" si="73"/>
        <v>PHẠM THỊ LINH GIANG</v>
      </c>
      <c r="P475" s="29" t="str">
        <f t="shared" si="74"/>
        <v>Nữ</v>
      </c>
      <c r="Q475" s="29" t="str">
        <f t="shared" si="75"/>
        <v>05/12/1998</v>
      </c>
      <c r="R475" s="29" t="str">
        <f t="shared" si="76"/>
        <v>67DCKT23</v>
      </c>
      <c r="S475" t="s">
        <v>646</v>
      </c>
      <c r="V475" t="s">
        <v>647</v>
      </c>
      <c r="Y475" t="s">
        <v>45</v>
      </c>
      <c r="Z475" t="s">
        <v>648</v>
      </c>
      <c r="AB475" t="s">
        <v>95</v>
      </c>
    </row>
    <row r="476" spans="7:30" x14ac:dyDescent="0.2">
      <c r="G476" t="str">
        <f t="shared" si="70"/>
        <v>67DCKT2312</v>
      </c>
      <c r="H476">
        <f t="shared" si="71"/>
        <v>12</v>
      </c>
      <c r="I476" t="s">
        <v>651</v>
      </c>
      <c r="J476" t="s">
        <v>652</v>
      </c>
      <c r="K476" t="s">
        <v>45</v>
      </c>
      <c r="L476" t="s">
        <v>107</v>
      </c>
      <c r="M476" t="s">
        <v>95</v>
      </c>
      <c r="N476" s="29" t="str">
        <f t="shared" si="72"/>
        <v>67DCKT20047</v>
      </c>
      <c r="O476" s="29" t="str">
        <f t="shared" si="73"/>
        <v>ĐỖ THU HÀ</v>
      </c>
      <c r="P476" s="29" t="str">
        <f t="shared" si="74"/>
        <v>Nữ</v>
      </c>
      <c r="Q476" s="29" t="str">
        <f t="shared" si="75"/>
        <v>01/05/1998</v>
      </c>
      <c r="R476" s="29" t="str">
        <f t="shared" si="76"/>
        <v>67DCKT23</v>
      </c>
      <c r="S476" s="28" t="s">
        <v>651</v>
      </c>
      <c r="T476" s="28"/>
      <c r="U476" s="28"/>
      <c r="V476" s="28" t="s">
        <v>652</v>
      </c>
      <c r="W476" s="28"/>
      <c r="X476" s="28"/>
      <c r="Y476" s="28" t="s">
        <v>45</v>
      </c>
      <c r="Z476" s="28" t="s">
        <v>107</v>
      </c>
      <c r="AA476" s="28"/>
      <c r="AB476" s="28" t="s">
        <v>95</v>
      </c>
      <c r="AC476" s="28"/>
      <c r="AD476" s="28"/>
    </row>
    <row r="477" spans="7:30" x14ac:dyDescent="0.2">
      <c r="G477" t="str">
        <f t="shared" si="70"/>
        <v>67DCKT2313</v>
      </c>
      <c r="H477">
        <f t="shared" si="71"/>
        <v>13</v>
      </c>
      <c r="I477" t="s">
        <v>671</v>
      </c>
      <c r="J477" t="s">
        <v>672</v>
      </c>
      <c r="K477" t="s">
        <v>45</v>
      </c>
      <c r="L477" t="s">
        <v>673</v>
      </c>
      <c r="M477" t="s">
        <v>95</v>
      </c>
      <c r="N477" s="29" t="str">
        <f t="shared" si="72"/>
        <v>67DCKT20051</v>
      </c>
      <c r="O477" s="29" t="str">
        <f t="shared" si="73"/>
        <v>TRẦN NGÂN HÀ</v>
      </c>
      <c r="P477" s="29" t="str">
        <f t="shared" si="74"/>
        <v>Nữ</v>
      </c>
      <c r="Q477" s="29" t="str">
        <f t="shared" si="75"/>
        <v>04/02/1998</v>
      </c>
      <c r="R477" s="29" t="str">
        <f t="shared" si="76"/>
        <v>67DCKT23</v>
      </c>
      <c r="S477" t="s">
        <v>671</v>
      </c>
      <c r="V477" t="s">
        <v>672</v>
      </c>
      <c r="Y477" t="s">
        <v>45</v>
      </c>
      <c r="Z477" t="s">
        <v>673</v>
      </c>
      <c r="AB477" t="s">
        <v>95</v>
      </c>
    </row>
    <row r="478" spans="7:30" x14ac:dyDescent="0.2">
      <c r="G478" t="str">
        <f t="shared" si="70"/>
        <v>67DCKT2314</v>
      </c>
      <c r="H478">
        <f t="shared" si="71"/>
        <v>14</v>
      </c>
      <c r="I478" t="s">
        <v>718</v>
      </c>
      <c r="J478" t="s">
        <v>719</v>
      </c>
      <c r="K478" t="s">
        <v>45</v>
      </c>
      <c r="L478" t="s">
        <v>720</v>
      </c>
      <c r="M478" t="s">
        <v>95</v>
      </c>
      <c r="N478" s="29" t="str">
        <f t="shared" si="72"/>
        <v>67DCKT20055</v>
      </c>
      <c r="O478" s="29" t="str">
        <f t="shared" si="73"/>
        <v>NGUYỄN THỊ HÂN</v>
      </c>
      <c r="P478" s="29" t="str">
        <f t="shared" si="74"/>
        <v>Nữ</v>
      </c>
      <c r="Q478" s="29" t="str">
        <f t="shared" si="75"/>
        <v>26/04/1998</v>
      </c>
      <c r="R478" s="29" t="str">
        <f t="shared" si="76"/>
        <v>67DCKT23</v>
      </c>
      <c r="S478" t="s">
        <v>718</v>
      </c>
      <c r="V478" t="s">
        <v>719</v>
      </c>
      <c r="Y478" t="s">
        <v>45</v>
      </c>
      <c r="Z478" t="s">
        <v>720</v>
      </c>
      <c r="AB478" t="s">
        <v>95</v>
      </c>
    </row>
    <row r="479" spans="7:30" x14ac:dyDescent="0.2">
      <c r="G479" t="str">
        <f t="shared" si="70"/>
        <v>67DCKT2315</v>
      </c>
      <c r="H479">
        <f t="shared" si="71"/>
        <v>15</v>
      </c>
      <c r="I479" t="s">
        <v>728</v>
      </c>
      <c r="J479" t="s">
        <v>729</v>
      </c>
      <c r="K479" t="s">
        <v>45</v>
      </c>
      <c r="L479" t="s">
        <v>730</v>
      </c>
      <c r="M479" t="s">
        <v>95</v>
      </c>
      <c r="N479" s="29" t="str">
        <f t="shared" si="72"/>
        <v>67DCKT20063</v>
      </c>
      <c r="O479" s="29" t="str">
        <f t="shared" si="73"/>
        <v>NGUYỄN THỊ THU HẰNG</v>
      </c>
      <c r="P479" s="29" t="str">
        <f t="shared" si="74"/>
        <v>Nữ</v>
      </c>
      <c r="Q479" s="29" t="str">
        <f t="shared" si="75"/>
        <v>14/05/1998</v>
      </c>
      <c r="R479" s="29" t="str">
        <f t="shared" si="76"/>
        <v>67DCKT23</v>
      </c>
      <c r="S479" s="28" t="s">
        <v>728</v>
      </c>
      <c r="T479" s="28"/>
      <c r="U479" s="28"/>
      <c r="V479" s="28" t="s">
        <v>729</v>
      </c>
      <c r="W479" s="28"/>
      <c r="X479" s="28"/>
      <c r="Y479" s="28" t="s">
        <v>45</v>
      </c>
      <c r="Z479" s="28" t="s">
        <v>730</v>
      </c>
      <c r="AA479" s="28"/>
      <c r="AB479" s="28" t="s">
        <v>95</v>
      </c>
      <c r="AC479" s="28"/>
      <c r="AD479" s="28"/>
    </row>
    <row r="480" spans="7:30" x14ac:dyDescent="0.2">
      <c r="G480" t="str">
        <f t="shared" si="70"/>
        <v>67DCKT2316</v>
      </c>
      <c r="H480">
        <f t="shared" si="71"/>
        <v>16</v>
      </c>
      <c r="I480" t="s">
        <v>741</v>
      </c>
      <c r="J480" t="s">
        <v>742</v>
      </c>
      <c r="K480" t="s">
        <v>45</v>
      </c>
      <c r="L480" t="s">
        <v>743</v>
      </c>
      <c r="M480" t="s">
        <v>95</v>
      </c>
      <c r="N480" s="29" t="str">
        <f t="shared" si="72"/>
        <v>67DCKT20061</v>
      </c>
      <c r="O480" s="29" t="str">
        <f t="shared" si="73"/>
        <v>TRƯƠNG THỊ THU HẰNG</v>
      </c>
      <c r="P480" s="29" t="str">
        <f t="shared" si="74"/>
        <v>Nữ</v>
      </c>
      <c r="Q480" s="29" t="str">
        <f t="shared" si="75"/>
        <v>18/02/1998</v>
      </c>
      <c r="R480" s="29" t="str">
        <f t="shared" si="76"/>
        <v>67DCKT23</v>
      </c>
      <c r="S480" s="28" t="s">
        <v>741</v>
      </c>
      <c r="T480" s="28"/>
      <c r="U480" s="28"/>
      <c r="V480" s="28" t="s">
        <v>742</v>
      </c>
      <c r="W480" s="28"/>
      <c r="X480" s="28"/>
      <c r="Y480" s="28" t="s">
        <v>45</v>
      </c>
      <c r="Z480" s="28" t="s">
        <v>743</v>
      </c>
      <c r="AA480" s="28"/>
      <c r="AB480" s="28" t="s">
        <v>95</v>
      </c>
      <c r="AC480" s="28"/>
      <c r="AD480" s="28"/>
    </row>
    <row r="481" spans="7:30" x14ac:dyDescent="0.2">
      <c r="G481" t="str">
        <f t="shared" si="70"/>
        <v>67DCKT2317</v>
      </c>
      <c r="H481">
        <f t="shared" si="71"/>
        <v>17</v>
      </c>
      <c r="I481" t="s">
        <v>835</v>
      </c>
      <c r="J481" t="s">
        <v>836</v>
      </c>
      <c r="K481" t="s">
        <v>45</v>
      </c>
      <c r="L481" t="s">
        <v>471</v>
      </c>
      <c r="M481" t="s">
        <v>95</v>
      </c>
      <c r="N481" s="29" t="str">
        <f t="shared" si="72"/>
        <v>67DCKT20078</v>
      </c>
      <c r="O481" s="29" t="str">
        <f t="shared" si="73"/>
        <v>LẠI THANH HIẾU</v>
      </c>
      <c r="P481" s="29" t="str">
        <f t="shared" si="74"/>
        <v>Nữ</v>
      </c>
      <c r="Q481" s="29" t="str">
        <f t="shared" si="75"/>
        <v>22/06/1998</v>
      </c>
      <c r="R481" s="29" t="str">
        <f t="shared" si="76"/>
        <v>67DCKT23</v>
      </c>
      <c r="S481" s="28" t="s">
        <v>835</v>
      </c>
      <c r="T481" s="28"/>
      <c r="U481" s="28"/>
      <c r="V481" s="28" t="s">
        <v>836</v>
      </c>
      <c r="W481" s="28"/>
      <c r="X481" s="28"/>
      <c r="Y481" s="28" t="s">
        <v>45</v>
      </c>
      <c r="Z481" s="28" t="s">
        <v>471</v>
      </c>
      <c r="AA481" s="28"/>
      <c r="AB481" s="28" t="s">
        <v>95</v>
      </c>
      <c r="AC481" s="28"/>
      <c r="AD481" s="28"/>
    </row>
    <row r="482" spans="7:30" x14ac:dyDescent="0.2">
      <c r="G482" t="str">
        <f t="shared" si="70"/>
        <v>67DCKT2318</v>
      </c>
      <c r="H482">
        <f t="shared" si="71"/>
        <v>18</v>
      </c>
      <c r="I482" t="s">
        <v>884</v>
      </c>
      <c r="J482" t="s">
        <v>885</v>
      </c>
      <c r="K482" t="s">
        <v>45</v>
      </c>
      <c r="L482" t="s">
        <v>44</v>
      </c>
      <c r="M482" t="s">
        <v>95</v>
      </c>
      <c r="N482" s="29" t="str">
        <f t="shared" si="72"/>
        <v>67DCKT20084</v>
      </c>
      <c r="O482" s="29" t="str">
        <f t="shared" si="73"/>
        <v>TRƯƠNG THỊ PHƯƠNG HÒA</v>
      </c>
      <c r="P482" s="29" t="str">
        <f t="shared" si="74"/>
        <v>Nữ</v>
      </c>
      <c r="Q482" s="29" t="str">
        <f t="shared" si="75"/>
        <v>08/12/1997</v>
      </c>
      <c r="R482" s="29" t="str">
        <f t="shared" si="76"/>
        <v>67DCKT23</v>
      </c>
      <c r="S482" t="s">
        <v>884</v>
      </c>
      <c r="V482" t="s">
        <v>885</v>
      </c>
      <c r="Y482" t="s">
        <v>45</v>
      </c>
      <c r="Z482" t="s">
        <v>44</v>
      </c>
      <c r="AB482" t="s">
        <v>95</v>
      </c>
    </row>
    <row r="483" spans="7:30" x14ac:dyDescent="0.2">
      <c r="G483" t="str">
        <f t="shared" si="70"/>
        <v>67DCKT2319</v>
      </c>
      <c r="H483">
        <f t="shared" si="71"/>
        <v>19</v>
      </c>
      <c r="I483" t="s">
        <v>967</v>
      </c>
      <c r="J483" t="s">
        <v>968</v>
      </c>
      <c r="K483" t="s">
        <v>45</v>
      </c>
      <c r="L483" t="s">
        <v>969</v>
      </c>
      <c r="M483" t="s">
        <v>95</v>
      </c>
      <c r="N483" s="29" t="str">
        <f t="shared" si="72"/>
        <v>67DCKT20089</v>
      </c>
      <c r="O483" s="29" t="str">
        <f t="shared" si="73"/>
        <v>TRỊNH THỊ HUẾ</v>
      </c>
      <c r="P483" s="29" t="str">
        <f t="shared" si="74"/>
        <v>Nữ</v>
      </c>
      <c r="Q483" s="29" t="str">
        <f t="shared" si="75"/>
        <v>08/01/1998</v>
      </c>
      <c r="R483" s="29" t="str">
        <f t="shared" si="76"/>
        <v>67DCKT23</v>
      </c>
      <c r="S483" t="s">
        <v>967</v>
      </c>
      <c r="V483" t="s">
        <v>968</v>
      </c>
      <c r="Y483" t="s">
        <v>45</v>
      </c>
      <c r="Z483" t="s">
        <v>969</v>
      </c>
      <c r="AB483" t="s">
        <v>95</v>
      </c>
    </row>
    <row r="484" spans="7:30" x14ac:dyDescent="0.2">
      <c r="G484" t="str">
        <f t="shared" si="70"/>
        <v>67DCKT2320</v>
      </c>
      <c r="H484">
        <f t="shared" si="71"/>
        <v>20</v>
      </c>
      <c r="I484" t="s">
        <v>1026</v>
      </c>
      <c r="J484" t="s">
        <v>1027</v>
      </c>
      <c r="K484" t="s">
        <v>45</v>
      </c>
      <c r="L484" t="s">
        <v>928</v>
      </c>
      <c r="M484" t="s">
        <v>95</v>
      </c>
      <c r="N484" s="29" t="str">
        <f t="shared" si="72"/>
        <v>67DCKT20092</v>
      </c>
      <c r="O484" s="29" t="str">
        <f t="shared" si="73"/>
        <v>ĐÀO THỊ HƯƠNG</v>
      </c>
      <c r="P484" s="29" t="str">
        <f t="shared" si="74"/>
        <v>Nữ</v>
      </c>
      <c r="Q484" s="29" t="str">
        <f t="shared" si="75"/>
        <v>10/07/1998</v>
      </c>
      <c r="R484" s="29" t="str">
        <f t="shared" si="76"/>
        <v>67DCKT23</v>
      </c>
      <c r="S484" t="s">
        <v>1026</v>
      </c>
      <c r="V484" t="s">
        <v>1027</v>
      </c>
      <c r="Y484" t="s">
        <v>45</v>
      </c>
      <c r="Z484" t="s">
        <v>928</v>
      </c>
      <c r="AB484" t="s">
        <v>95</v>
      </c>
    </row>
    <row r="485" spans="7:30" x14ac:dyDescent="0.2">
      <c r="G485" t="str">
        <f t="shared" si="70"/>
        <v>67DCKT2321</v>
      </c>
      <c r="H485">
        <f t="shared" si="71"/>
        <v>21</v>
      </c>
      <c r="I485" t="s">
        <v>1028</v>
      </c>
      <c r="J485" t="s">
        <v>1029</v>
      </c>
      <c r="K485" t="s">
        <v>45</v>
      </c>
      <c r="L485" t="s">
        <v>552</v>
      </c>
      <c r="M485" t="s">
        <v>95</v>
      </c>
      <c r="N485" s="29" t="str">
        <f t="shared" si="72"/>
        <v>67DCKT20093</v>
      </c>
      <c r="O485" s="29" t="str">
        <f t="shared" si="73"/>
        <v>HOÀNG THU HƯƠNG</v>
      </c>
      <c r="P485" s="29" t="str">
        <f t="shared" si="74"/>
        <v>Nữ</v>
      </c>
      <c r="Q485" s="29" t="str">
        <f t="shared" si="75"/>
        <v>29/11/1998</v>
      </c>
      <c r="R485" s="29" t="str">
        <f t="shared" si="76"/>
        <v>67DCKT23</v>
      </c>
      <c r="S485" t="s">
        <v>1028</v>
      </c>
      <c r="V485" t="s">
        <v>1029</v>
      </c>
      <c r="Y485" t="s">
        <v>45</v>
      </c>
      <c r="Z485" t="s">
        <v>552</v>
      </c>
      <c r="AB485" t="s">
        <v>95</v>
      </c>
    </row>
    <row r="486" spans="7:30" x14ac:dyDescent="0.2">
      <c r="G486" t="str">
        <f t="shared" si="70"/>
        <v>67DCKT2322</v>
      </c>
      <c r="H486">
        <f t="shared" si="71"/>
        <v>22</v>
      </c>
      <c r="I486" t="s">
        <v>1033</v>
      </c>
      <c r="J486" t="s">
        <v>1034</v>
      </c>
      <c r="K486" t="s">
        <v>45</v>
      </c>
      <c r="L486" t="s">
        <v>994</v>
      </c>
      <c r="M486" t="s">
        <v>95</v>
      </c>
      <c r="N486" s="29" t="str">
        <f t="shared" si="72"/>
        <v>67DCKT20097</v>
      </c>
      <c r="O486" s="29" t="str">
        <f t="shared" si="73"/>
        <v>DƯƠNG THỊ HƯỜNG</v>
      </c>
      <c r="P486" s="29" t="str">
        <f t="shared" si="74"/>
        <v>Nữ</v>
      </c>
      <c r="Q486" s="29" t="str">
        <f t="shared" si="75"/>
        <v>27/01/1998</v>
      </c>
      <c r="R486" s="29" t="str">
        <f t="shared" si="76"/>
        <v>67DCKT23</v>
      </c>
      <c r="S486" t="s">
        <v>1033</v>
      </c>
      <c r="V486" t="s">
        <v>1034</v>
      </c>
      <c r="Y486" t="s">
        <v>45</v>
      </c>
      <c r="Z486" t="s">
        <v>994</v>
      </c>
      <c r="AB486" t="s">
        <v>95</v>
      </c>
    </row>
    <row r="487" spans="7:30" x14ac:dyDescent="0.2">
      <c r="G487" t="str">
        <f t="shared" si="70"/>
        <v>67DCKT2323</v>
      </c>
      <c r="H487">
        <f t="shared" si="71"/>
        <v>23</v>
      </c>
      <c r="I487" t="s">
        <v>1092</v>
      </c>
      <c r="J487" t="s">
        <v>1093</v>
      </c>
      <c r="K487" t="s">
        <v>45</v>
      </c>
      <c r="L487" t="s">
        <v>591</v>
      </c>
      <c r="M487" t="s">
        <v>95</v>
      </c>
      <c r="N487" s="29" t="str">
        <f t="shared" si="72"/>
        <v>67DCKT20105</v>
      </c>
      <c r="O487" s="29" t="str">
        <f t="shared" si="73"/>
        <v>ĐÀO THỊ THANH HUYỀN</v>
      </c>
      <c r="P487" s="29" t="str">
        <f t="shared" si="74"/>
        <v>Nữ</v>
      </c>
      <c r="Q487" s="29" t="str">
        <f t="shared" si="75"/>
        <v>19/03/1998</v>
      </c>
      <c r="R487" s="29" t="str">
        <f t="shared" si="76"/>
        <v>67DCKT23</v>
      </c>
      <c r="S487" t="s">
        <v>1092</v>
      </c>
      <c r="V487" t="s">
        <v>1093</v>
      </c>
      <c r="Y487" t="s">
        <v>45</v>
      </c>
      <c r="Z487" t="s">
        <v>591</v>
      </c>
      <c r="AB487" t="s">
        <v>95</v>
      </c>
    </row>
    <row r="488" spans="7:30" x14ac:dyDescent="0.2">
      <c r="G488" t="str">
        <f t="shared" si="70"/>
        <v>67DCKT2324</v>
      </c>
      <c r="H488">
        <f t="shared" si="71"/>
        <v>24</v>
      </c>
      <c r="I488" t="s">
        <v>1188</v>
      </c>
      <c r="J488" t="s">
        <v>1189</v>
      </c>
      <c r="K488" t="s">
        <v>45</v>
      </c>
      <c r="L488" t="s">
        <v>754</v>
      </c>
      <c r="M488" t="s">
        <v>95</v>
      </c>
      <c r="N488" s="29" t="str">
        <f t="shared" si="72"/>
        <v>67DCKT20106</v>
      </c>
      <c r="O488" s="29" t="str">
        <f t="shared" si="73"/>
        <v>NGUYỄN THỊ KIM</v>
      </c>
      <c r="P488" s="29" t="str">
        <f t="shared" si="74"/>
        <v>Nữ</v>
      </c>
      <c r="Q488" s="29" t="str">
        <f t="shared" si="75"/>
        <v>15/12/1998</v>
      </c>
      <c r="R488" s="29" t="str">
        <f t="shared" si="76"/>
        <v>67DCKT23</v>
      </c>
      <c r="S488" t="s">
        <v>1188</v>
      </c>
      <c r="V488" t="s">
        <v>1189</v>
      </c>
      <c r="Y488" t="s">
        <v>45</v>
      </c>
      <c r="Z488" t="s">
        <v>754</v>
      </c>
      <c r="AB488" t="s">
        <v>95</v>
      </c>
    </row>
    <row r="489" spans="7:30" x14ac:dyDescent="0.2">
      <c r="G489" t="str">
        <f t="shared" si="70"/>
        <v>67DCKT2325</v>
      </c>
      <c r="H489">
        <f t="shared" si="71"/>
        <v>25</v>
      </c>
      <c r="I489" t="s">
        <v>1200</v>
      </c>
      <c r="J489" t="s">
        <v>1201</v>
      </c>
      <c r="K489" t="s">
        <v>45</v>
      </c>
      <c r="L489" t="s">
        <v>865</v>
      </c>
      <c r="M489" t="s">
        <v>95</v>
      </c>
      <c r="N489" s="29" t="str">
        <f t="shared" si="72"/>
        <v>67DCKT20114</v>
      </c>
      <c r="O489" s="29" t="str">
        <f t="shared" si="73"/>
        <v>ĐỖ THỊ NGỌC LAN</v>
      </c>
      <c r="P489" s="29" t="str">
        <f t="shared" si="74"/>
        <v>Nữ</v>
      </c>
      <c r="Q489" s="29" t="str">
        <f t="shared" si="75"/>
        <v>23/01/1998</v>
      </c>
      <c r="R489" s="29" t="str">
        <f t="shared" si="76"/>
        <v>67DCKT23</v>
      </c>
      <c r="S489" t="s">
        <v>1200</v>
      </c>
      <c r="V489" t="s">
        <v>1201</v>
      </c>
      <c r="Y489" t="s">
        <v>45</v>
      </c>
      <c r="Z489" t="s">
        <v>865</v>
      </c>
      <c r="AB489" t="s">
        <v>95</v>
      </c>
    </row>
    <row r="490" spans="7:30" x14ac:dyDescent="0.2">
      <c r="G490" t="str">
        <f t="shared" ref="G490:G553" si="77">M490&amp;H490</f>
        <v>67DCKT2326</v>
      </c>
      <c r="H490">
        <f t="shared" ref="H490:H553" si="78">IF(M490&lt;&gt;M489,1,H489+1)</f>
        <v>26</v>
      </c>
      <c r="I490" t="s">
        <v>1210</v>
      </c>
      <c r="J490" t="s">
        <v>1211</v>
      </c>
      <c r="K490" t="s">
        <v>45</v>
      </c>
      <c r="L490" t="s">
        <v>1204</v>
      </c>
      <c r="M490" t="s">
        <v>95</v>
      </c>
      <c r="N490" s="29" t="str">
        <f t="shared" ref="N490:N553" si="79">S490</f>
        <v>67DCKT20110</v>
      </c>
      <c r="O490" s="29" t="str">
        <f t="shared" ref="O490:O553" si="80">V490</f>
        <v>NGUYỄN THỊ PHƯƠNG LAN</v>
      </c>
      <c r="P490" s="29" t="str">
        <f t="shared" ref="P490:P553" si="81">Y490</f>
        <v>Nữ</v>
      </c>
      <c r="Q490" s="29" t="str">
        <f t="shared" ref="Q490:Q553" si="82">Z490</f>
        <v>16/11/1998</v>
      </c>
      <c r="R490" s="29" t="str">
        <f t="shared" ref="R490:R553" si="83">AB490</f>
        <v>67DCKT23</v>
      </c>
      <c r="S490" s="28" t="s">
        <v>1210</v>
      </c>
      <c r="T490" s="28"/>
      <c r="U490" s="28"/>
      <c r="V490" s="28" t="s">
        <v>1211</v>
      </c>
      <c r="W490" s="28"/>
      <c r="X490" s="28"/>
      <c r="Y490" s="28" t="s">
        <v>45</v>
      </c>
      <c r="Z490" s="28" t="s">
        <v>1204</v>
      </c>
      <c r="AA490" s="28"/>
      <c r="AB490" s="28" t="s">
        <v>95</v>
      </c>
      <c r="AC490" s="28"/>
      <c r="AD490" s="28"/>
    </row>
    <row r="491" spans="7:30" x14ac:dyDescent="0.2">
      <c r="G491" t="str">
        <f t="shared" si="77"/>
        <v>67DCKT2327</v>
      </c>
      <c r="H491">
        <f t="shared" si="78"/>
        <v>27</v>
      </c>
      <c r="I491" t="s">
        <v>1212</v>
      </c>
      <c r="J491" t="s">
        <v>1213</v>
      </c>
      <c r="K491" t="s">
        <v>45</v>
      </c>
      <c r="L491" t="s">
        <v>1214</v>
      </c>
      <c r="M491" t="s">
        <v>95</v>
      </c>
      <c r="N491" s="29" t="str">
        <f t="shared" si="79"/>
        <v>67DCKT20109</v>
      </c>
      <c r="O491" s="29" t="str">
        <f t="shared" si="80"/>
        <v>PHẠM THỊ THANH LAN</v>
      </c>
      <c r="P491" s="29" t="str">
        <f t="shared" si="81"/>
        <v>Nữ</v>
      </c>
      <c r="Q491" s="29" t="str">
        <f t="shared" si="82"/>
        <v>13/01/1998</v>
      </c>
      <c r="R491" s="29" t="str">
        <f t="shared" si="83"/>
        <v>67DCKT23</v>
      </c>
      <c r="S491" t="s">
        <v>1212</v>
      </c>
      <c r="V491" t="s">
        <v>1213</v>
      </c>
      <c r="Y491" t="s">
        <v>45</v>
      </c>
      <c r="Z491" t="s">
        <v>1214</v>
      </c>
      <c r="AB491" t="s">
        <v>95</v>
      </c>
    </row>
    <row r="492" spans="7:30" x14ac:dyDescent="0.2">
      <c r="G492" t="str">
        <f t="shared" si="77"/>
        <v>67DCKT2328</v>
      </c>
      <c r="H492">
        <f t="shared" si="78"/>
        <v>28</v>
      </c>
      <c r="I492" t="s">
        <v>1215</v>
      </c>
      <c r="J492" t="s">
        <v>1216</v>
      </c>
      <c r="K492" t="s">
        <v>45</v>
      </c>
      <c r="L492" t="s">
        <v>1169</v>
      </c>
      <c r="M492" t="s">
        <v>95</v>
      </c>
      <c r="N492" s="29" t="str">
        <f t="shared" si="79"/>
        <v>67DCKT20113</v>
      </c>
      <c r="O492" s="29" t="str">
        <f t="shared" si="80"/>
        <v>TRẦN NGỌC LAN</v>
      </c>
      <c r="P492" s="29" t="str">
        <f t="shared" si="81"/>
        <v>Nữ</v>
      </c>
      <c r="Q492" s="29" t="str">
        <f t="shared" si="82"/>
        <v>16/07/1998</v>
      </c>
      <c r="R492" s="29" t="str">
        <f t="shared" si="83"/>
        <v>67DCKT23</v>
      </c>
      <c r="S492" s="28" t="s">
        <v>1215</v>
      </c>
      <c r="T492" s="28"/>
      <c r="U492" s="28"/>
      <c r="V492" s="28" t="s">
        <v>1216</v>
      </c>
      <c r="W492" s="28"/>
      <c r="X492" s="28"/>
      <c r="Y492" s="28" t="s">
        <v>45</v>
      </c>
      <c r="Z492" s="28" t="s">
        <v>1169</v>
      </c>
      <c r="AA492" s="28"/>
      <c r="AB492" s="28" t="s">
        <v>95</v>
      </c>
      <c r="AC492" s="28"/>
      <c r="AD492" s="28"/>
    </row>
    <row r="493" spans="7:30" x14ac:dyDescent="0.2">
      <c r="G493" t="str">
        <f t="shared" si="77"/>
        <v>67DCKT2329</v>
      </c>
      <c r="H493">
        <f t="shared" si="78"/>
        <v>29</v>
      </c>
      <c r="I493" t="s">
        <v>1221</v>
      </c>
      <c r="J493" t="s">
        <v>1222</v>
      </c>
      <c r="K493" t="s">
        <v>45</v>
      </c>
      <c r="L493" t="s">
        <v>400</v>
      </c>
      <c r="M493" t="s">
        <v>95</v>
      </c>
      <c r="N493" s="29" t="str">
        <f t="shared" si="79"/>
        <v>67DCKT20116</v>
      </c>
      <c r="O493" s="29" t="str">
        <f t="shared" si="80"/>
        <v>NGUYỄN THỊ NHẬT LỆ</v>
      </c>
      <c r="P493" s="29" t="str">
        <f t="shared" si="81"/>
        <v>Nữ</v>
      </c>
      <c r="Q493" s="29" t="str">
        <f t="shared" si="82"/>
        <v>06/01/1998</v>
      </c>
      <c r="R493" s="29" t="str">
        <f t="shared" si="83"/>
        <v>67DCKT23</v>
      </c>
      <c r="S493" s="28" t="s">
        <v>1221</v>
      </c>
      <c r="T493" s="28"/>
      <c r="U493" s="28"/>
      <c r="V493" s="28" t="s">
        <v>1222</v>
      </c>
      <c r="W493" s="28"/>
      <c r="X493" s="28"/>
      <c r="Y493" s="28" t="s">
        <v>45</v>
      </c>
      <c r="Z493" s="28" t="s">
        <v>400</v>
      </c>
      <c r="AA493" s="28"/>
      <c r="AB493" s="28" t="s">
        <v>95</v>
      </c>
      <c r="AC493" s="28"/>
      <c r="AD493" s="28"/>
    </row>
    <row r="494" spans="7:30" x14ac:dyDescent="0.2">
      <c r="G494" t="str">
        <f t="shared" si="77"/>
        <v>67DCKT2330</v>
      </c>
      <c r="H494">
        <f t="shared" si="78"/>
        <v>30</v>
      </c>
      <c r="I494" t="s">
        <v>1243</v>
      </c>
      <c r="J494" t="s">
        <v>1244</v>
      </c>
      <c r="K494" t="s">
        <v>45</v>
      </c>
      <c r="L494" t="s">
        <v>1160</v>
      </c>
      <c r="M494" t="s">
        <v>95</v>
      </c>
      <c r="N494" s="29" t="str">
        <f t="shared" si="79"/>
        <v>67DCKT20120</v>
      </c>
      <c r="O494" s="29" t="str">
        <f t="shared" si="80"/>
        <v>ĐỖ THỊ THUỲ LINH</v>
      </c>
      <c r="P494" s="29" t="str">
        <f t="shared" si="81"/>
        <v>Nữ</v>
      </c>
      <c r="Q494" s="29" t="str">
        <f t="shared" si="82"/>
        <v>11/12/1998</v>
      </c>
      <c r="R494" s="29" t="str">
        <f t="shared" si="83"/>
        <v>67DCKT23</v>
      </c>
      <c r="S494" s="28" t="s">
        <v>1243</v>
      </c>
      <c r="T494" s="28"/>
      <c r="U494" s="28"/>
      <c r="V494" s="28" t="s">
        <v>1244</v>
      </c>
      <c r="W494" s="28"/>
      <c r="X494" s="28"/>
      <c r="Y494" s="28" t="s">
        <v>45</v>
      </c>
      <c r="Z494" s="28" t="s">
        <v>1160</v>
      </c>
      <c r="AA494" s="28"/>
      <c r="AB494" s="28" t="s">
        <v>95</v>
      </c>
      <c r="AC494" s="28"/>
      <c r="AD494" s="28"/>
    </row>
    <row r="495" spans="7:30" x14ac:dyDescent="0.2">
      <c r="G495" t="str">
        <f t="shared" si="77"/>
        <v>67DCKT2331</v>
      </c>
      <c r="H495">
        <f t="shared" si="78"/>
        <v>31</v>
      </c>
      <c r="I495" t="s">
        <v>1254</v>
      </c>
      <c r="J495" t="s">
        <v>1255</v>
      </c>
      <c r="K495" t="s">
        <v>45</v>
      </c>
      <c r="L495" t="s">
        <v>531</v>
      </c>
      <c r="M495" t="s">
        <v>95</v>
      </c>
      <c r="N495" s="29" t="str">
        <f t="shared" si="79"/>
        <v>67DCKT20128</v>
      </c>
      <c r="O495" s="29" t="str">
        <f t="shared" si="80"/>
        <v>MA HOÀI LINH</v>
      </c>
      <c r="P495" s="29" t="str">
        <f t="shared" si="81"/>
        <v>Nữ</v>
      </c>
      <c r="Q495" s="29" t="str">
        <f t="shared" si="82"/>
        <v>04/04/1998</v>
      </c>
      <c r="R495" s="29" t="str">
        <f t="shared" si="83"/>
        <v>67DCKT23</v>
      </c>
      <c r="S495" t="s">
        <v>1254</v>
      </c>
      <c r="V495" t="s">
        <v>1255</v>
      </c>
      <c r="Y495" t="s">
        <v>45</v>
      </c>
      <c r="Z495" t="s">
        <v>531</v>
      </c>
      <c r="AB495" t="s">
        <v>95</v>
      </c>
    </row>
    <row r="496" spans="7:30" x14ac:dyDescent="0.2">
      <c r="G496" t="str">
        <f t="shared" si="77"/>
        <v>67DCKT2332</v>
      </c>
      <c r="H496">
        <f t="shared" si="78"/>
        <v>32</v>
      </c>
      <c r="I496" t="s">
        <v>1261</v>
      </c>
      <c r="J496" t="s">
        <v>1262</v>
      </c>
      <c r="K496" t="s">
        <v>45</v>
      </c>
      <c r="L496" t="s">
        <v>242</v>
      </c>
      <c r="M496" t="s">
        <v>95</v>
      </c>
      <c r="N496" s="29" t="str">
        <f t="shared" si="79"/>
        <v>67DCKT20121</v>
      </c>
      <c r="O496" s="29" t="str">
        <f t="shared" si="80"/>
        <v>NGUYỄN PHƯƠNG LINH</v>
      </c>
      <c r="P496" s="29" t="str">
        <f t="shared" si="81"/>
        <v>Nữ</v>
      </c>
      <c r="Q496" s="29" t="str">
        <f t="shared" si="82"/>
        <v>20/12/1998</v>
      </c>
      <c r="R496" s="29" t="str">
        <f t="shared" si="83"/>
        <v>67DCKT23</v>
      </c>
      <c r="S496" t="s">
        <v>1261</v>
      </c>
      <c r="V496" t="s">
        <v>1262</v>
      </c>
      <c r="Y496" t="s">
        <v>45</v>
      </c>
      <c r="Z496" t="s">
        <v>242</v>
      </c>
      <c r="AB496" t="s">
        <v>95</v>
      </c>
    </row>
    <row r="497" spans="7:30" x14ac:dyDescent="0.2">
      <c r="G497" t="str">
        <f t="shared" si="77"/>
        <v>67DCKT2333</v>
      </c>
      <c r="H497">
        <f t="shared" si="78"/>
        <v>33</v>
      </c>
      <c r="I497" t="s">
        <v>1289</v>
      </c>
      <c r="J497" t="s">
        <v>1290</v>
      </c>
      <c r="K497" t="s">
        <v>45</v>
      </c>
      <c r="L497" t="s">
        <v>1066</v>
      </c>
      <c r="M497" t="s">
        <v>95</v>
      </c>
      <c r="N497" s="29" t="str">
        <f t="shared" si="79"/>
        <v>67DCKT20133</v>
      </c>
      <c r="O497" s="29" t="str">
        <f t="shared" si="80"/>
        <v>ĐÀO THỊ LỢI</v>
      </c>
      <c r="P497" s="29" t="str">
        <f t="shared" si="81"/>
        <v>Nữ</v>
      </c>
      <c r="Q497" s="29" t="str">
        <f t="shared" si="82"/>
        <v>29/10/1998</v>
      </c>
      <c r="R497" s="29" t="str">
        <f t="shared" si="83"/>
        <v>67DCKT23</v>
      </c>
      <c r="S497" s="28" t="s">
        <v>1289</v>
      </c>
      <c r="T497" s="28"/>
      <c r="U497" s="28"/>
      <c r="V497" s="28" t="s">
        <v>1290</v>
      </c>
      <c r="W497" s="28"/>
      <c r="X497" s="28"/>
      <c r="Y497" s="28" t="s">
        <v>45</v>
      </c>
      <c r="Z497" s="28" t="s">
        <v>1066</v>
      </c>
      <c r="AA497" s="28"/>
      <c r="AB497" s="28" t="s">
        <v>95</v>
      </c>
      <c r="AC497" s="28"/>
      <c r="AD497" s="28"/>
    </row>
    <row r="498" spans="7:30" x14ac:dyDescent="0.2">
      <c r="G498" t="str">
        <f t="shared" si="77"/>
        <v>67DCKT2334</v>
      </c>
      <c r="H498">
        <f t="shared" si="78"/>
        <v>34</v>
      </c>
      <c r="I498" t="s">
        <v>1335</v>
      </c>
      <c r="J498" t="s">
        <v>1336</v>
      </c>
      <c r="K498" t="s">
        <v>45</v>
      </c>
      <c r="L498" t="s">
        <v>1337</v>
      </c>
      <c r="M498" t="s">
        <v>95</v>
      </c>
      <c r="N498" s="29" t="str">
        <f t="shared" si="79"/>
        <v>67DCKT20139</v>
      </c>
      <c r="O498" s="29" t="str">
        <f t="shared" si="80"/>
        <v>NGUYỄN THỊ CẨM LY</v>
      </c>
      <c r="P498" s="29" t="str">
        <f t="shared" si="81"/>
        <v>Nữ</v>
      </c>
      <c r="Q498" s="29" t="str">
        <f t="shared" si="82"/>
        <v>09/01/1998</v>
      </c>
      <c r="R498" s="29" t="str">
        <f t="shared" si="83"/>
        <v>67DCKT23</v>
      </c>
      <c r="S498" t="s">
        <v>1335</v>
      </c>
      <c r="V498" t="s">
        <v>1336</v>
      </c>
      <c r="Y498" t="s">
        <v>45</v>
      </c>
      <c r="Z498" t="s">
        <v>1337</v>
      </c>
      <c r="AB498" t="s">
        <v>95</v>
      </c>
    </row>
    <row r="499" spans="7:30" x14ac:dyDescent="0.2">
      <c r="G499" t="str">
        <f t="shared" si="77"/>
        <v>67DCKT2335</v>
      </c>
      <c r="H499">
        <f t="shared" si="78"/>
        <v>35</v>
      </c>
      <c r="I499" t="s">
        <v>1352</v>
      </c>
      <c r="J499" t="s">
        <v>1353</v>
      </c>
      <c r="K499" t="s">
        <v>45</v>
      </c>
      <c r="L499" t="s">
        <v>1354</v>
      </c>
      <c r="M499" t="s">
        <v>95</v>
      </c>
      <c r="N499" s="29" t="str">
        <f t="shared" si="79"/>
        <v>67DCKT20146</v>
      </c>
      <c r="O499" s="29" t="str">
        <f t="shared" si="80"/>
        <v>NGUYỄN THỊ NGỌC MAI</v>
      </c>
      <c r="P499" s="29" t="str">
        <f t="shared" si="81"/>
        <v>Nữ</v>
      </c>
      <c r="Q499" s="29" t="str">
        <f t="shared" si="82"/>
        <v>28/12/1998</v>
      </c>
      <c r="R499" s="29" t="str">
        <f t="shared" si="83"/>
        <v>67DCKT23</v>
      </c>
      <c r="S499" s="28" t="s">
        <v>1352</v>
      </c>
      <c r="T499" s="28"/>
      <c r="U499" s="28"/>
      <c r="V499" s="28" t="s">
        <v>1353</v>
      </c>
      <c r="W499" s="28"/>
      <c r="X499" s="28"/>
      <c r="Y499" s="28" t="s">
        <v>45</v>
      </c>
      <c r="Z499" s="28" t="s">
        <v>1354</v>
      </c>
      <c r="AA499" s="28"/>
      <c r="AB499" s="28" t="s">
        <v>95</v>
      </c>
      <c r="AC499" s="28"/>
      <c r="AD499" s="28"/>
    </row>
    <row r="500" spans="7:30" x14ac:dyDescent="0.2">
      <c r="G500" t="str">
        <f t="shared" si="77"/>
        <v>67DCKT2336</v>
      </c>
      <c r="H500">
        <f t="shared" si="78"/>
        <v>36</v>
      </c>
      <c r="I500" t="s">
        <v>1406</v>
      </c>
      <c r="J500" t="s">
        <v>1407</v>
      </c>
      <c r="K500" t="s">
        <v>19</v>
      </c>
      <c r="L500" t="s">
        <v>1408</v>
      </c>
      <c r="M500" t="s">
        <v>95</v>
      </c>
      <c r="N500" s="29" t="str">
        <f t="shared" si="79"/>
        <v>67DCKT20153</v>
      </c>
      <c r="O500" s="29" t="str">
        <f t="shared" si="80"/>
        <v>BÙI VĂN NAM</v>
      </c>
      <c r="P500" s="29" t="str">
        <f t="shared" si="81"/>
        <v>Nam</v>
      </c>
      <c r="Q500" s="29" t="str">
        <f t="shared" si="82"/>
        <v>31/07/1997</v>
      </c>
      <c r="R500" s="29" t="str">
        <f t="shared" si="83"/>
        <v>67DCKT23</v>
      </c>
      <c r="S500" t="s">
        <v>1406</v>
      </c>
      <c r="V500" t="s">
        <v>1407</v>
      </c>
      <c r="Y500" t="s">
        <v>19</v>
      </c>
      <c r="Z500" t="s">
        <v>1408</v>
      </c>
      <c r="AB500" t="s">
        <v>95</v>
      </c>
    </row>
    <row r="501" spans="7:30" x14ac:dyDescent="0.2">
      <c r="G501" t="str">
        <f t="shared" si="77"/>
        <v>67DCKT2337</v>
      </c>
      <c r="H501">
        <f t="shared" si="78"/>
        <v>37</v>
      </c>
      <c r="I501" t="s">
        <v>1460</v>
      </c>
      <c r="J501" t="s">
        <v>1461</v>
      </c>
      <c r="K501" t="s">
        <v>45</v>
      </c>
      <c r="L501" t="s">
        <v>1462</v>
      </c>
      <c r="M501" t="s">
        <v>95</v>
      </c>
      <c r="N501" s="29" t="str">
        <f t="shared" si="79"/>
        <v>67DCKT20158</v>
      </c>
      <c r="O501" s="29" t="str">
        <f t="shared" si="80"/>
        <v>ĐÀO THANH NGÂN</v>
      </c>
      <c r="P501" s="29" t="str">
        <f t="shared" si="81"/>
        <v>Nữ</v>
      </c>
      <c r="Q501" s="29" t="str">
        <f t="shared" si="82"/>
        <v>01/11/1998</v>
      </c>
      <c r="R501" s="29" t="str">
        <f t="shared" si="83"/>
        <v>67DCKT23</v>
      </c>
      <c r="S501" t="s">
        <v>1460</v>
      </c>
      <c r="V501" t="s">
        <v>1461</v>
      </c>
      <c r="Y501" t="s">
        <v>45</v>
      </c>
      <c r="Z501" t="s">
        <v>1462</v>
      </c>
      <c r="AB501" t="s">
        <v>95</v>
      </c>
    </row>
    <row r="502" spans="7:30" x14ac:dyDescent="0.2">
      <c r="G502" t="str">
        <f t="shared" si="77"/>
        <v>67DCKT2338</v>
      </c>
      <c r="H502">
        <f t="shared" si="78"/>
        <v>38</v>
      </c>
      <c r="I502" t="s">
        <v>1475</v>
      </c>
      <c r="J502" t="s">
        <v>1476</v>
      </c>
      <c r="K502" t="s">
        <v>45</v>
      </c>
      <c r="L502" t="s">
        <v>1477</v>
      </c>
      <c r="M502" t="s">
        <v>95</v>
      </c>
      <c r="N502" s="29" t="str">
        <f t="shared" si="79"/>
        <v>67DCKT20162</v>
      </c>
      <c r="O502" s="29" t="str">
        <f t="shared" si="80"/>
        <v>NGUYỄN MINH NGỌC</v>
      </c>
      <c r="P502" s="29" t="str">
        <f t="shared" si="81"/>
        <v>Nữ</v>
      </c>
      <c r="Q502" s="29" t="str">
        <f t="shared" si="82"/>
        <v>26/08/1997</v>
      </c>
      <c r="R502" s="29" t="str">
        <f t="shared" si="83"/>
        <v>67DCKT23</v>
      </c>
      <c r="S502" s="28" t="s">
        <v>1475</v>
      </c>
      <c r="T502" s="28"/>
      <c r="U502" s="28"/>
      <c r="V502" s="28" t="s">
        <v>1476</v>
      </c>
      <c r="W502" s="28"/>
      <c r="X502" s="28"/>
      <c r="Y502" s="28" t="s">
        <v>45</v>
      </c>
      <c r="Z502" s="28" t="s">
        <v>1477</v>
      </c>
      <c r="AA502" s="28"/>
      <c r="AB502" s="28" t="s">
        <v>95</v>
      </c>
      <c r="AC502" s="28"/>
      <c r="AD502" s="28"/>
    </row>
    <row r="503" spans="7:30" x14ac:dyDescent="0.2">
      <c r="G503" t="str">
        <f t="shared" si="77"/>
        <v>67DCKT2339</v>
      </c>
      <c r="H503">
        <f t="shared" si="78"/>
        <v>39</v>
      </c>
      <c r="I503" t="s">
        <v>1480</v>
      </c>
      <c r="J503" t="s">
        <v>1481</v>
      </c>
      <c r="K503" t="s">
        <v>45</v>
      </c>
      <c r="L503" t="s">
        <v>251</v>
      </c>
      <c r="M503" t="s">
        <v>95</v>
      </c>
      <c r="N503" s="29" t="str">
        <f t="shared" si="79"/>
        <v>67DCKT20161</v>
      </c>
      <c r="O503" s="29" t="str">
        <f t="shared" si="80"/>
        <v>TẠ THỊ ÚT NGỌC</v>
      </c>
      <c r="P503" s="29" t="str">
        <f t="shared" si="81"/>
        <v>Nữ</v>
      </c>
      <c r="Q503" s="29" t="str">
        <f t="shared" si="82"/>
        <v>02/07/1998</v>
      </c>
      <c r="R503" s="29" t="str">
        <f t="shared" si="83"/>
        <v>67DCKT23</v>
      </c>
      <c r="S503" s="28" t="s">
        <v>1480</v>
      </c>
      <c r="T503" s="28"/>
      <c r="U503" s="28"/>
      <c r="V503" s="28" t="s">
        <v>1481</v>
      </c>
      <c r="W503" s="28"/>
      <c r="X503" s="28"/>
      <c r="Y503" s="28" t="s">
        <v>45</v>
      </c>
      <c r="Z503" s="28" t="s">
        <v>251</v>
      </c>
      <c r="AA503" s="28"/>
      <c r="AB503" s="28" t="s">
        <v>95</v>
      </c>
      <c r="AC503" s="28"/>
      <c r="AD503" s="28"/>
    </row>
    <row r="504" spans="7:30" x14ac:dyDescent="0.2">
      <c r="G504" t="str">
        <f t="shared" si="77"/>
        <v>67DCKT2340</v>
      </c>
      <c r="H504">
        <f t="shared" si="78"/>
        <v>40</v>
      </c>
      <c r="I504" t="s">
        <v>1490</v>
      </c>
      <c r="J504" t="s">
        <v>1491</v>
      </c>
      <c r="K504" t="s">
        <v>45</v>
      </c>
      <c r="L504" t="s">
        <v>1492</v>
      </c>
      <c r="M504" t="s">
        <v>95</v>
      </c>
      <c r="N504" s="29" t="str">
        <f t="shared" si="79"/>
        <v>67DCKT20164</v>
      </c>
      <c r="O504" s="29" t="str">
        <f t="shared" si="80"/>
        <v>NGUYỄN THỊ NGUYỆT</v>
      </c>
      <c r="P504" s="29" t="str">
        <f t="shared" si="81"/>
        <v>Nữ</v>
      </c>
      <c r="Q504" s="29" t="str">
        <f t="shared" si="82"/>
        <v>20/03/1998</v>
      </c>
      <c r="R504" s="29" t="str">
        <f t="shared" si="83"/>
        <v>67DCKT23</v>
      </c>
      <c r="S504" s="28" t="s">
        <v>1490</v>
      </c>
      <c r="T504" s="28"/>
      <c r="U504" s="28"/>
      <c r="V504" s="28" t="s">
        <v>1491</v>
      </c>
      <c r="W504" s="28"/>
      <c r="X504" s="28"/>
      <c r="Y504" s="28" t="s">
        <v>45</v>
      </c>
      <c r="Z504" s="28" t="s">
        <v>1492</v>
      </c>
      <c r="AA504" s="28"/>
      <c r="AB504" s="28" t="s">
        <v>95</v>
      </c>
      <c r="AC504" s="28"/>
      <c r="AD504" s="28"/>
    </row>
    <row r="505" spans="7:30" x14ac:dyDescent="0.2">
      <c r="G505" t="str">
        <f t="shared" si="77"/>
        <v>67DCKT2341</v>
      </c>
      <c r="H505">
        <f t="shared" si="78"/>
        <v>41</v>
      </c>
      <c r="I505" t="s">
        <v>1495</v>
      </c>
      <c r="J505" t="s">
        <v>1496</v>
      </c>
      <c r="K505" t="s">
        <v>45</v>
      </c>
      <c r="L505" t="s">
        <v>1096</v>
      </c>
      <c r="M505" t="s">
        <v>95</v>
      </c>
      <c r="N505" s="29" t="str">
        <f t="shared" si="79"/>
        <v>67DCKT20165</v>
      </c>
      <c r="O505" s="29" t="str">
        <f t="shared" si="80"/>
        <v>NGUYỄN THỊ NHƯ</v>
      </c>
      <c r="P505" s="29" t="str">
        <f t="shared" si="81"/>
        <v>Nữ</v>
      </c>
      <c r="Q505" s="29" t="str">
        <f t="shared" si="82"/>
        <v>01/03/1998</v>
      </c>
      <c r="R505" s="29" t="str">
        <f t="shared" si="83"/>
        <v>67DCKT23</v>
      </c>
      <c r="S505" t="s">
        <v>1495</v>
      </c>
      <c r="V505" t="s">
        <v>1496</v>
      </c>
      <c r="Y505" t="s">
        <v>45</v>
      </c>
      <c r="Z505" t="s">
        <v>1096</v>
      </c>
      <c r="AB505" t="s">
        <v>95</v>
      </c>
    </row>
    <row r="506" spans="7:30" x14ac:dyDescent="0.2">
      <c r="G506" t="str">
        <f t="shared" si="77"/>
        <v>67DCKT2342</v>
      </c>
      <c r="H506">
        <f t="shared" si="78"/>
        <v>42</v>
      </c>
      <c r="I506" t="s">
        <v>1629</v>
      </c>
      <c r="J506" t="s">
        <v>1630</v>
      </c>
      <c r="K506" t="s">
        <v>45</v>
      </c>
      <c r="L506" t="s">
        <v>1631</v>
      </c>
      <c r="M506" t="s">
        <v>95</v>
      </c>
      <c r="N506" s="29" t="str">
        <f t="shared" si="79"/>
        <v>67DCKT20184</v>
      </c>
      <c r="O506" s="29" t="str">
        <f t="shared" si="80"/>
        <v>BÙI THỊ QUỲNH</v>
      </c>
      <c r="P506" s="29" t="str">
        <f t="shared" si="81"/>
        <v>Nữ</v>
      </c>
      <c r="Q506" s="29" t="str">
        <f t="shared" si="82"/>
        <v>01/02/1997</v>
      </c>
      <c r="R506" s="29" t="str">
        <f t="shared" si="83"/>
        <v>67DCKT23</v>
      </c>
      <c r="S506" s="28" t="s">
        <v>1629</v>
      </c>
      <c r="T506" s="28"/>
      <c r="U506" s="28"/>
      <c r="V506" s="28" t="s">
        <v>1630</v>
      </c>
      <c r="W506" s="28"/>
      <c r="X506" s="28"/>
      <c r="Y506" s="28" t="s">
        <v>45</v>
      </c>
      <c r="Z506" s="28" t="s">
        <v>1631</v>
      </c>
      <c r="AA506" s="28"/>
      <c r="AB506" s="28" t="s">
        <v>95</v>
      </c>
      <c r="AC506" s="28"/>
      <c r="AD506" s="28"/>
    </row>
    <row r="507" spans="7:30" x14ac:dyDescent="0.2">
      <c r="G507" t="str">
        <f t="shared" si="77"/>
        <v>67DCKT2343</v>
      </c>
      <c r="H507">
        <f t="shared" si="78"/>
        <v>43</v>
      </c>
      <c r="I507" t="s">
        <v>1632</v>
      </c>
      <c r="J507" t="s">
        <v>1633</v>
      </c>
      <c r="K507" t="s">
        <v>45</v>
      </c>
      <c r="L507" t="s">
        <v>1214</v>
      </c>
      <c r="M507" t="s">
        <v>95</v>
      </c>
      <c r="N507" s="29" t="str">
        <f t="shared" si="79"/>
        <v>67DCKT20183</v>
      </c>
      <c r="O507" s="29" t="str">
        <f t="shared" si="80"/>
        <v>NGUYỄN THỊ QUỲNH</v>
      </c>
      <c r="P507" s="29" t="str">
        <f t="shared" si="81"/>
        <v>Nữ</v>
      </c>
      <c r="Q507" s="29" t="str">
        <f t="shared" si="82"/>
        <v>13/01/1998</v>
      </c>
      <c r="R507" s="29" t="str">
        <f t="shared" si="83"/>
        <v>67DCKT23</v>
      </c>
      <c r="S507" s="28" t="s">
        <v>1632</v>
      </c>
      <c r="T507" s="28"/>
      <c r="U507" s="28"/>
      <c r="V507" s="28" t="s">
        <v>1633</v>
      </c>
      <c r="W507" s="28"/>
      <c r="X507" s="28"/>
      <c r="Y507" s="28" t="s">
        <v>45</v>
      </c>
      <c r="Z507" s="28" t="s">
        <v>1214</v>
      </c>
      <c r="AA507" s="28"/>
      <c r="AB507" s="28" t="s">
        <v>95</v>
      </c>
      <c r="AC507" s="28"/>
      <c r="AD507" s="28"/>
    </row>
    <row r="508" spans="7:30" x14ac:dyDescent="0.2">
      <c r="G508" t="str">
        <f t="shared" si="77"/>
        <v>67DCKT2344</v>
      </c>
      <c r="H508">
        <f t="shared" si="78"/>
        <v>44</v>
      </c>
      <c r="I508" t="s">
        <v>1636</v>
      </c>
      <c r="J508" t="s">
        <v>1637</v>
      </c>
      <c r="K508" t="s">
        <v>45</v>
      </c>
      <c r="L508" t="s">
        <v>1638</v>
      </c>
      <c r="M508" t="s">
        <v>95</v>
      </c>
      <c r="N508" s="29" t="str">
        <f t="shared" si="79"/>
        <v>67DCKT20185</v>
      </c>
      <c r="O508" s="29" t="str">
        <f t="shared" si="80"/>
        <v>TRẦN THÚY QUỲNH</v>
      </c>
      <c r="P508" s="29" t="str">
        <f t="shared" si="81"/>
        <v>Nữ</v>
      </c>
      <c r="Q508" s="29" t="str">
        <f t="shared" si="82"/>
        <v>02/11/1998</v>
      </c>
      <c r="R508" s="29" t="str">
        <f t="shared" si="83"/>
        <v>67DCKT23</v>
      </c>
      <c r="S508" t="s">
        <v>1636</v>
      </c>
      <c r="V508" t="s">
        <v>1637</v>
      </c>
      <c r="Y508" t="s">
        <v>45</v>
      </c>
      <c r="Z508" t="s">
        <v>1638</v>
      </c>
      <c r="AB508" t="s">
        <v>95</v>
      </c>
    </row>
    <row r="509" spans="7:30" x14ac:dyDescent="0.2">
      <c r="G509" t="str">
        <f t="shared" si="77"/>
        <v>67DCKT2345</v>
      </c>
      <c r="H509">
        <f t="shared" si="78"/>
        <v>45</v>
      </c>
      <c r="I509" t="s">
        <v>1686</v>
      </c>
      <c r="J509" t="s">
        <v>1687</v>
      </c>
      <c r="K509" t="s">
        <v>45</v>
      </c>
      <c r="L509" t="s">
        <v>539</v>
      </c>
      <c r="M509" t="s">
        <v>95</v>
      </c>
      <c r="N509" s="29" t="str">
        <f t="shared" si="79"/>
        <v>67DCKT20188</v>
      </c>
      <c r="O509" s="29" t="str">
        <f t="shared" si="80"/>
        <v>NGUYỄN THỊ SƯƠNG</v>
      </c>
      <c r="P509" s="29" t="str">
        <f t="shared" si="81"/>
        <v>Nữ</v>
      </c>
      <c r="Q509" s="29" t="str">
        <f t="shared" si="82"/>
        <v>10/01/1998</v>
      </c>
      <c r="R509" s="29" t="str">
        <f t="shared" si="83"/>
        <v>67DCKT23</v>
      </c>
      <c r="S509" s="28" t="s">
        <v>1686</v>
      </c>
      <c r="T509" s="28"/>
      <c r="U509" s="28"/>
      <c r="V509" s="28" t="s">
        <v>1687</v>
      </c>
      <c r="W509" s="28"/>
      <c r="X509" s="28"/>
      <c r="Y509" s="28" t="s">
        <v>45</v>
      </c>
      <c r="Z509" s="28" t="s">
        <v>539</v>
      </c>
      <c r="AA509" s="28"/>
      <c r="AB509" s="28" t="s">
        <v>95</v>
      </c>
      <c r="AC509" s="28"/>
      <c r="AD509" s="28"/>
    </row>
    <row r="510" spans="7:30" x14ac:dyDescent="0.2">
      <c r="G510" t="str">
        <f t="shared" si="77"/>
        <v>67DCKT2346</v>
      </c>
      <c r="H510">
        <f t="shared" si="78"/>
        <v>46</v>
      </c>
      <c r="I510" t="s">
        <v>1696</v>
      </c>
      <c r="J510" t="s">
        <v>1697</v>
      </c>
      <c r="K510" t="s">
        <v>45</v>
      </c>
      <c r="L510" t="s">
        <v>1698</v>
      </c>
      <c r="M510" t="s">
        <v>95</v>
      </c>
      <c r="N510" s="29" t="str">
        <f t="shared" si="79"/>
        <v>67DCKT20192</v>
      </c>
      <c r="O510" s="29" t="str">
        <f t="shared" si="80"/>
        <v>ĐẶNG THỊ THANH TÂM</v>
      </c>
      <c r="P510" s="29" t="str">
        <f t="shared" si="81"/>
        <v>Nữ</v>
      </c>
      <c r="Q510" s="29" t="str">
        <f t="shared" si="82"/>
        <v>25/06/1998</v>
      </c>
      <c r="R510" s="29" t="str">
        <f t="shared" si="83"/>
        <v>67DCKT23</v>
      </c>
      <c r="S510" t="s">
        <v>1696</v>
      </c>
      <c r="V510" t="s">
        <v>1697</v>
      </c>
      <c r="Y510" t="s">
        <v>45</v>
      </c>
      <c r="Z510" t="s">
        <v>1698</v>
      </c>
      <c r="AB510" t="s">
        <v>95</v>
      </c>
    </row>
    <row r="511" spans="7:30" x14ac:dyDescent="0.2">
      <c r="G511" t="str">
        <f t="shared" si="77"/>
        <v>67DCKT2347</v>
      </c>
      <c r="H511">
        <f t="shared" si="78"/>
        <v>47</v>
      </c>
      <c r="I511" t="s">
        <v>1702</v>
      </c>
      <c r="J511" t="s">
        <v>1703</v>
      </c>
      <c r="K511" t="s">
        <v>45</v>
      </c>
      <c r="L511" t="s">
        <v>1704</v>
      </c>
      <c r="M511" t="s">
        <v>95</v>
      </c>
      <c r="N511" s="29" t="str">
        <f t="shared" si="79"/>
        <v>67DCKT20193</v>
      </c>
      <c r="O511" s="29" t="str">
        <f t="shared" si="80"/>
        <v>NGUYỄN THỊ THANH TÂM</v>
      </c>
      <c r="P511" s="29" t="str">
        <f t="shared" si="81"/>
        <v>Nữ</v>
      </c>
      <c r="Q511" s="29" t="str">
        <f t="shared" si="82"/>
        <v>03/11/1998</v>
      </c>
      <c r="R511" s="29" t="str">
        <f t="shared" si="83"/>
        <v>67DCKT23</v>
      </c>
      <c r="S511" t="s">
        <v>1702</v>
      </c>
      <c r="V511" t="s">
        <v>1703</v>
      </c>
      <c r="Y511" t="s">
        <v>45</v>
      </c>
      <c r="Z511" t="s">
        <v>1704</v>
      </c>
      <c r="AB511" t="s">
        <v>95</v>
      </c>
    </row>
    <row r="512" spans="7:30" x14ac:dyDescent="0.2">
      <c r="G512" t="str">
        <f t="shared" si="77"/>
        <v>67DCKT2348</v>
      </c>
      <c r="H512">
        <f t="shared" si="78"/>
        <v>48</v>
      </c>
      <c r="I512" t="s">
        <v>1843</v>
      </c>
      <c r="J512" t="s">
        <v>1844</v>
      </c>
      <c r="K512" t="s">
        <v>45</v>
      </c>
      <c r="L512" t="s">
        <v>552</v>
      </c>
      <c r="M512" t="s">
        <v>95</v>
      </c>
      <c r="N512" s="29" t="str">
        <f t="shared" si="79"/>
        <v>67DCKT20209</v>
      </c>
      <c r="O512" s="29" t="str">
        <f t="shared" si="80"/>
        <v>LÊ THỊ THƯƠNG</v>
      </c>
      <c r="P512" s="29" t="str">
        <f t="shared" si="81"/>
        <v>Nữ</v>
      </c>
      <c r="Q512" s="29" t="str">
        <f t="shared" si="82"/>
        <v>29/11/1998</v>
      </c>
      <c r="R512" s="29" t="str">
        <f t="shared" si="83"/>
        <v>67DCKT23</v>
      </c>
      <c r="S512" t="s">
        <v>1843</v>
      </c>
      <c r="V512" t="s">
        <v>1844</v>
      </c>
      <c r="Y512" t="s">
        <v>45</v>
      </c>
      <c r="Z512" t="s">
        <v>552</v>
      </c>
      <c r="AB512" t="s">
        <v>95</v>
      </c>
    </row>
    <row r="513" spans="7:30" x14ac:dyDescent="0.2">
      <c r="G513" t="str">
        <f t="shared" si="77"/>
        <v>67DCKT2349</v>
      </c>
      <c r="H513">
        <f t="shared" si="78"/>
        <v>49</v>
      </c>
      <c r="I513" t="s">
        <v>1845</v>
      </c>
      <c r="J513" t="s">
        <v>1846</v>
      </c>
      <c r="K513" t="s">
        <v>45</v>
      </c>
      <c r="L513" t="s">
        <v>1847</v>
      </c>
      <c r="M513" t="s">
        <v>95</v>
      </c>
      <c r="N513" s="29" t="str">
        <f t="shared" si="79"/>
        <v>67DCKT20207</v>
      </c>
      <c r="O513" s="29" t="str">
        <f t="shared" si="80"/>
        <v>LÊ THỊ QUỲNH THƯƠNG</v>
      </c>
      <c r="P513" s="29" t="str">
        <f t="shared" si="81"/>
        <v>Nữ</v>
      </c>
      <c r="Q513" s="29" t="str">
        <f t="shared" si="82"/>
        <v>05/03/1997</v>
      </c>
      <c r="R513" s="29" t="str">
        <f t="shared" si="83"/>
        <v>67DCKT23</v>
      </c>
      <c r="S513" t="s">
        <v>1845</v>
      </c>
      <c r="V513" t="s">
        <v>1846</v>
      </c>
      <c r="Y513" t="s">
        <v>45</v>
      </c>
      <c r="Z513" t="s">
        <v>1847</v>
      </c>
      <c r="AB513" t="s">
        <v>95</v>
      </c>
    </row>
    <row r="514" spans="7:30" x14ac:dyDescent="0.2">
      <c r="G514" t="str">
        <f t="shared" si="77"/>
        <v>67DCKT2350</v>
      </c>
      <c r="H514">
        <f t="shared" si="78"/>
        <v>50</v>
      </c>
      <c r="I514" t="s">
        <v>1856</v>
      </c>
      <c r="J514" t="s">
        <v>1857</v>
      </c>
      <c r="K514" t="s">
        <v>45</v>
      </c>
      <c r="L514" t="s">
        <v>433</v>
      </c>
      <c r="M514" t="s">
        <v>95</v>
      </c>
      <c r="N514" s="29" t="str">
        <f t="shared" si="79"/>
        <v>67DCKT20211</v>
      </c>
      <c r="O514" s="29" t="str">
        <f t="shared" si="80"/>
        <v>NGUYỄN THỊ MINH THUÝ</v>
      </c>
      <c r="P514" s="29" t="str">
        <f t="shared" si="81"/>
        <v>Nữ</v>
      </c>
      <c r="Q514" s="29" t="str">
        <f t="shared" si="82"/>
        <v>08/05/1998</v>
      </c>
      <c r="R514" s="29" t="str">
        <f t="shared" si="83"/>
        <v>67DCKT23</v>
      </c>
      <c r="S514" t="s">
        <v>1856</v>
      </c>
      <c r="V514" t="s">
        <v>1857</v>
      </c>
      <c r="Y514" t="s">
        <v>45</v>
      </c>
      <c r="Z514" t="s">
        <v>433</v>
      </c>
      <c r="AB514" t="s">
        <v>95</v>
      </c>
    </row>
    <row r="515" spans="7:30" x14ac:dyDescent="0.2">
      <c r="G515" t="str">
        <f t="shared" si="77"/>
        <v>67DCKT2351</v>
      </c>
      <c r="H515">
        <f t="shared" si="78"/>
        <v>51</v>
      </c>
      <c r="I515" t="s">
        <v>1860</v>
      </c>
      <c r="J515" t="s">
        <v>1861</v>
      </c>
      <c r="K515" t="s">
        <v>45</v>
      </c>
      <c r="L515" t="s">
        <v>90</v>
      </c>
      <c r="M515" t="s">
        <v>95</v>
      </c>
      <c r="N515" s="29" t="str">
        <f t="shared" si="79"/>
        <v>67DCKT20216</v>
      </c>
      <c r="O515" s="29" t="str">
        <f t="shared" si="80"/>
        <v>BÙI THỊ NGỌC THÚY</v>
      </c>
      <c r="P515" s="29" t="str">
        <f t="shared" si="81"/>
        <v>Nữ</v>
      </c>
      <c r="Q515" s="29" t="str">
        <f t="shared" si="82"/>
        <v>17/07/1998</v>
      </c>
      <c r="R515" s="29" t="str">
        <f t="shared" si="83"/>
        <v>67DCKT23</v>
      </c>
      <c r="S515" t="s">
        <v>1860</v>
      </c>
      <c r="V515" t="s">
        <v>1861</v>
      </c>
      <c r="Y515" t="s">
        <v>45</v>
      </c>
      <c r="Z515" t="s">
        <v>90</v>
      </c>
      <c r="AB515" t="s">
        <v>95</v>
      </c>
    </row>
    <row r="516" spans="7:30" x14ac:dyDescent="0.2">
      <c r="G516" t="str">
        <f t="shared" si="77"/>
        <v>67DCKT2352</v>
      </c>
      <c r="H516">
        <f t="shared" si="78"/>
        <v>52</v>
      </c>
      <c r="I516" t="s">
        <v>1867</v>
      </c>
      <c r="J516" t="s">
        <v>1866</v>
      </c>
      <c r="K516" t="s">
        <v>45</v>
      </c>
      <c r="L516" t="s">
        <v>263</v>
      </c>
      <c r="M516" t="s">
        <v>95</v>
      </c>
      <c r="N516" s="29" t="str">
        <f t="shared" si="79"/>
        <v>67DCKT20215</v>
      </c>
      <c r="O516" s="29" t="str">
        <f t="shared" si="80"/>
        <v>NGUYỄN THỊ THÚY</v>
      </c>
      <c r="P516" s="29" t="str">
        <f t="shared" si="81"/>
        <v>Nữ</v>
      </c>
      <c r="Q516" s="29" t="str">
        <f t="shared" si="82"/>
        <v>22/10/1998</v>
      </c>
      <c r="R516" s="29" t="str">
        <f t="shared" si="83"/>
        <v>67DCKT23</v>
      </c>
      <c r="S516" t="s">
        <v>1867</v>
      </c>
      <c r="V516" t="s">
        <v>1866</v>
      </c>
      <c r="Y516" t="s">
        <v>45</v>
      </c>
      <c r="Z516" t="s">
        <v>263</v>
      </c>
      <c r="AB516" t="s">
        <v>95</v>
      </c>
    </row>
    <row r="517" spans="7:30" x14ac:dyDescent="0.2">
      <c r="G517" t="str">
        <f t="shared" si="77"/>
        <v>67DCKT2353</v>
      </c>
      <c r="H517">
        <f t="shared" si="78"/>
        <v>53</v>
      </c>
      <c r="I517" t="s">
        <v>1936</v>
      </c>
      <c r="J517" t="s">
        <v>1937</v>
      </c>
      <c r="K517" t="s">
        <v>45</v>
      </c>
      <c r="L517" t="s">
        <v>1194</v>
      </c>
      <c r="M517" t="s">
        <v>95</v>
      </c>
      <c r="N517" s="29" t="str">
        <f t="shared" si="79"/>
        <v>67DCKT20220</v>
      </c>
      <c r="O517" s="29" t="str">
        <f t="shared" si="80"/>
        <v>ĐẶNG THU TRÀ</v>
      </c>
      <c r="P517" s="29" t="str">
        <f t="shared" si="81"/>
        <v>Nữ</v>
      </c>
      <c r="Q517" s="29" t="str">
        <f t="shared" si="82"/>
        <v>21/10/1998</v>
      </c>
      <c r="R517" s="29" t="str">
        <f t="shared" si="83"/>
        <v>67DCKT23</v>
      </c>
      <c r="S517" t="s">
        <v>1936</v>
      </c>
      <c r="V517" t="s">
        <v>1937</v>
      </c>
      <c r="Y517" t="s">
        <v>45</v>
      </c>
      <c r="Z517" t="s">
        <v>1194</v>
      </c>
      <c r="AB517" t="s">
        <v>95</v>
      </c>
    </row>
    <row r="518" spans="7:30" x14ac:dyDescent="0.2">
      <c r="G518" t="str">
        <f t="shared" si="77"/>
        <v>67DCKT2354</v>
      </c>
      <c r="H518">
        <f t="shared" si="78"/>
        <v>54</v>
      </c>
      <c r="I518" t="s">
        <v>1940</v>
      </c>
      <c r="J518" t="s">
        <v>1941</v>
      </c>
      <c r="K518" t="s">
        <v>45</v>
      </c>
      <c r="L518" t="s">
        <v>68</v>
      </c>
      <c r="M518" t="s">
        <v>95</v>
      </c>
      <c r="N518" s="29" t="str">
        <f t="shared" si="79"/>
        <v>67DCKT20221</v>
      </c>
      <c r="O518" s="29" t="str">
        <f t="shared" si="80"/>
        <v>NGUYỄN THỊ BẢO TRÂM</v>
      </c>
      <c r="P518" s="29" t="str">
        <f t="shared" si="81"/>
        <v>Nữ</v>
      </c>
      <c r="Q518" s="29" t="str">
        <f t="shared" si="82"/>
        <v>15/05/1998</v>
      </c>
      <c r="R518" s="29" t="str">
        <f t="shared" si="83"/>
        <v>67DCKT23</v>
      </c>
      <c r="S518" t="s">
        <v>1940</v>
      </c>
      <c r="V518" t="s">
        <v>1941</v>
      </c>
      <c r="Y518" t="s">
        <v>45</v>
      </c>
      <c r="Z518" t="s">
        <v>68</v>
      </c>
      <c r="AB518" t="s">
        <v>95</v>
      </c>
    </row>
    <row r="519" spans="7:30" x14ac:dyDescent="0.2">
      <c r="G519" t="str">
        <f t="shared" si="77"/>
        <v>67DCKT2355</v>
      </c>
      <c r="H519">
        <f t="shared" si="78"/>
        <v>55</v>
      </c>
      <c r="I519" t="s">
        <v>1948</v>
      </c>
      <c r="J519" t="s">
        <v>1949</v>
      </c>
      <c r="K519" t="s">
        <v>45</v>
      </c>
      <c r="L519" t="s">
        <v>308</v>
      </c>
      <c r="M519" t="s">
        <v>95</v>
      </c>
      <c r="N519" s="29" t="str">
        <f t="shared" si="79"/>
        <v>67DCKT20233</v>
      </c>
      <c r="O519" s="29" t="str">
        <f t="shared" si="80"/>
        <v>LÊ THỊ QUỲNH TRANG</v>
      </c>
      <c r="P519" s="29" t="str">
        <f t="shared" si="81"/>
        <v>Nữ</v>
      </c>
      <c r="Q519" s="29" t="str">
        <f t="shared" si="82"/>
        <v>12/07/1998</v>
      </c>
      <c r="R519" s="29" t="str">
        <f t="shared" si="83"/>
        <v>67DCKT23</v>
      </c>
      <c r="S519" t="s">
        <v>1948</v>
      </c>
      <c r="V519" t="s">
        <v>1949</v>
      </c>
      <c r="Y519" t="s">
        <v>45</v>
      </c>
      <c r="Z519" t="s">
        <v>308</v>
      </c>
      <c r="AB519" t="s">
        <v>95</v>
      </c>
    </row>
    <row r="520" spans="7:30" x14ac:dyDescent="0.2">
      <c r="G520" t="str">
        <f t="shared" si="77"/>
        <v>67DCKT2356</v>
      </c>
      <c r="H520">
        <f t="shared" si="78"/>
        <v>56</v>
      </c>
      <c r="I520" t="s">
        <v>1959</v>
      </c>
      <c r="J520" t="s">
        <v>1960</v>
      </c>
      <c r="K520" t="s">
        <v>45</v>
      </c>
      <c r="L520" t="s">
        <v>1961</v>
      </c>
      <c r="M520" t="s">
        <v>95</v>
      </c>
      <c r="N520" s="29" t="str">
        <f t="shared" si="79"/>
        <v>67DCKT20235</v>
      </c>
      <c r="O520" s="29" t="str">
        <f t="shared" si="80"/>
        <v>NGUYỄN THỊ THU TRANG</v>
      </c>
      <c r="P520" s="29" t="str">
        <f t="shared" si="81"/>
        <v>Nữ</v>
      </c>
      <c r="Q520" s="29" t="str">
        <f t="shared" si="82"/>
        <v>23/11/1998</v>
      </c>
      <c r="R520" s="29" t="str">
        <f t="shared" si="83"/>
        <v>67DCKT23</v>
      </c>
      <c r="S520" t="s">
        <v>1959</v>
      </c>
      <c r="V520" t="s">
        <v>1960</v>
      </c>
      <c r="Y520" t="s">
        <v>45</v>
      </c>
      <c r="Z520" t="s">
        <v>1961</v>
      </c>
      <c r="AB520" t="s">
        <v>95</v>
      </c>
    </row>
    <row r="521" spans="7:30" x14ac:dyDescent="0.2">
      <c r="G521" t="str">
        <f t="shared" si="77"/>
        <v>67DCKT2357</v>
      </c>
      <c r="H521">
        <f t="shared" si="78"/>
        <v>57</v>
      </c>
      <c r="I521" t="s">
        <v>2128</v>
      </c>
      <c r="J521" t="s">
        <v>2129</v>
      </c>
      <c r="K521" t="s">
        <v>45</v>
      </c>
      <c r="L521" t="s">
        <v>2033</v>
      </c>
      <c r="M521" t="s">
        <v>95</v>
      </c>
      <c r="N521" s="29" t="str">
        <f t="shared" si="79"/>
        <v>67DCKT20241</v>
      </c>
      <c r="O521" s="29" t="str">
        <f t="shared" si="80"/>
        <v>TRẦN THỊ TƯƠI</v>
      </c>
      <c r="P521" s="29" t="str">
        <f t="shared" si="81"/>
        <v>Nữ</v>
      </c>
      <c r="Q521" s="29" t="str">
        <f t="shared" si="82"/>
        <v>02/12/1998</v>
      </c>
      <c r="R521" s="29" t="str">
        <f t="shared" si="83"/>
        <v>67DCKT23</v>
      </c>
      <c r="S521" t="s">
        <v>2128</v>
      </c>
      <c r="V521" t="s">
        <v>2129</v>
      </c>
      <c r="Y521" t="s">
        <v>45</v>
      </c>
      <c r="Z521" t="s">
        <v>2033</v>
      </c>
      <c r="AB521" t="s">
        <v>95</v>
      </c>
    </row>
    <row r="522" spans="7:30" x14ac:dyDescent="0.2">
      <c r="G522" t="str">
        <f t="shared" si="77"/>
        <v>67DCKT2358</v>
      </c>
      <c r="H522">
        <f t="shared" si="78"/>
        <v>58</v>
      </c>
      <c r="I522" t="s">
        <v>2149</v>
      </c>
      <c r="J522" t="s">
        <v>2150</v>
      </c>
      <c r="K522" t="s">
        <v>45</v>
      </c>
      <c r="L522" t="s">
        <v>976</v>
      </c>
      <c r="M522" t="s">
        <v>95</v>
      </c>
      <c r="N522" s="29" t="str">
        <f t="shared" si="79"/>
        <v>67DCKT20244</v>
      </c>
      <c r="O522" s="29" t="str">
        <f t="shared" si="80"/>
        <v>THÁI THỊ TUYẾT</v>
      </c>
      <c r="P522" s="29" t="str">
        <f t="shared" si="81"/>
        <v>Nữ</v>
      </c>
      <c r="Q522" s="29" t="str">
        <f t="shared" si="82"/>
        <v>24/01/1998</v>
      </c>
      <c r="R522" s="29" t="str">
        <f t="shared" si="83"/>
        <v>67DCKT23</v>
      </c>
      <c r="S522" t="s">
        <v>2149</v>
      </c>
      <c r="V522" t="s">
        <v>2150</v>
      </c>
      <c r="Y522" t="s">
        <v>45</v>
      </c>
      <c r="Z522" t="s">
        <v>976</v>
      </c>
      <c r="AB522" t="s">
        <v>95</v>
      </c>
    </row>
    <row r="523" spans="7:30" x14ac:dyDescent="0.2">
      <c r="G523" t="str">
        <f t="shared" si="77"/>
        <v>67DCKT2359</v>
      </c>
      <c r="H523">
        <f t="shared" si="78"/>
        <v>59</v>
      </c>
      <c r="I523" t="s">
        <v>2164</v>
      </c>
      <c r="J523" t="s">
        <v>2165</v>
      </c>
      <c r="K523" t="s">
        <v>45</v>
      </c>
      <c r="L523" t="s">
        <v>1834</v>
      </c>
      <c r="M523" t="s">
        <v>95</v>
      </c>
      <c r="N523" s="29" t="str">
        <f t="shared" si="79"/>
        <v>67DCKT20251</v>
      </c>
      <c r="O523" s="29" t="str">
        <f t="shared" si="80"/>
        <v>NGUYỄN THỊ VÂN</v>
      </c>
      <c r="P523" s="29" t="str">
        <f t="shared" si="81"/>
        <v>Nữ</v>
      </c>
      <c r="Q523" s="29" t="str">
        <f t="shared" si="82"/>
        <v>14/02/1998</v>
      </c>
      <c r="R523" s="29" t="str">
        <f t="shared" si="83"/>
        <v>67DCKT23</v>
      </c>
      <c r="S523" t="s">
        <v>2164</v>
      </c>
      <c r="V523" t="s">
        <v>2165</v>
      </c>
      <c r="Y523" t="s">
        <v>45</v>
      </c>
      <c r="Z523" t="s">
        <v>1834</v>
      </c>
      <c r="AB523" t="s">
        <v>95</v>
      </c>
    </row>
    <row r="524" spans="7:30" x14ac:dyDescent="0.2">
      <c r="G524" t="str">
        <f t="shared" si="77"/>
        <v>67DCKT2360</v>
      </c>
      <c r="H524">
        <f t="shared" si="78"/>
        <v>60</v>
      </c>
      <c r="I524" t="s">
        <v>2212</v>
      </c>
      <c r="J524" t="s">
        <v>2213</v>
      </c>
      <c r="K524" t="s">
        <v>45</v>
      </c>
      <c r="L524" t="s">
        <v>1117</v>
      </c>
      <c r="M524" t="s">
        <v>95</v>
      </c>
      <c r="N524" s="29" t="str">
        <f t="shared" si="79"/>
        <v>67DCKT20253</v>
      </c>
      <c r="O524" s="29" t="str">
        <f t="shared" si="80"/>
        <v>HOÀNG THỊ HẢI YẾN</v>
      </c>
      <c r="P524" s="29" t="str">
        <f t="shared" si="81"/>
        <v>Nữ</v>
      </c>
      <c r="Q524" s="29" t="str">
        <f t="shared" si="82"/>
        <v>01/10/1998</v>
      </c>
      <c r="R524" s="29" t="str">
        <f t="shared" si="83"/>
        <v>67DCKT23</v>
      </c>
      <c r="S524" t="s">
        <v>2212</v>
      </c>
      <c r="V524" t="s">
        <v>2213</v>
      </c>
      <c r="Y524" t="s">
        <v>45</v>
      </c>
      <c r="Z524" t="s">
        <v>1117</v>
      </c>
      <c r="AB524" t="s">
        <v>95</v>
      </c>
    </row>
    <row r="525" spans="7:30" x14ac:dyDescent="0.2">
      <c r="G525" t="str">
        <f t="shared" si="77"/>
        <v>67DCKT2361</v>
      </c>
      <c r="H525">
        <f t="shared" si="78"/>
        <v>61</v>
      </c>
      <c r="I525" t="s">
        <v>2216</v>
      </c>
      <c r="J525" t="s">
        <v>2217</v>
      </c>
      <c r="K525" t="s">
        <v>45</v>
      </c>
      <c r="L525" t="s">
        <v>841</v>
      </c>
      <c r="M525" t="s">
        <v>95</v>
      </c>
      <c r="N525" s="29" t="str">
        <f t="shared" si="79"/>
        <v>67DCKT20254</v>
      </c>
      <c r="O525" s="29" t="str">
        <f t="shared" si="80"/>
        <v>TRƯƠNG HẢI YẾN</v>
      </c>
      <c r="P525" s="29" t="str">
        <f t="shared" si="81"/>
        <v>Nữ</v>
      </c>
      <c r="Q525" s="29" t="str">
        <f t="shared" si="82"/>
        <v>10/11/1998</v>
      </c>
      <c r="R525" s="29" t="str">
        <f t="shared" si="83"/>
        <v>67DCKT23</v>
      </c>
      <c r="S525" t="s">
        <v>2216</v>
      </c>
      <c r="V525" t="s">
        <v>2217</v>
      </c>
      <c r="Y525" t="s">
        <v>45</v>
      </c>
      <c r="Z525" t="s">
        <v>841</v>
      </c>
      <c r="AB525" t="s">
        <v>95</v>
      </c>
    </row>
    <row r="526" spans="7:30" x14ac:dyDescent="0.2">
      <c r="G526" t="str">
        <f t="shared" si="77"/>
        <v>67DCKT241</v>
      </c>
      <c r="H526">
        <f t="shared" si="78"/>
        <v>1</v>
      </c>
      <c r="I526" t="s">
        <v>84</v>
      </c>
      <c r="J526" t="s">
        <v>85</v>
      </c>
      <c r="K526" t="s">
        <v>45</v>
      </c>
      <c r="L526" t="s">
        <v>86</v>
      </c>
      <c r="M526" t="s">
        <v>87</v>
      </c>
      <c r="N526" s="29" t="str">
        <f t="shared" si="79"/>
        <v>67DCKT20002</v>
      </c>
      <c r="O526" s="29" t="str">
        <f t="shared" si="80"/>
        <v>ĐẶNG HOÀI ANH</v>
      </c>
      <c r="P526" s="29" t="str">
        <f t="shared" si="81"/>
        <v>Nữ</v>
      </c>
      <c r="Q526" s="29" t="str">
        <f t="shared" si="82"/>
        <v>19/06/1998</v>
      </c>
      <c r="R526" s="29" t="str">
        <f t="shared" si="83"/>
        <v>67DCKT24</v>
      </c>
      <c r="S526" s="28" t="s">
        <v>84</v>
      </c>
      <c r="T526" s="28"/>
      <c r="U526" s="28"/>
      <c r="V526" s="28" t="s">
        <v>85</v>
      </c>
      <c r="W526" s="28"/>
      <c r="X526" s="28"/>
      <c r="Y526" s="28" t="s">
        <v>45</v>
      </c>
      <c r="Z526" s="28" t="s">
        <v>86</v>
      </c>
      <c r="AA526" s="28"/>
      <c r="AB526" s="28" t="s">
        <v>87</v>
      </c>
      <c r="AC526" s="28"/>
      <c r="AD526" s="28"/>
    </row>
    <row r="527" spans="7:30" x14ac:dyDescent="0.2">
      <c r="G527" t="str">
        <f t="shared" si="77"/>
        <v>67DCKT242</v>
      </c>
      <c r="H527">
        <f t="shared" si="78"/>
        <v>2</v>
      </c>
      <c r="I527" t="s">
        <v>182</v>
      </c>
      <c r="J527" t="s">
        <v>183</v>
      </c>
      <c r="K527" t="s">
        <v>45</v>
      </c>
      <c r="L527" t="s">
        <v>184</v>
      </c>
      <c r="M527" t="s">
        <v>87</v>
      </c>
      <c r="N527" s="29" t="str">
        <f t="shared" si="79"/>
        <v>67DCKT20011</v>
      </c>
      <c r="O527" s="29" t="str">
        <f t="shared" si="80"/>
        <v>PHẠM THỊ PHƯƠNG ANH</v>
      </c>
      <c r="P527" s="29" t="str">
        <f t="shared" si="81"/>
        <v>Nữ</v>
      </c>
      <c r="Q527" s="29" t="str">
        <f t="shared" si="82"/>
        <v>26/05/1998</v>
      </c>
      <c r="R527" s="29" t="str">
        <f t="shared" si="83"/>
        <v>67DCKT24</v>
      </c>
      <c r="S527" t="s">
        <v>182</v>
      </c>
      <c r="V527" t="s">
        <v>183</v>
      </c>
      <c r="Y527" t="s">
        <v>45</v>
      </c>
      <c r="Z527" t="s">
        <v>184</v>
      </c>
      <c r="AB527" t="s">
        <v>87</v>
      </c>
    </row>
    <row r="528" spans="7:30" x14ac:dyDescent="0.2">
      <c r="G528" t="str">
        <f t="shared" si="77"/>
        <v>67DCKT243</v>
      </c>
      <c r="H528">
        <f t="shared" si="78"/>
        <v>3</v>
      </c>
      <c r="I528" t="s">
        <v>215</v>
      </c>
      <c r="J528" t="s">
        <v>216</v>
      </c>
      <c r="K528" t="s">
        <v>45</v>
      </c>
      <c r="L528" t="s">
        <v>217</v>
      </c>
      <c r="M528" t="s">
        <v>87</v>
      </c>
      <c r="N528" s="29" t="str">
        <f t="shared" si="79"/>
        <v>67DCKT20007</v>
      </c>
      <c r="O528" s="29" t="str">
        <f t="shared" si="80"/>
        <v>VŨ THỊ KIỀU ANH</v>
      </c>
      <c r="P528" s="29" t="str">
        <f t="shared" si="81"/>
        <v>Nữ</v>
      </c>
      <c r="Q528" s="29" t="str">
        <f t="shared" si="82"/>
        <v>03/07/1998</v>
      </c>
      <c r="R528" s="29" t="str">
        <f t="shared" si="83"/>
        <v>67DCKT24</v>
      </c>
      <c r="S528" s="28" t="s">
        <v>215</v>
      </c>
      <c r="T528" s="28"/>
      <c r="U528" s="28"/>
      <c r="V528" s="28" t="s">
        <v>216</v>
      </c>
      <c r="W528" s="28"/>
      <c r="X528" s="28"/>
      <c r="Y528" s="28" t="s">
        <v>45</v>
      </c>
      <c r="Z528" s="28" t="s">
        <v>217</v>
      </c>
      <c r="AA528" s="28"/>
      <c r="AB528" s="28" t="s">
        <v>87</v>
      </c>
      <c r="AC528" s="28"/>
      <c r="AD528" s="28"/>
    </row>
    <row r="529" spans="7:30" x14ac:dyDescent="0.2">
      <c r="G529" t="str">
        <f t="shared" si="77"/>
        <v>67DCKT244</v>
      </c>
      <c r="H529">
        <f t="shared" si="78"/>
        <v>4</v>
      </c>
      <c r="I529" t="s">
        <v>231</v>
      </c>
      <c r="J529" t="s">
        <v>232</v>
      </c>
      <c r="K529" t="s">
        <v>45</v>
      </c>
      <c r="L529" t="s">
        <v>233</v>
      </c>
      <c r="M529" t="s">
        <v>87</v>
      </c>
      <c r="N529" s="29" t="str">
        <f t="shared" si="79"/>
        <v>67DCKT20024</v>
      </c>
      <c r="O529" s="29" t="str">
        <f t="shared" si="80"/>
        <v>VŨ HỒNG ÁNH</v>
      </c>
      <c r="P529" s="29" t="str">
        <f t="shared" si="81"/>
        <v>Nữ</v>
      </c>
      <c r="Q529" s="29" t="str">
        <f t="shared" si="82"/>
        <v>13/05/1998</v>
      </c>
      <c r="R529" s="29" t="str">
        <f t="shared" si="83"/>
        <v>67DCKT24</v>
      </c>
      <c r="S529" s="28" t="s">
        <v>231</v>
      </c>
      <c r="T529" s="28"/>
      <c r="U529" s="28"/>
      <c r="V529" s="28" t="s">
        <v>232</v>
      </c>
      <c r="W529" s="28"/>
      <c r="X529" s="28"/>
      <c r="Y529" s="28" t="s">
        <v>45</v>
      </c>
      <c r="Z529" s="28" t="s">
        <v>233</v>
      </c>
      <c r="AA529" s="28"/>
      <c r="AB529" s="28" t="s">
        <v>87</v>
      </c>
      <c r="AC529" s="28"/>
      <c r="AD529" s="28"/>
    </row>
    <row r="530" spans="7:30" x14ac:dyDescent="0.2">
      <c r="G530" t="str">
        <f t="shared" si="77"/>
        <v>67DCKT245</v>
      </c>
      <c r="H530">
        <f t="shared" si="78"/>
        <v>5</v>
      </c>
      <c r="I530" t="s">
        <v>292</v>
      </c>
      <c r="J530" t="s">
        <v>293</v>
      </c>
      <c r="K530" t="s">
        <v>45</v>
      </c>
      <c r="L530" t="s">
        <v>294</v>
      </c>
      <c r="M530" t="s">
        <v>87</v>
      </c>
      <c r="N530" s="29" t="str">
        <f t="shared" si="79"/>
        <v>67DCKT20031</v>
      </c>
      <c r="O530" s="29" t="str">
        <f t="shared" si="80"/>
        <v>NGUYỄN THỊ PHƯƠNG CHI</v>
      </c>
      <c r="P530" s="29" t="str">
        <f t="shared" si="81"/>
        <v>Nữ</v>
      </c>
      <c r="Q530" s="29" t="str">
        <f t="shared" si="82"/>
        <v>09/08/1998</v>
      </c>
      <c r="R530" s="29" t="str">
        <f t="shared" si="83"/>
        <v>67DCKT24</v>
      </c>
      <c r="S530" t="s">
        <v>292</v>
      </c>
      <c r="V530" t="s">
        <v>293</v>
      </c>
      <c r="Y530" t="s">
        <v>45</v>
      </c>
      <c r="Z530" t="s">
        <v>294</v>
      </c>
      <c r="AB530" t="s">
        <v>87</v>
      </c>
    </row>
    <row r="531" spans="7:30" x14ac:dyDescent="0.2">
      <c r="G531" t="str">
        <f t="shared" si="77"/>
        <v>67DCKT246</v>
      </c>
      <c r="H531">
        <f t="shared" si="78"/>
        <v>6</v>
      </c>
      <c r="I531" t="s">
        <v>301</v>
      </c>
      <c r="J531" t="s">
        <v>302</v>
      </c>
      <c r="K531" t="s">
        <v>45</v>
      </c>
      <c r="L531" t="s">
        <v>303</v>
      </c>
      <c r="M531" t="s">
        <v>87</v>
      </c>
      <c r="N531" s="29" t="str">
        <f t="shared" si="79"/>
        <v>67DCKT20036</v>
      </c>
      <c r="O531" s="29" t="str">
        <f t="shared" si="80"/>
        <v>ĐỖ THỊ CHINH</v>
      </c>
      <c r="P531" s="29" t="str">
        <f t="shared" si="81"/>
        <v>Nữ</v>
      </c>
      <c r="Q531" s="29" t="str">
        <f t="shared" si="82"/>
        <v>28/03/1998</v>
      </c>
      <c r="R531" s="29" t="str">
        <f t="shared" si="83"/>
        <v>67DCKT24</v>
      </c>
      <c r="S531" t="s">
        <v>301</v>
      </c>
      <c r="V531" t="s">
        <v>302</v>
      </c>
      <c r="Y531" t="s">
        <v>45</v>
      </c>
      <c r="Z531" t="s">
        <v>303</v>
      </c>
      <c r="AB531" t="s">
        <v>87</v>
      </c>
    </row>
    <row r="532" spans="7:30" x14ac:dyDescent="0.2">
      <c r="G532" t="str">
        <f t="shared" si="77"/>
        <v>67DCKT247</v>
      </c>
      <c r="H532">
        <f t="shared" si="78"/>
        <v>7</v>
      </c>
      <c r="I532" t="s">
        <v>543</v>
      </c>
      <c r="J532" t="s">
        <v>541</v>
      </c>
      <c r="K532" t="s">
        <v>45</v>
      </c>
      <c r="L532" t="s">
        <v>544</v>
      </c>
      <c r="M532" t="s">
        <v>87</v>
      </c>
      <c r="N532" s="29" t="str">
        <f t="shared" si="79"/>
        <v>67DCKT20040</v>
      </c>
      <c r="O532" s="29" t="str">
        <f t="shared" si="80"/>
        <v>NGUYỄN THỊ DUNG</v>
      </c>
      <c r="P532" s="29" t="str">
        <f t="shared" si="81"/>
        <v>Nữ</v>
      </c>
      <c r="Q532" s="29" t="str">
        <f t="shared" si="82"/>
        <v>24/07/1998</v>
      </c>
      <c r="R532" s="29" t="str">
        <f t="shared" si="83"/>
        <v>67DCKT24</v>
      </c>
      <c r="S532" t="s">
        <v>543</v>
      </c>
      <c r="V532" t="s">
        <v>541</v>
      </c>
      <c r="Y532" t="s">
        <v>45</v>
      </c>
      <c r="Z532" t="s">
        <v>544</v>
      </c>
      <c r="AB532" t="s">
        <v>87</v>
      </c>
    </row>
    <row r="533" spans="7:30" x14ac:dyDescent="0.2">
      <c r="G533" t="str">
        <f t="shared" si="77"/>
        <v>67DCKT248</v>
      </c>
      <c r="H533">
        <f t="shared" si="78"/>
        <v>8</v>
      </c>
      <c r="I533" t="s">
        <v>649</v>
      </c>
      <c r="J533" t="s">
        <v>650</v>
      </c>
      <c r="K533" t="s">
        <v>45</v>
      </c>
      <c r="L533" t="s">
        <v>291</v>
      </c>
      <c r="M533" t="s">
        <v>87</v>
      </c>
      <c r="N533" s="29" t="str">
        <f t="shared" si="79"/>
        <v>67DCKT20052</v>
      </c>
      <c r="O533" s="29" t="str">
        <f t="shared" si="80"/>
        <v>BÙI THỊ THU HÀ</v>
      </c>
      <c r="P533" s="29" t="str">
        <f t="shared" si="81"/>
        <v>Nữ</v>
      </c>
      <c r="Q533" s="29" t="str">
        <f t="shared" si="82"/>
        <v>19/11/1998</v>
      </c>
      <c r="R533" s="29" t="str">
        <f t="shared" si="83"/>
        <v>67DCKT24</v>
      </c>
      <c r="S533" s="28" t="s">
        <v>649</v>
      </c>
      <c r="T533" s="28"/>
      <c r="U533" s="28"/>
      <c r="V533" s="28" t="s">
        <v>650</v>
      </c>
      <c r="W533" s="28"/>
      <c r="X533" s="28"/>
      <c r="Y533" s="28" t="s">
        <v>45</v>
      </c>
      <c r="Z533" s="28" t="s">
        <v>291</v>
      </c>
      <c r="AA533" s="28"/>
      <c r="AB533" s="28" t="s">
        <v>87</v>
      </c>
      <c r="AC533" s="28"/>
      <c r="AD533" s="28"/>
    </row>
    <row r="534" spans="7:30" x14ac:dyDescent="0.2">
      <c r="G534" t="str">
        <f t="shared" si="77"/>
        <v>67DCKT249</v>
      </c>
      <c r="H534">
        <f t="shared" si="78"/>
        <v>9</v>
      </c>
      <c r="I534" t="s">
        <v>653</v>
      </c>
      <c r="J534" t="s">
        <v>654</v>
      </c>
      <c r="K534" t="s">
        <v>45</v>
      </c>
      <c r="L534" t="s">
        <v>655</v>
      </c>
      <c r="M534" t="s">
        <v>87</v>
      </c>
      <c r="N534" s="29" t="str">
        <f t="shared" si="79"/>
        <v>67DCKT20050</v>
      </c>
      <c r="O534" s="29" t="str">
        <f t="shared" si="80"/>
        <v>HOÀNG THỊ THU HÀ</v>
      </c>
      <c r="P534" s="29" t="str">
        <f t="shared" si="81"/>
        <v>Nữ</v>
      </c>
      <c r="Q534" s="29" t="str">
        <f t="shared" si="82"/>
        <v>05/06/1997</v>
      </c>
      <c r="R534" s="29" t="str">
        <f t="shared" si="83"/>
        <v>67DCKT24</v>
      </c>
      <c r="S534" t="s">
        <v>653</v>
      </c>
      <c r="V534" t="s">
        <v>654</v>
      </c>
      <c r="Y534" t="s">
        <v>45</v>
      </c>
      <c r="Z534" t="s">
        <v>655</v>
      </c>
      <c r="AB534" t="s">
        <v>87</v>
      </c>
    </row>
    <row r="535" spans="7:30" x14ac:dyDescent="0.2">
      <c r="G535" t="str">
        <f t="shared" si="77"/>
        <v>67DCKT2410</v>
      </c>
      <c r="H535">
        <f t="shared" si="78"/>
        <v>10</v>
      </c>
      <c r="I535" t="s">
        <v>658</v>
      </c>
      <c r="J535" t="s">
        <v>659</v>
      </c>
      <c r="K535" t="s">
        <v>45</v>
      </c>
      <c r="L535" t="s">
        <v>211</v>
      </c>
      <c r="M535" t="s">
        <v>87</v>
      </c>
      <c r="N535" s="29" t="str">
        <f t="shared" si="79"/>
        <v>67DCKT20053</v>
      </c>
      <c r="O535" s="29" t="str">
        <f t="shared" si="80"/>
        <v>LÊ THỊ THANH HÀ</v>
      </c>
      <c r="P535" s="29" t="str">
        <f t="shared" si="81"/>
        <v>Nữ</v>
      </c>
      <c r="Q535" s="29" t="str">
        <f t="shared" si="82"/>
        <v>09/03/1998</v>
      </c>
      <c r="R535" s="29" t="str">
        <f t="shared" si="83"/>
        <v>67DCKT24</v>
      </c>
      <c r="S535" t="s">
        <v>658</v>
      </c>
      <c r="V535" t="s">
        <v>659</v>
      </c>
      <c r="Y535" t="s">
        <v>45</v>
      </c>
      <c r="Z535" t="s">
        <v>211</v>
      </c>
      <c r="AB535" t="s">
        <v>87</v>
      </c>
    </row>
    <row r="536" spans="7:30" x14ac:dyDescent="0.2">
      <c r="G536" t="str">
        <f t="shared" si="77"/>
        <v>67DCKT2411</v>
      </c>
      <c r="H536">
        <f t="shared" si="78"/>
        <v>11</v>
      </c>
      <c r="I536" t="s">
        <v>723</v>
      </c>
      <c r="J536" t="s">
        <v>724</v>
      </c>
      <c r="K536" t="s">
        <v>45</v>
      </c>
      <c r="L536" t="s">
        <v>325</v>
      </c>
      <c r="M536" t="s">
        <v>87</v>
      </c>
      <c r="N536" s="29" t="str">
        <f t="shared" si="79"/>
        <v>67DCKT20062</v>
      </c>
      <c r="O536" s="29" t="str">
        <f t="shared" si="80"/>
        <v>NGUYỄN MAI HẰNG</v>
      </c>
      <c r="P536" s="29" t="str">
        <f t="shared" si="81"/>
        <v>Nữ</v>
      </c>
      <c r="Q536" s="29" t="str">
        <f t="shared" si="82"/>
        <v>14/04/1998</v>
      </c>
      <c r="R536" s="29" t="str">
        <f t="shared" si="83"/>
        <v>67DCKT24</v>
      </c>
      <c r="S536" t="s">
        <v>723</v>
      </c>
      <c r="V536" t="s">
        <v>724</v>
      </c>
      <c r="Y536" t="s">
        <v>45</v>
      </c>
      <c r="Z536" t="s">
        <v>325</v>
      </c>
      <c r="AB536" t="s">
        <v>87</v>
      </c>
    </row>
    <row r="537" spans="7:30" x14ac:dyDescent="0.2">
      <c r="G537" t="str">
        <f t="shared" si="77"/>
        <v>67DCKT2412</v>
      </c>
      <c r="H537">
        <f t="shared" si="78"/>
        <v>12</v>
      </c>
      <c r="I537" t="s">
        <v>734</v>
      </c>
      <c r="J537" t="s">
        <v>735</v>
      </c>
      <c r="K537" t="s">
        <v>45</v>
      </c>
      <c r="L537" t="s">
        <v>184</v>
      </c>
      <c r="M537" t="s">
        <v>87</v>
      </c>
      <c r="N537" s="29" t="str">
        <f t="shared" si="79"/>
        <v>67DCKT20064</v>
      </c>
      <c r="O537" s="29" t="str">
        <f t="shared" si="80"/>
        <v>TRẦN THANH HẰNG</v>
      </c>
      <c r="P537" s="29" t="str">
        <f t="shared" si="81"/>
        <v>Nữ</v>
      </c>
      <c r="Q537" s="29" t="str">
        <f t="shared" si="82"/>
        <v>26/05/1998</v>
      </c>
      <c r="R537" s="29" t="str">
        <f t="shared" si="83"/>
        <v>67DCKT24</v>
      </c>
      <c r="S537" s="28" t="s">
        <v>734</v>
      </c>
      <c r="T537" s="28"/>
      <c r="U537" s="28"/>
      <c r="V537" s="28" t="s">
        <v>735</v>
      </c>
      <c r="W537" s="28"/>
      <c r="X537" s="28"/>
      <c r="Y537" s="28" t="s">
        <v>45</v>
      </c>
      <c r="Z537" s="28" t="s">
        <v>184</v>
      </c>
      <c r="AA537" s="28"/>
      <c r="AB537" s="28" t="s">
        <v>87</v>
      </c>
      <c r="AC537" s="28"/>
      <c r="AD537" s="28"/>
    </row>
    <row r="538" spans="7:30" x14ac:dyDescent="0.2">
      <c r="G538" t="str">
        <f t="shared" si="77"/>
        <v>67DCKT2413</v>
      </c>
      <c r="H538">
        <f t="shared" si="78"/>
        <v>13</v>
      </c>
      <c r="I538" t="s">
        <v>747</v>
      </c>
      <c r="J538" t="s">
        <v>748</v>
      </c>
      <c r="K538" t="s">
        <v>45</v>
      </c>
      <c r="L538" t="s">
        <v>127</v>
      </c>
      <c r="M538" t="s">
        <v>87</v>
      </c>
      <c r="N538" s="29" t="str">
        <f t="shared" si="79"/>
        <v>67DCKT20065</v>
      </c>
      <c r="O538" s="29" t="str">
        <f t="shared" si="80"/>
        <v>NGUYỄN THỊ HẠNH</v>
      </c>
      <c r="P538" s="29" t="str">
        <f t="shared" si="81"/>
        <v>Nữ</v>
      </c>
      <c r="Q538" s="29" t="str">
        <f t="shared" si="82"/>
        <v>06/08/1998</v>
      </c>
      <c r="R538" s="29" t="str">
        <f t="shared" si="83"/>
        <v>67DCKT24</v>
      </c>
      <c r="S538" t="s">
        <v>747</v>
      </c>
      <c r="V538" t="s">
        <v>748</v>
      </c>
      <c r="Y538" t="s">
        <v>45</v>
      </c>
      <c r="Z538" t="s">
        <v>127</v>
      </c>
      <c r="AB538" t="s">
        <v>87</v>
      </c>
    </row>
    <row r="539" spans="7:30" x14ac:dyDescent="0.2">
      <c r="G539" t="str">
        <f t="shared" si="77"/>
        <v>67DCKT2414</v>
      </c>
      <c r="H539">
        <f t="shared" si="78"/>
        <v>14</v>
      </c>
      <c r="I539" t="s">
        <v>752</v>
      </c>
      <c r="J539" t="s">
        <v>753</v>
      </c>
      <c r="K539" t="s">
        <v>45</v>
      </c>
      <c r="L539" t="s">
        <v>754</v>
      </c>
      <c r="M539" t="s">
        <v>87</v>
      </c>
      <c r="N539" s="29" t="str">
        <f t="shared" si="79"/>
        <v>67DCKT20067</v>
      </c>
      <c r="O539" s="29" t="str">
        <f t="shared" si="80"/>
        <v>LÊ THỊ HẬU</v>
      </c>
      <c r="P539" s="29" t="str">
        <f t="shared" si="81"/>
        <v>Nữ</v>
      </c>
      <c r="Q539" s="29" t="str">
        <f t="shared" si="82"/>
        <v>15/12/1998</v>
      </c>
      <c r="R539" s="29" t="str">
        <f t="shared" si="83"/>
        <v>67DCKT24</v>
      </c>
      <c r="S539" s="28" t="s">
        <v>752</v>
      </c>
      <c r="T539" s="28"/>
      <c r="U539" s="28"/>
      <c r="V539" s="28" t="s">
        <v>753</v>
      </c>
      <c r="W539" s="28"/>
      <c r="X539" s="28"/>
      <c r="Y539" s="28" t="s">
        <v>45</v>
      </c>
      <c r="Z539" s="28" t="s">
        <v>754</v>
      </c>
      <c r="AA539" s="28"/>
      <c r="AB539" s="28" t="s">
        <v>87</v>
      </c>
      <c r="AC539" s="28"/>
      <c r="AD539" s="28"/>
    </row>
    <row r="540" spans="7:30" x14ac:dyDescent="0.2">
      <c r="G540" t="str">
        <f t="shared" si="77"/>
        <v>67DCKT2415</v>
      </c>
      <c r="H540">
        <f t="shared" si="78"/>
        <v>15</v>
      </c>
      <c r="I540" t="s">
        <v>755</v>
      </c>
      <c r="J540" t="s">
        <v>756</v>
      </c>
      <c r="K540" t="s">
        <v>45</v>
      </c>
      <c r="L540" t="s">
        <v>488</v>
      </c>
      <c r="M540" t="s">
        <v>87</v>
      </c>
      <c r="N540" s="29" t="str">
        <f t="shared" si="79"/>
        <v>67DCKT20068</v>
      </c>
      <c r="O540" s="29" t="str">
        <f t="shared" si="80"/>
        <v>NGUYỄN THỊ HẬU</v>
      </c>
      <c r="P540" s="29" t="str">
        <f t="shared" si="81"/>
        <v>Nữ</v>
      </c>
      <c r="Q540" s="29" t="str">
        <f t="shared" si="82"/>
        <v>15/06/1998</v>
      </c>
      <c r="R540" s="29" t="str">
        <f t="shared" si="83"/>
        <v>67DCKT24</v>
      </c>
      <c r="S540" s="28" t="s">
        <v>755</v>
      </c>
      <c r="T540" s="28"/>
      <c r="U540" s="28"/>
      <c r="V540" s="28" t="s">
        <v>756</v>
      </c>
      <c r="W540" s="28"/>
      <c r="X540" s="28"/>
      <c r="Y540" s="28" t="s">
        <v>45</v>
      </c>
      <c r="Z540" s="28" t="s">
        <v>488</v>
      </c>
      <c r="AA540" s="28"/>
      <c r="AB540" s="28" t="s">
        <v>87</v>
      </c>
      <c r="AC540" s="28"/>
      <c r="AD540" s="28"/>
    </row>
    <row r="541" spans="7:30" x14ac:dyDescent="0.2">
      <c r="G541" t="str">
        <f t="shared" si="77"/>
        <v>67DCKT2416</v>
      </c>
      <c r="H541">
        <f t="shared" si="78"/>
        <v>16</v>
      </c>
      <c r="I541" t="s">
        <v>775</v>
      </c>
      <c r="J541" t="s">
        <v>776</v>
      </c>
      <c r="K541" t="s">
        <v>45</v>
      </c>
      <c r="L541" t="s">
        <v>777</v>
      </c>
      <c r="M541" t="s">
        <v>87</v>
      </c>
      <c r="N541" s="29" t="str">
        <f t="shared" si="79"/>
        <v>67DCKT20070</v>
      </c>
      <c r="O541" s="29" t="str">
        <f t="shared" si="80"/>
        <v>NGUYỄN THỊ HIỀN</v>
      </c>
      <c r="P541" s="29" t="str">
        <f t="shared" si="81"/>
        <v>Nữ</v>
      </c>
      <c r="Q541" s="29" t="str">
        <f t="shared" si="82"/>
        <v>20/01/1998</v>
      </c>
      <c r="R541" s="29" t="str">
        <f t="shared" si="83"/>
        <v>67DCKT24</v>
      </c>
      <c r="S541" s="28" t="s">
        <v>775</v>
      </c>
      <c r="T541" s="28"/>
      <c r="U541" s="28"/>
      <c r="V541" s="28" t="s">
        <v>776</v>
      </c>
      <c r="W541" s="28"/>
      <c r="X541" s="28"/>
      <c r="Y541" s="28" t="s">
        <v>45</v>
      </c>
      <c r="Z541" s="28" t="s">
        <v>777</v>
      </c>
      <c r="AA541" s="28"/>
      <c r="AB541" s="28" t="s">
        <v>87</v>
      </c>
      <c r="AC541" s="28"/>
      <c r="AD541" s="28"/>
    </row>
    <row r="542" spans="7:30" x14ac:dyDescent="0.2">
      <c r="G542" t="str">
        <f t="shared" si="77"/>
        <v>67DCKT2417</v>
      </c>
      <c r="H542">
        <f t="shared" si="78"/>
        <v>17</v>
      </c>
      <c r="I542" t="s">
        <v>874</v>
      </c>
      <c r="J542" t="s">
        <v>875</v>
      </c>
      <c r="K542" t="s">
        <v>45</v>
      </c>
      <c r="L542" t="s">
        <v>876</v>
      </c>
      <c r="M542" t="s">
        <v>87</v>
      </c>
      <c r="N542" s="29" t="str">
        <f t="shared" si="79"/>
        <v>67DCKT20082</v>
      </c>
      <c r="O542" s="29" t="str">
        <f t="shared" si="80"/>
        <v>NGUYỄN KIỀU HOA</v>
      </c>
      <c r="P542" s="29" t="str">
        <f t="shared" si="81"/>
        <v>Nữ</v>
      </c>
      <c r="Q542" s="29" t="str">
        <f t="shared" si="82"/>
        <v>19/04/1998</v>
      </c>
      <c r="R542" s="29" t="str">
        <f t="shared" si="83"/>
        <v>67DCKT24</v>
      </c>
      <c r="S542" s="28" t="s">
        <v>874</v>
      </c>
      <c r="T542" s="28"/>
      <c r="U542" s="28"/>
      <c r="V542" s="28" t="s">
        <v>875</v>
      </c>
      <c r="W542" s="28"/>
      <c r="X542" s="28"/>
      <c r="Y542" s="28" t="s">
        <v>45</v>
      </c>
      <c r="Z542" s="28" t="s">
        <v>876</v>
      </c>
      <c r="AA542" s="28"/>
      <c r="AB542" s="28" t="s">
        <v>87</v>
      </c>
      <c r="AC542" s="28"/>
      <c r="AD542" s="28"/>
    </row>
    <row r="543" spans="7:30" x14ac:dyDescent="0.2">
      <c r="G543" t="str">
        <f t="shared" si="77"/>
        <v>67DCKT2418</v>
      </c>
      <c r="H543">
        <f t="shared" si="78"/>
        <v>18</v>
      </c>
      <c r="I543" t="s">
        <v>964</v>
      </c>
      <c r="J543" t="s">
        <v>965</v>
      </c>
      <c r="K543" t="s">
        <v>45</v>
      </c>
      <c r="L543" t="s">
        <v>966</v>
      </c>
      <c r="M543" t="s">
        <v>87</v>
      </c>
      <c r="N543" s="29" t="str">
        <f t="shared" si="79"/>
        <v>67DCKT20088</v>
      </c>
      <c r="O543" s="29" t="str">
        <f t="shared" si="80"/>
        <v>ĐOÀN THỊ VÂN HUẾ</v>
      </c>
      <c r="P543" s="29" t="str">
        <f t="shared" si="81"/>
        <v>Nữ</v>
      </c>
      <c r="Q543" s="29" t="str">
        <f t="shared" si="82"/>
        <v>09/07/1997</v>
      </c>
      <c r="R543" s="29" t="str">
        <f t="shared" si="83"/>
        <v>67DCKT24</v>
      </c>
      <c r="S543" t="s">
        <v>964</v>
      </c>
      <c r="V543" t="s">
        <v>965</v>
      </c>
      <c r="Y543" t="s">
        <v>45</v>
      </c>
      <c r="Z543" t="s">
        <v>966</v>
      </c>
      <c r="AB543" t="s">
        <v>87</v>
      </c>
    </row>
    <row r="544" spans="7:30" x14ac:dyDescent="0.2">
      <c r="G544" t="str">
        <f t="shared" si="77"/>
        <v>67DCKT2419</v>
      </c>
      <c r="H544">
        <f t="shared" si="78"/>
        <v>19</v>
      </c>
      <c r="I544" t="s">
        <v>1003</v>
      </c>
      <c r="J544" t="s">
        <v>1004</v>
      </c>
      <c r="K544" t="s">
        <v>19</v>
      </c>
      <c r="L544" t="s">
        <v>1005</v>
      </c>
      <c r="M544" t="s">
        <v>87</v>
      </c>
      <c r="N544" s="29" t="str">
        <f t="shared" si="79"/>
        <v>67DCKT20091</v>
      </c>
      <c r="O544" s="29" t="str">
        <f t="shared" si="80"/>
        <v>TRẦN VĂN HÙNG</v>
      </c>
      <c r="P544" s="29" t="str">
        <f t="shared" si="81"/>
        <v>Nam</v>
      </c>
      <c r="Q544" s="29" t="str">
        <f t="shared" si="82"/>
        <v>02/08/1997</v>
      </c>
      <c r="R544" s="29" t="str">
        <f t="shared" si="83"/>
        <v>67DCKT24</v>
      </c>
      <c r="S544" t="s">
        <v>1003</v>
      </c>
      <c r="V544" t="s">
        <v>1004</v>
      </c>
      <c r="Y544" t="s">
        <v>19</v>
      </c>
      <c r="Z544" t="s">
        <v>1005</v>
      </c>
      <c r="AB544" t="s">
        <v>87</v>
      </c>
    </row>
    <row r="545" spans="7:30" x14ac:dyDescent="0.2">
      <c r="G545" t="str">
        <f t="shared" si="77"/>
        <v>67DCKT2420</v>
      </c>
      <c r="H545">
        <f t="shared" si="78"/>
        <v>20</v>
      </c>
      <c r="I545" t="s">
        <v>1097</v>
      </c>
      <c r="J545" t="s">
        <v>1098</v>
      </c>
      <c r="K545" t="s">
        <v>45</v>
      </c>
      <c r="L545" t="s">
        <v>1099</v>
      </c>
      <c r="M545" t="s">
        <v>87</v>
      </c>
      <c r="N545" s="29" t="str">
        <f t="shared" si="79"/>
        <v>67DCKT20102</v>
      </c>
      <c r="O545" s="29" t="str">
        <f t="shared" si="80"/>
        <v>NGUYỄN MAI THỊ MỸ HUYỀN</v>
      </c>
      <c r="P545" s="29" t="str">
        <f t="shared" si="81"/>
        <v>Nữ</v>
      </c>
      <c r="Q545" s="29" t="str">
        <f t="shared" si="82"/>
        <v>20/04/1998</v>
      </c>
      <c r="R545" s="29" t="str">
        <f t="shared" si="83"/>
        <v>67DCKT24</v>
      </c>
      <c r="S545" t="s">
        <v>1097</v>
      </c>
      <c r="V545" t="s">
        <v>1098</v>
      </c>
      <c r="Y545" t="s">
        <v>45</v>
      </c>
      <c r="Z545" t="s">
        <v>1099</v>
      </c>
      <c r="AB545" t="s">
        <v>87</v>
      </c>
    </row>
    <row r="546" spans="7:30" x14ac:dyDescent="0.2">
      <c r="G546" t="str">
        <f t="shared" si="77"/>
        <v>67DCKT2421</v>
      </c>
      <c r="H546">
        <f t="shared" si="78"/>
        <v>21</v>
      </c>
      <c r="I546" t="s">
        <v>1100</v>
      </c>
      <c r="J546" t="s">
        <v>1101</v>
      </c>
      <c r="K546" t="s">
        <v>45</v>
      </c>
      <c r="L546" t="s">
        <v>662</v>
      </c>
      <c r="M546" t="s">
        <v>87</v>
      </c>
      <c r="N546" s="29" t="str">
        <f t="shared" si="79"/>
        <v>67DCKT20099</v>
      </c>
      <c r="O546" s="29" t="str">
        <f t="shared" si="80"/>
        <v>NGUYỄN THANH HUYỀN</v>
      </c>
      <c r="P546" s="29" t="str">
        <f t="shared" si="81"/>
        <v>Nữ</v>
      </c>
      <c r="Q546" s="29" t="str">
        <f t="shared" si="82"/>
        <v>09/10/1998</v>
      </c>
      <c r="R546" s="29" t="str">
        <f t="shared" si="83"/>
        <v>67DCKT24</v>
      </c>
      <c r="S546" s="28" t="s">
        <v>1100</v>
      </c>
      <c r="T546" s="28"/>
      <c r="U546" s="28"/>
      <c r="V546" s="28" t="s">
        <v>1101</v>
      </c>
      <c r="W546" s="28"/>
      <c r="X546" s="28"/>
      <c r="Y546" s="28" t="s">
        <v>45</v>
      </c>
      <c r="Z546" s="28" t="s">
        <v>662</v>
      </c>
      <c r="AA546" s="28"/>
      <c r="AB546" s="28" t="s">
        <v>87</v>
      </c>
      <c r="AC546" s="28"/>
      <c r="AD546" s="28"/>
    </row>
    <row r="547" spans="7:30" x14ac:dyDescent="0.2">
      <c r="G547" t="str">
        <f t="shared" si="77"/>
        <v>67DCKT2422</v>
      </c>
      <c r="H547">
        <f t="shared" si="78"/>
        <v>22</v>
      </c>
      <c r="I547" t="s">
        <v>1205</v>
      </c>
      <c r="J547" t="s">
        <v>1206</v>
      </c>
      <c r="K547" t="s">
        <v>45</v>
      </c>
      <c r="L547" t="s">
        <v>1207</v>
      </c>
      <c r="M547" t="s">
        <v>87</v>
      </c>
      <c r="N547" s="29" t="str">
        <f t="shared" si="79"/>
        <v>67DCKT20108</v>
      </c>
      <c r="O547" s="29" t="str">
        <f t="shared" si="80"/>
        <v>LÊ THỊ LAN</v>
      </c>
      <c r="P547" s="29" t="str">
        <f t="shared" si="81"/>
        <v>Nữ</v>
      </c>
      <c r="Q547" s="29" t="str">
        <f t="shared" si="82"/>
        <v>22/05/1997</v>
      </c>
      <c r="R547" s="29" t="str">
        <f t="shared" si="83"/>
        <v>67DCKT24</v>
      </c>
      <c r="S547" t="s">
        <v>1205</v>
      </c>
      <c r="V547" t="s">
        <v>1206</v>
      </c>
      <c r="Y547" t="s">
        <v>45</v>
      </c>
      <c r="Z547" t="s">
        <v>1207</v>
      </c>
      <c r="AB547" t="s">
        <v>87</v>
      </c>
    </row>
    <row r="548" spans="7:30" x14ac:dyDescent="0.2">
      <c r="G548" t="str">
        <f t="shared" si="77"/>
        <v>67DCKT2423</v>
      </c>
      <c r="H548">
        <f t="shared" si="78"/>
        <v>23</v>
      </c>
      <c r="I548" t="s">
        <v>1225</v>
      </c>
      <c r="J548" t="s">
        <v>1226</v>
      </c>
      <c r="K548" t="s">
        <v>45</v>
      </c>
      <c r="L548" t="s">
        <v>102</v>
      </c>
      <c r="M548" t="s">
        <v>87</v>
      </c>
      <c r="N548" s="29" t="str">
        <f t="shared" si="79"/>
        <v>67DCKT20117</v>
      </c>
      <c r="O548" s="29" t="str">
        <f t="shared" si="80"/>
        <v>NGUYỄN THỊ LIÊN</v>
      </c>
      <c r="P548" s="29" t="str">
        <f t="shared" si="81"/>
        <v>Nữ</v>
      </c>
      <c r="Q548" s="29" t="str">
        <f t="shared" si="82"/>
        <v>20/06/1998</v>
      </c>
      <c r="R548" s="29" t="str">
        <f t="shared" si="83"/>
        <v>67DCKT24</v>
      </c>
      <c r="S548" s="28" t="s">
        <v>1225</v>
      </c>
      <c r="T548" s="28"/>
      <c r="U548" s="28"/>
      <c r="V548" s="28" t="s">
        <v>1226</v>
      </c>
      <c r="W548" s="28"/>
      <c r="X548" s="28"/>
      <c r="Y548" s="28" t="s">
        <v>45</v>
      </c>
      <c r="Z548" s="28" t="s">
        <v>102</v>
      </c>
      <c r="AA548" s="28"/>
      <c r="AB548" s="28" t="s">
        <v>87</v>
      </c>
      <c r="AC548" s="28"/>
      <c r="AD548" s="28"/>
    </row>
    <row r="549" spans="7:30" x14ac:dyDescent="0.2">
      <c r="G549" t="str">
        <f t="shared" si="77"/>
        <v>67DCKT2424</v>
      </c>
      <c r="H549">
        <f t="shared" si="78"/>
        <v>24</v>
      </c>
      <c r="I549" t="s">
        <v>1227</v>
      </c>
      <c r="J549" t="s">
        <v>1228</v>
      </c>
      <c r="K549" t="s">
        <v>45</v>
      </c>
      <c r="L549" t="s">
        <v>946</v>
      </c>
      <c r="M549" t="s">
        <v>87</v>
      </c>
      <c r="N549" s="29" t="str">
        <f t="shared" si="79"/>
        <v>67DCKT20118</v>
      </c>
      <c r="O549" s="29" t="str">
        <f t="shared" si="80"/>
        <v>LÊ THỊ THÚY LIỄU</v>
      </c>
      <c r="P549" s="29" t="str">
        <f t="shared" si="81"/>
        <v>Nữ</v>
      </c>
      <c r="Q549" s="29" t="str">
        <f t="shared" si="82"/>
        <v>20/05/1998</v>
      </c>
      <c r="R549" s="29" t="str">
        <f t="shared" si="83"/>
        <v>67DCKT24</v>
      </c>
      <c r="S549" s="28" t="s">
        <v>1227</v>
      </c>
      <c r="T549" s="28"/>
      <c r="U549" s="28"/>
      <c r="V549" s="28" t="s">
        <v>1228</v>
      </c>
      <c r="W549" s="28"/>
      <c r="X549" s="28"/>
      <c r="Y549" s="28" t="s">
        <v>45</v>
      </c>
      <c r="Z549" s="28" t="s">
        <v>946</v>
      </c>
      <c r="AA549" s="28"/>
      <c r="AB549" s="28" t="s">
        <v>87</v>
      </c>
      <c r="AC549" s="28"/>
      <c r="AD549" s="28"/>
    </row>
    <row r="550" spans="7:30" x14ac:dyDescent="0.2">
      <c r="G550" t="str">
        <f t="shared" si="77"/>
        <v>67DCKT2425</v>
      </c>
      <c r="H550">
        <f t="shared" si="78"/>
        <v>25</v>
      </c>
      <c r="I550" t="s">
        <v>1234</v>
      </c>
      <c r="J550" t="s">
        <v>1235</v>
      </c>
      <c r="K550" t="s">
        <v>45</v>
      </c>
      <c r="L550" t="s">
        <v>585</v>
      </c>
      <c r="M550" t="s">
        <v>87</v>
      </c>
      <c r="N550" s="29" t="str">
        <f t="shared" si="79"/>
        <v>67DCKT20126</v>
      </c>
      <c r="O550" s="29" t="str">
        <f t="shared" si="80"/>
        <v>ĐÀO THỊ LINH</v>
      </c>
      <c r="P550" s="29" t="str">
        <f t="shared" si="81"/>
        <v>Nữ</v>
      </c>
      <c r="Q550" s="29" t="str">
        <f t="shared" si="82"/>
        <v>12/08/1998</v>
      </c>
      <c r="R550" s="29" t="str">
        <f t="shared" si="83"/>
        <v>67DCKT24</v>
      </c>
      <c r="S550" t="s">
        <v>1234</v>
      </c>
      <c r="V550" t="s">
        <v>1235</v>
      </c>
      <c r="Y550" t="s">
        <v>45</v>
      </c>
      <c r="Z550" t="s">
        <v>585</v>
      </c>
      <c r="AB550" t="s">
        <v>87</v>
      </c>
    </row>
    <row r="551" spans="7:30" x14ac:dyDescent="0.2">
      <c r="G551" t="str">
        <f t="shared" si="77"/>
        <v>67DCKT2426</v>
      </c>
      <c r="H551">
        <f t="shared" si="78"/>
        <v>26</v>
      </c>
      <c r="I551" t="s">
        <v>1241</v>
      </c>
      <c r="J551" t="s">
        <v>1242</v>
      </c>
      <c r="K551" t="s">
        <v>45</v>
      </c>
      <c r="L551" t="s">
        <v>1154</v>
      </c>
      <c r="M551" t="s">
        <v>87</v>
      </c>
      <c r="N551" s="29" t="str">
        <f t="shared" si="79"/>
        <v>67DCKT20130</v>
      </c>
      <c r="O551" s="29" t="str">
        <f t="shared" si="80"/>
        <v>ĐỖ KHÁNH LINH</v>
      </c>
      <c r="P551" s="29" t="str">
        <f t="shared" si="81"/>
        <v>Nữ</v>
      </c>
      <c r="Q551" s="29" t="str">
        <f t="shared" si="82"/>
        <v>28/09/1998</v>
      </c>
      <c r="R551" s="29" t="str">
        <f t="shared" si="83"/>
        <v>67DCKT24</v>
      </c>
      <c r="S551" s="28" t="s">
        <v>1241</v>
      </c>
      <c r="T551" s="28"/>
      <c r="U551" s="28"/>
      <c r="V551" s="28" t="s">
        <v>1242</v>
      </c>
      <c r="W551" s="28"/>
      <c r="X551" s="28"/>
      <c r="Y551" s="28" t="s">
        <v>45</v>
      </c>
      <c r="Z551" s="28" t="s">
        <v>1154</v>
      </c>
      <c r="AA551" s="28"/>
      <c r="AB551" s="28" t="s">
        <v>87</v>
      </c>
      <c r="AC551" s="28"/>
      <c r="AD551" s="28"/>
    </row>
    <row r="552" spans="7:30" x14ac:dyDescent="0.2">
      <c r="G552" t="str">
        <f t="shared" si="77"/>
        <v>67DCKT2427</v>
      </c>
      <c r="H552">
        <f t="shared" si="78"/>
        <v>27</v>
      </c>
      <c r="I552" t="s">
        <v>1271</v>
      </c>
      <c r="J552" t="s">
        <v>1272</v>
      </c>
      <c r="K552" t="s">
        <v>45</v>
      </c>
      <c r="L552" t="s">
        <v>845</v>
      </c>
      <c r="M552" t="s">
        <v>87</v>
      </c>
      <c r="N552" s="29" t="str">
        <f t="shared" si="79"/>
        <v>67DCKT20123</v>
      </c>
      <c r="O552" s="29" t="str">
        <f t="shared" si="80"/>
        <v>NGUYỄN THỊ THÙY LINH</v>
      </c>
      <c r="P552" s="29" t="str">
        <f t="shared" si="81"/>
        <v>Nữ</v>
      </c>
      <c r="Q552" s="29" t="str">
        <f t="shared" si="82"/>
        <v>12/06/1998</v>
      </c>
      <c r="R552" s="29" t="str">
        <f t="shared" si="83"/>
        <v>67DCKT24</v>
      </c>
      <c r="S552" t="s">
        <v>1271</v>
      </c>
      <c r="V552" t="s">
        <v>1272</v>
      </c>
      <c r="Y552" t="s">
        <v>45</v>
      </c>
      <c r="Z552" t="s">
        <v>845</v>
      </c>
      <c r="AB552" t="s">
        <v>87</v>
      </c>
    </row>
    <row r="553" spans="7:30" x14ac:dyDescent="0.2">
      <c r="G553" t="str">
        <f t="shared" si="77"/>
        <v>67DCKT2428</v>
      </c>
      <c r="H553">
        <f t="shared" si="78"/>
        <v>28</v>
      </c>
      <c r="I553" t="s">
        <v>1273</v>
      </c>
      <c r="J553" t="s">
        <v>1272</v>
      </c>
      <c r="K553" t="s">
        <v>45</v>
      </c>
      <c r="L553" t="s">
        <v>187</v>
      </c>
      <c r="M553" t="s">
        <v>87</v>
      </c>
      <c r="N553" s="29" t="str">
        <f t="shared" si="79"/>
        <v>67DCKT20131</v>
      </c>
      <c r="O553" s="29" t="str">
        <f t="shared" si="80"/>
        <v>NGUYỄN THỊ THÙY LINH</v>
      </c>
      <c r="P553" s="29" t="str">
        <f t="shared" si="81"/>
        <v>Nữ</v>
      </c>
      <c r="Q553" s="29" t="str">
        <f t="shared" si="82"/>
        <v>29/07/1998</v>
      </c>
      <c r="R553" s="29" t="str">
        <f t="shared" si="83"/>
        <v>67DCKT24</v>
      </c>
      <c r="S553" s="28" t="s">
        <v>1273</v>
      </c>
      <c r="T553" s="28"/>
      <c r="U553" s="28"/>
      <c r="V553" s="28" t="s">
        <v>1272</v>
      </c>
      <c r="W553" s="28"/>
      <c r="X553" s="28"/>
      <c r="Y553" s="28" t="s">
        <v>45</v>
      </c>
      <c r="Z553" s="28" t="s">
        <v>187</v>
      </c>
      <c r="AA553" s="28"/>
      <c r="AB553" s="28" t="s">
        <v>87</v>
      </c>
      <c r="AC553" s="28"/>
      <c r="AD553" s="28"/>
    </row>
    <row r="554" spans="7:30" x14ac:dyDescent="0.2">
      <c r="G554" t="str">
        <f t="shared" ref="G554:G617" si="84">M554&amp;H554</f>
        <v>67DCKT2429</v>
      </c>
      <c r="H554">
        <f t="shared" ref="H554:H617" si="85">IF(M554&lt;&gt;M553,1,H553+1)</f>
        <v>29</v>
      </c>
      <c r="I554" t="s">
        <v>1274</v>
      </c>
      <c r="J554" t="s">
        <v>1275</v>
      </c>
      <c r="K554" t="s">
        <v>45</v>
      </c>
      <c r="L554" t="s">
        <v>576</v>
      </c>
      <c r="M554" t="s">
        <v>87</v>
      </c>
      <c r="N554" s="29" t="str">
        <f t="shared" ref="N554:N617" si="86">S554</f>
        <v>67DCKT20125</v>
      </c>
      <c r="O554" s="29" t="str">
        <f t="shared" ref="O554:O617" si="87">V554</f>
        <v>NGUYỄN THÙY LINH</v>
      </c>
      <c r="P554" s="29" t="str">
        <f t="shared" ref="P554:P617" si="88">Y554</f>
        <v>Nữ</v>
      </c>
      <c r="Q554" s="29" t="str">
        <f t="shared" ref="Q554:Q617" si="89">Z554</f>
        <v>01/01/1998</v>
      </c>
      <c r="R554" s="29" t="str">
        <f t="shared" ref="R554:R617" si="90">AB554</f>
        <v>67DCKT24</v>
      </c>
      <c r="S554" s="28" t="s">
        <v>1274</v>
      </c>
      <c r="T554" s="28"/>
      <c r="U554" s="28"/>
      <c r="V554" s="28" t="s">
        <v>1275</v>
      </c>
      <c r="W554" s="28"/>
      <c r="X554" s="28"/>
      <c r="Y554" s="28" t="s">
        <v>45</v>
      </c>
      <c r="Z554" s="28" t="s">
        <v>576</v>
      </c>
      <c r="AA554" s="28"/>
      <c r="AB554" s="28" t="s">
        <v>87</v>
      </c>
      <c r="AC554" s="28"/>
      <c r="AD554" s="28"/>
    </row>
    <row r="555" spans="7:30" x14ac:dyDescent="0.2">
      <c r="G555" t="str">
        <f t="shared" si="84"/>
        <v>67DCKT2430</v>
      </c>
      <c r="H555">
        <f t="shared" si="85"/>
        <v>30</v>
      </c>
      <c r="I555" t="s">
        <v>1316</v>
      </c>
      <c r="J555" t="s">
        <v>1317</v>
      </c>
      <c r="K555" t="s">
        <v>19</v>
      </c>
      <c r="L555" t="s">
        <v>1023</v>
      </c>
      <c r="M555" t="s">
        <v>87</v>
      </c>
      <c r="N555" s="29" t="str">
        <f t="shared" si="86"/>
        <v>67DCKT20134</v>
      </c>
      <c r="O555" s="29" t="str">
        <f t="shared" si="87"/>
        <v>VŨ TUẤN LONG</v>
      </c>
      <c r="P555" s="29" t="str">
        <f t="shared" si="88"/>
        <v>Nam</v>
      </c>
      <c r="Q555" s="29" t="str">
        <f t="shared" si="89"/>
        <v>21/11/1998</v>
      </c>
      <c r="R555" s="29" t="str">
        <f t="shared" si="90"/>
        <v>67DCKT24</v>
      </c>
      <c r="S555" t="s">
        <v>1316</v>
      </c>
      <c r="V555" t="s">
        <v>1317</v>
      </c>
      <c r="Y555" t="s">
        <v>19</v>
      </c>
      <c r="Z555" t="s">
        <v>1023</v>
      </c>
      <c r="AB555" t="s">
        <v>87</v>
      </c>
    </row>
    <row r="556" spans="7:30" x14ac:dyDescent="0.2">
      <c r="G556" t="str">
        <f t="shared" si="84"/>
        <v>67DCKT2431</v>
      </c>
      <c r="H556">
        <f t="shared" si="85"/>
        <v>31</v>
      </c>
      <c r="I556" t="s">
        <v>1323</v>
      </c>
      <c r="J556" t="s">
        <v>1324</v>
      </c>
      <c r="K556" t="s">
        <v>45</v>
      </c>
      <c r="L556" t="s">
        <v>61</v>
      </c>
      <c r="M556" t="s">
        <v>87</v>
      </c>
      <c r="N556" s="29" t="str">
        <f t="shared" si="86"/>
        <v>67DCKT20135</v>
      </c>
      <c r="O556" s="29" t="str">
        <f t="shared" si="87"/>
        <v>TRẦN THỊ THU LƯƠNG</v>
      </c>
      <c r="P556" s="29" t="str">
        <f t="shared" si="88"/>
        <v>Nữ</v>
      </c>
      <c r="Q556" s="29" t="str">
        <f t="shared" si="89"/>
        <v>16/06/1998</v>
      </c>
      <c r="R556" s="29" t="str">
        <f t="shared" si="90"/>
        <v>67DCKT24</v>
      </c>
      <c r="S556" t="s">
        <v>1323</v>
      </c>
      <c r="V556" t="s">
        <v>1324</v>
      </c>
      <c r="Y556" t="s">
        <v>45</v>
      </c>
      <c r="Z556" t="s">
        <v>61</v>
      </c>
      <c r="AB556" t="s">
        <v>87</v>
      </c>
    </row>
    <row r="557" spans="7:30" x14ac:dyDescent="0.2">
      <c r="G557" t="str">
        <f t="shared" si="84"/>
        <v>67DCKT2432</v>
      </c>
      <c r="H557">
        <f t="shared" si="85"/>
        <v>32</v>
      </c>
      <c r="I557" t="s">
        <v>1332</v>
      </c>
      <c r="J557" t="s">
        <v>1333</v>
      </c>
      <c r="K557" t="s">
        <v>45</v>
      </c>
      <c r="L557" t="s">
        <v>1334</v>
      </c>
      <c r="M557" t="s">
        <v>87</v>
      </c>
      <c r="N557" s="29" t="str">
        <f t="shared" si="86"/>
        <v>67DCKT20141</v>
      </c>
      <c r="O557" s="29" t="str">
        <f t="shared" si="87"/>
        <v>LÊ THỊ KHÁNH LY</v>
      </c>
      <c r="P557" s="29" t="str">
        <f t="shared" si="88"/>
        <v>Nữ</v>
      </c>
      <c r="Q557" s="29" t="str">
        <f t="shared" si="89"/>
        <v>05/06/1998</v>
      </c>
      <c r="R557" s="29" t="str">
        <f t="shared" si="90"/>
        <v>67DCKT24</v>
      </c>
      <c r="S557" t="s">
        <v>1332</v>
      </c>
      <c r="V557" t="s">
        <v>1333</v>
      </c>
      <c r="Y557" t="s">
        <v>45</v>
      </c>
      <c r="Z557" t="s">
        <v>1334</v>
      </c>
      <c r="AB557" t="s">
        <v>87</v>
      </c>
    </row>
    <row r="558" spans="7:30" x14ac:dyDescent="0.2">
      <c r="G558" t="str">
        <f t="shared" si="84"/>
        <v>67DCKT2433</v>
      </c>
      <c r="H558">
        <f t="shared" si="85"/>
        <v>33</v>
      </c>
      <c r="I558" t="s">
        <v>1338</v>
      </c>
      <c r="J558" t="s">
        <v>1339</v>
      </c>
      <c r="K558" t="s">
        <v>45</v>
      </c>
      <c r="L558" t="s">
        <v>190</v>
      </c>
      <c r="M558" t="s">
        <v>87</v>
      </c>
      <c r="N558" s="29" t="str">
        <f t="shared" si="86"/>
        <v>67DCKT20137</v>
      </c>
      <c r="O558" s="29" t="str">
        <f t="shared" si="87"/>
        <v>PHẠM THỊ KHÁNH LY</v>
      </c>
      <c r="P558" s="29" t="str">
        <f t="shared" si="88"/>
        <v>Nữ</v>
      </c>
      <c r="Q558" s="29" t="str">
        <f t="shared" si="89"/>
        <v>30/01/1998</v>
      </c>
      <c r="R558" s="29" t="str">
        <f t="shared" si="90"/>
        <v>67DCKT24</v>
      </c>
      <c r="S558" t="s">
        <v>1338</v>
      </c>
      <c r="V558" t="s">
        <v>1339</v>
      </c>
      <c r="Y558" t="s">
        <v>45</v>
      </c>
      <c r="Z558" t="s">
        <v>190</v>
      </c>
      <c r="AB558" t="s">
        <v>87</v>
      </c>
    </row>
    <row r="559" spans="7:30" x14ac:dyDescent="0.2">
      <c r="G559" t="str">
        <f t="shared" si="84"/>
        <v>67DCKT2434</v>
      </c>
      <c r="H559">
        <f t="shared" si="85"/>
        <v>34</v>
      </c>
      <c r="I559" t="s">
        <v>1343</v>
      </c>
      <c r="J559" t="s">
        <v>1344</v>
      </c>
      <c r="K559" t="s">
        <v>45</v>
      </c>
      <c r="L559" t="s">
        <v>251</v>
      </c>
      <c r="M559" t="s">
        <v>87</v>
      </c>
      <c r="N559" s="29" t="str">
        <f t="shared" si="86"/>
        <v>67DCKT20140</v>
      </c>
      <c r="O559" s="29" t="str">
        <f t="shared" si="87"/>
        <v>TẠ THỊ LY</v>
      </c>
      <c r="P559" s="29" t="str">
        <f t="shared" si="88"/>
        <v>Nữ</v>
      </c>
      <c r="Q559" s="29" t="str">
        <f t="shared" si="89"/>
        <v>02/07/1998</v>
      </c>
      <c r="R559" s="29" t="str">
        <f t="shared" si="90"/>
        <v>67DCKT24</v>
      </c>
      <c r="S559" s="28" t="s">
        <v>1343</v>
      </c>
      <c r="T559" s="28"/>
      <c r="U559" s="28"/>
      <c r="V559" s="28" t="s">
        <v>1344</v>
      </c>
      <c r="W559" s="28"/>
      <c r="X559" s="28"/>
      <c r="Y559" s="28" t="s">
        <v>45</v>
      </c>
      <c r="Z559" s="28" t="s">
        <v>251</v>
      </c>
      <c r="AA559" s="28"/>
      <c r="AB559" s="28" t="s">
        <v>87</v>
      </c>
      <c r="AC559" s="28"/>
      <c r="AD559" s="28"/>
    </row>
    <row r="560" spans="7:30" x14ac:dyDescent="0.2">
      <c r="G560" t="str">
        <f t="shared" si="84"/>
        <v>67DCKT2435</v>
      </c>
      <c r="H560">
        <f t="shared" si="85"/>
        <v>35</v>
      </c>
      <c r="I560" t="s">
        <v>1350</v>
      </c>
      <c r="J560" t="s">
        <v>1351</v>
      </c>
      <c r="K560" t="s">
        <v>45</v>
      </c>
      <c r="L560" t="s">
        <v>751</v>
      </c>
      <c r="M560" t="s">
        <v>87</v>
      </c>
      <c r="N560" s="29" t="str">
        <f t="shared" si="86"/>
        <v>67DCKT20148</v>
      </c>
      <c r="O560" s="29" t="str">
        <f t="shared" si="87"/>
        <v>NGUYỄN THỊ HIỀN MAI</v>
      </c>
      <c r="P560" s="29" t="str">
        <f t="shared" si="88"/>
        <v>Nữ</v>
      </c>
      <c r="Q560" s="29" t="str">
        <f t="shared" si="89"/>
        <v>05/08/1998</v>
      </c>
      <c r="R560" s="29" t="str">
        <f t="shared" si="90"/>
        <v>67DCKT24</v>
      </c>
      <c r="S560" t="s">
        <v>1350</v>
      </c>
      <c r="V560" t="s">
        <v>1351</v>
      </c>
      <c r="Y560" t="s">
        <v>45</v>
      </c>
      <c r="Z560" t="s">
        <v>751</v>
      </c>
      <c r="AB560" t="s">
        <v>87</v>
      </c>
    </row>
    <row r="561" spans="7:30" x14ac:dyDescent="0.2">
      <c r="G561" t="str">
        <f t="shared" si="84"/>
        <v>67DCKT2436</v>
      </c>
      <c r="H561">
        <f t="shared" si="85"/>
        <v>36</v>
      </c>
      <c r="I561" t="s">
        <v>1404</v>
      </c>
      <c r="J561" t="s">
        <v>1405</v>
      </c>
      <c r="K561" t="s">
        <v>45</v>
      </c>
      <c r="L561" t="s">
        <v>403</v>
      </c>
      <c r="M561" t="s">
        <v>87</v>
      </c>
      <c r="N561" s="29" t="str">
        <f t="shared" si="86"/>
        <v>67DCKT20152</v>
      </c>
      <c r="O561" s="29" t="str">
        <f t="shared" si="87"/>
        <v>LÊ THỊ TRÀ MY</v>
      </c>
      <c r="P561" s="29" t="str">
        <f t="shared" si="88"/>
        <v>Nữ</v>
      </c>
      <c r="Q561" s="29" t="str">
        <f t="shared" si="89"/>
        <v>21/12/1998</v>
      </c>
      <c r="R561" s="29" t="str">
        <f t="shared" si="90"/>
        <v>67DCKT24</v>
      </c>
      <c r="S561" t="s">
        <v>1404</v>
      </c>
      <c r="V561" t="s">
        <v>1405</v>
      </c>
      <c r="Y561" t="s">
        <v>45</v>
      </c>
      <c r="Z561" t="s">
        <v>403</v>
      </c>
      <c r="AB561" t="s">
        <v>87</v>
      </c>
    </row>
    <row r="562" spans="7:30" x14ac:dyDescent="0.2">
      <c r="G562" t="str">
        <f t="shared" si="84"/>
        <v>67DCKT2437</v>
      </c>
      <c r="H562">
        <f t="shared" si="85"/>
        <v>37</v>
      </c>
      <c r="I562" t="s">
        <v>1450</v>
      </c>
      <c r="J562" t="s">
        <v>1451</v>
      </c>
      <c r="K562" t="s">
        <v>45</v>
      </c>
      <c r="L562" t="s">
        <v>1452</v>
      </c>
      <c r="M562" t="s">
        <v>87</v>
      </c>
      <c r="N562" s="29" t="str">
        <f t="shared" si="86"/>
        <v>67DCKT20156</v>
      </c>
      <c r="O562" s="29" t="str">
        <f t="shared" si="87"/>
        <v>ĐẶNG THỊ NGA</v>
      </c>
      <c r="P562" s="29" t="str">
        <f t="shared" si="88"/>
        <v>Nữ</v>
      </c>
      <c r="Q562" s="29" t="str">
        <f t="shared" si="89"/>
        <v>31/01/1998</v>
      </c>
      <c r="R562" s="29" t="str">
        <f t="shared" si="90"/>
        <v>67DCKT24</v>
      </c>
      <c r="S562" s="28" t="s">
        <v>1450</v>
      </c>
      <c r="T562" s="28"/>
      <c r="U562" s="28"/>
      <c r="V562" s="28" t="s">
        <v>1451</v>
      </c>
      <c r="W562" s="28"/>
      <c r="X562" s="28"/>
      <c r="Y562" s="28" t="s">
        <v>45</v>
      </c>
      <c r="Z562" s="28" t="s">
        <v>1452</v>
      </c>
      <c r="AA562" s="28"/>
      <c r="AB562" s="28" t="s">
        <v>87</v>
      </c>
      <c r="AC562" s="28"/>
      <c r="AD562" s="28"/>
    </row>
    <row r="563" spans="7:30" x14ac:dyDescent="0.2">
      <c r="G563" t="str">
        <f t="shared" si="84"/>
        <v>67DCKT2438</v>
      </c>
      <c r="H563">
        <f t="shared" si="85"/>
        <v>38</v>
      </c>
      <c r="I563" t="s">
        <v>1453</v>
      </c>
      <c r="J563" t="s">
        <v>1454</v>
      </c>
      <c r="K563" t="s">
        <v>45</v>
      </c>
      <c r="L563" t="s">
        <v>220</v>
      </c>
      <c r="M563" t="s">
        <v>87</v>
      </c>
      <c r="N563" s="29" t="str">
        <f t="shared" si="86"/>
        <v>67DCKT20155</v>
      </c>
      <c r="O563" s="29" t="str">
        <f t="shared" si="87"/>
        <v>ĐỖ THỊ NGA</v>
      </c>
      <c r="P563" s="29" t="str">
        <f t="shared" si="88"/>
        <v>Nữ</v>
      </c>
      <c r="Q563" s="29" t="str">
        <f t="shared" si="89"/>
        <v>22/01/1998</v>
      </c>
      <c r="R563" s="29" t="str">
        <f t="shared" si="90"/>
        <v>67DCKT24</v>
      </c>
      <c r="S563" t="s">
        <v>1453</v>
      </c>
      <c r="V563" t="s">
        <v>1454</v>
      </c>
      <c r="Y563" t="s">
        <v>45</v>
      </c>
      <c r="Z563" t="s">
        <v>220</v>
      </c>
      <c r="AB563" t="s">
        <v>87</v>
      </c>
    </row>
    <row r="564" spans="7:30" x14ac:dyDescent="0.2">
      <c r="G564" t="str">
        <f t="shared" si="84"/>
        <v>67DCKT2439</v>
      </c>
      <c r="H564">
        <f t="shared" si="85"/>
        <v>39</v>
      </c>
      <c r="I564" t="s">
        <v>1500</v>
      </c>
      <c r="J564" t="s">
        <v>1501</v>
      </c>
      <c r="K564" t="s">
        <v>45</v>
      </c>
      <c r="L564" t="s">
        <v>228</v>
      </c>
      <c r="M564" t="s">
        <v>87</v>
      </c>
      <c r="N564" s="29" t="str">
        <f t="shared" si="86"/>
        <v>67DCKT20167</v>
      </c>
      <c r="O564" s="29" t="str">
        <f t="shared" si="87"/>
        <v>NGUYỄN THỊ HỒNG NHUNG</v>
      </c>
      <c r="P564" s="29" t="str">
        <f t="shared" si="88"/>
        <v>Nữ</v>
      </c>
      <c r="Q564" s="29" t="str">
        <f t="shared" si="89"/>
        <v>24/09/1998</v>
      </c>
      <c r="R564" s="29" t="str">
        <f t="shared" si="90"/>
        <v>67DCKT24</v>
      </c>
      <c r="S564" s="28" t="s">
        <v>1500</v>
      </c>
      <c r="T564" s="28"/>
      <c r="U564" s="28"/>
      <c r="V564" s="28" t="s">
        <v>1501</v>
      </c>
      <c r="W564" s="28"/>
      <c r="X564" s="28"/>
      <c r="Y564" s="28" t="s">
        <v>45</v>
      </c>
      <c r="Z564" s="28" t="s">
        <v>228</v>
      </c>
      <c r="AA564" s="28"/>
      <c r="AB564" s="28" t="s">
        <v>87</v>
      </c>
      <c r="AC564" s="28"/>
      <c r="AD564" s="28"/>
    </row>
    <row r="565" spans="7:30" x14ac:dyDescent="0.2">
      <c r="G565" t="str">
        <f t="shared" si="84"/>
        <v>67DCKT2440</v>
      </c>
      <c r="H565">
        <f t="shared" si="85"/>
        <v>40</v>
      </c>
      <c r="I565" t="s">
        <v>1541</v>
      </c>
      <c r="J565" t="s">
        <v>1542</v>
      </c>
      <c r="K565" t="s">
        <v>45</v>
      </c>
      <c r="L565" t="s">
        <v>1543</v>
      </c>
      <c r="M565" t="s">
        <v>87</v>
      </c>
      <c r="N565" s="29" t="str">
        <f t="shared" si="86"/>
        <v>67DCKT20175</v>
      </c>
      <c r="O565" s="29" t="str">
        <f t="shared" si="87"/>
        <v>HOÀNG THỊ THU PHƯƠNG</v>
      </c>
      <c r="P565" s="29" t="str">
        <f t="shared" si="88"/>
        <v>Nữ</v>
      </c>
      <c r="Q565" s="29" t="str">
        <f t="shared" si="89"/>
        <v>24/04/1998</v>
      </c>
      <c r="R565" s="29" t="str">
        <f t="shared" si="90"/>
        <v>67DCKT24</v>
      </c>
      <c r="S565" s="28" t="s">
        <v>1541</v>
      </c>
      <c r="T565" s="28"/>
      <c r="U565" s="28"/>
      <c r="V565" s="28" t="s">
        <v>1542</v>
      </c>
      <c r="W565" s="28"/>
      <c r="X565" s="28"/>
      <c r="Y565" s="28" t="s">
        <v>45</v>
      </c>
      <c r="Z565" s="28" t="s">
        <v>1543</v>
      </c>
      <c r="AA565" s="28"/>
      <c r="AB565" s="28" t="s">
        <v>87</v>
      </c>
      <c r="AC565" s="28"/>
      <c r="AD565" s="28"/>
    </row>
    <row r="566" spans="7:30" x14ac:dyDescent="0.2">
      <c r="G566" t="str">
        <f t="shared" si="84"/>
        <v>67DCKT2441</v>
      </c>
      <c r="H566">
        <f t="shared" si="85"/>
        <v>41</v>
      </c>
      <c r="I566" t="s">
        <v>1555</v>
      </c>
      <c r="J566" t="s">
        <v>1556</v>
      </c>
      <c r="K566" t="s">
        <v>45</v>
      </c>
      <c r="L566" t="s">
        <v>1032</v>
      </c>
      <c r="M566" t="s">
        <v>87</v>
      </c>
      <c r="N566" s="29" t="str">
        <f t="shared" si="86"/>
        <v>67DCKT20173</v>
      </c>
      <c r="O566" s="29" t="str">
        <f t="shared" si="87"/>
        <v>NGUYỄN THỊ PHƯƠNG</v>
      </c>
      <c r="P566" s="29" t="str">
        <f t="shared" si="88"/>
        <v>Nữ</v>
      </c>
      <c r="Q566" s="29" t="str">
        <f t="shared" si="89"/>
        <v>26/09/1998</v>
      </c>
      <c r="R566" s="29" t="str">
        <f t="shared" si="90"/>
        <v>67DCKT24</v>
      </c>
      <c r="S566" s="28" t="s">
        <v>1555</v>
      </c>
      <c r="T566" s="28"/>
      <c r="U566" s="28"/>
      <c r="V566" s="28" t="s">
        <v>1556</v>
      </c>
      <c r="W566" s="28"/>
      <c r="X566" s="28"/>
      <c r="Y566" s="28" t="s">
        <v>45</v>
      </c>
      <c r="Z566" s="28" t="s">
        <v>1032</v>
      </c>
      <c r="AA566" s="28"/>
      <c r="AB566" s="28" t="s">
        <v>87</v>
      </c>
      <c r="AC566" s="28"/>
      <c r="AD566" s="28"/>
    </row>
    <row r="567" spans="7:30" x14ac:dyDescent="0.2">
      <c r="G567" t="str">
        <f t="shared" si="84"/>
        <v>67DCKT2442</v>
      </c>
      <c r="H567">
        <f t="shared" si="85"/>
        <v>42</v>
      </c>
      <c r="I567" t="s">
        <v>1557</v>
      </c>
      <c r="J567" t="s">
        <v>1558</v>
      </c>
      <c r="K567" t="s">
        <v>45</v>
      </c>
      <c r="L567" t="s">
        <v>1357</v>
      </c>
      <c r="M567" t="s">
        <v>87</v>
      </c>
      <c r="N567" s="29" t="str">
        <f t="shared" si="86"/>
        <v>67DCKT20171</v>
      </c>
      <c r="O567" s="29" t="str">
        <f t="shared" si="87"/>
        <v>NGUYỄN THỊ BÍCH PHƯƠNG</v>
      </c>
      <c r="P567" s="29" t="str">
        <f t="shared" si="88"/>
        <v>Nữ</v>
      </c>
      <c r="Q567" s="29" t="str">
        <f t="shared" si="89"/>
        <v>17/03/1998</v>
      </c>
      <c r="R567" s="29" t="str">
        <f t="shared" si="90"/>
        <v>67DCKT24</v>
      </c>
      <c r="S567" s="28" t="s">
        <v>1557</v>
      </c>
      <c r="T567" s="28"/>
      <c r="U567" s="28"/>
      <c r="V567" s="28" t="s">
        <v>1558</v>
      </c>
      <c r="W567" s="28"/>
      <c r="X567" s="28"/>
      <c r="Y567" s="28" t="s">
        <v>45</v>
      </c>
      <c r="Z567" s="28" t="s">
        <v>1357</v>
      </c>
      <c r="AA567" s="28"/>
      <c r="AB567" s="28" t="s">
        <v>87</v>
      </c>
      <c r="AC567" s="28"/>
      <c r="AD567" s="28"/>
    </row>
    <row r="568" spans="7:30" x14ac:dyDescent="0.2">
      <c r="G568" t="str">
        <f t="shared" si="84"/>
        <v>67DCKT2443</v>
      </c>
      <c r="H568">
        <f t="shared" si="85"/>
        <v>43</v>
      </c>
      <c r="I568" t="s">
        <v>1568</v>
      </c>
      <c r="J568" t="s">
        <v>1569</v>
      </c>
      <c r="K568" t="s">
        <v>45</v>
      </c>
      <c r="L568" t="s">
        <v>1204</v>
      </c>
      <c r="M568" t="s">
        <v>87</v>
      </c>
      <c r="N568" s="29" t="str">
        <f t="shared" si="86"/>
        <v>67DCKT20174</v>
      </c>
      <c r="O568" s="29" t="str">
        <f t="shared" si="87"/>
        <v>VŨ THỊ THANH PHƯƠNG</v>
      </c>
      <c r="P568" s="29" t="str">
        <f t="shared" si="88"/>
        <v>Nữ</v>
      </c>
      <c r="Q568" s="29" t="str">
        <f t="shared" si="89"/>
        <v>16/11/1998</v>
      </c>
      <c r="R568" s="29" t="str">
        <f t="shared" si="90"/>
        <v>67DCKT24</v>
      </c>
      <c r="S568" t="s">
        <v>1568</v>
      </c>
      <c r="V568" t="s">
        <v>1569</v>
      </c>
      <c r="Y568" t="s">
        <v>45</v>
      </c>
      <c r="Z568" t="s">
        <v>1204</v>
      </c>
      <c r="AB568" t="s">
        <v>87</v>
      </c>
    </row>
    <row r="569" spans="7:30" x14ac:dyDescent="0.2">
      <c r="G569" t="str">
        <f t="shared" si="84"/>
        <v>67DCKT2444</v>
      </c>
      <c r="H569">
        <f t="shared" si="85"/>
        <v>44</v>
      </c>
      <c r="I569" t="s">
        <v>1634</v>
      </c>
      <c r="J569" t="s">
        <v>1635</v>
      </c>
      <c r="K569" t="s">
        <v>45</v>
      </c>
      <c r="L569" t="s">
        <v>359</v>
      </c>
      <c r="M569" t="s">
        <v>87</v>
      </c>
      <c r="N569" s="29" t="str">
        <f t="shared" si="86"/>
        <v>67DCKT20182</v>
      </c>
      <c r="O569" s="29" t="str">
        <f t="shared" si="87"/>
        <v>NGUYỄN TRÚC QUỲNH</v>
      </c>
      <c r="P569" s="29" t="str">
        <f t="shared" si="88"/>
        <v>Nữ</v>
      </c>
      <c r="Q569" s="29" t="str">
        <f t="shared" si="89"/>
        <v>29/08/1998</v>
      </c>
      <c r="R569" s="29" t="str">
        <f t="shared" si="90"/>
        <v>67DCKT24</v>
      </c>
      <c r="S569" t="s">
        <v>1634</v>
      </c>
      <c r="V569" t="s">
        <v>1635</v>
      </c>
      <c r="Y569" t="s">
        <v>45</v>
      </c>
      <c r="Z569" t="s">
        <v>359</v>
      </c>
      <c r="AB569" t="s">
        <v>87</v>
      </c>
    </row>
    <row r="570" spans="7:30" x14ac:dyDescent="0.2">
      <c r="G570" t="str">
        <f t="shared" si="84"/>
        <v>67DCKT2445</v>
      </c>
      <c r="H570">
        <f t="shared" si="85"/>
        <v>45</v>
      </c>
      <c r="I570" t="s">
        <v>1639</v>
      </c>
      <c r="J570" t="s">
        <v>1640</v>
      </c>
      <c r="K570" t="s">
        <v>45</v>
      </c>
      <c r="L570" t="s">
        <v>48</v>
      </c>
      <c r="M570" t="s">
        <v>87</v>
      </c>
      <c r="N570" s="29" t="str">
        <f t="shared" si="86"/>
        <v>67DCKT20186</v>
      </c>
      <c r="O570" s="29" t="str">
        <f t="shared" si="87"/>
        <v>NGUYỄN THỊ SẮC</v>
      </c>
      <c r="P570" s="29" t="str">
        <f t="shared" si="88"/>
        <v>Nữ</v>
      </c>
      <c r="Q570" s="29" t="str">
        <f t="shared" si="89"/>
        <v>22/03/1997</v>
      </c>
      <c r="R570" s="29" t="str">
        <f t="shared" si="90"/>
        <v>67DCKT24</v>
      </c>
      <c r="S570" s="28" t="s">
        <v>1639</v>
      </c>
      <c r="T570" s="28"/>
      <c r="U570" s="28"/>
      <c r="V570" s="28" t="s">
        <v>1640</v>
      </c>
      <c r="W570" s="28"/>
      <c r="X570" s="28"/>
      <c r="Y570" s="28" t="s">
        <v>45</v>
      </c>
      <c r="Z570" s="28" t="s">
        <v>48</v>
      </c>
      <c r="AA570" s="28"/>
      <c r="AB570" s="28" t="s">
        <v>87</v>
      </c>
      <c r="AC570" s="28"/>
      <c r="AD570" s="28"/>
    </row>
    <row r="571" spans="7:30" x14ac:dyDescent="0.2">
      <c r="G571" t="str">
        <f t="shared" si="84"/>
        <v>67DCKT2446</v>
      </c>
      <c r="H571">
        <f t="shared" si="85"/>
        <v>46</v>
      </c>
      <c r="I571" t="s">
        <v>1705</v>
      </c>
      <c r="J571" t="s">
        <v>1706</v>
      </c>
      <c r="K571" t="s">
        <v>45</v>
      </c>
      <c r="L571" t="s">
        <v>502</v>
      </c>
      <c r="M571" t="s">
        <v>87</v>
      </c>
      <c r="N571" s="29" t="str">
        <f t="shared" si="86"/>
        <v>67DCKT20191</v>
      </c>
      <c r="O571" s="29" t="str">
        <f t="shared" si="87"/>
        <v>PHẠM THỊ TÂM</v>
      </c>
      <c r="P571" s="29" t="str">
        <f t="shared" si="88"/>
        <v>Nữ</v>
      </c>
      <c r="Q571" s="29" t="str">
        <f t="shared" si="89"/>
        <v>04/01/1998</v>
      </c>
      <c r="R571" s="29" t="str">
        <f t="shared" si="90"/>
        <v>67DCKT24</v>
      </c>
      <c r="S571" t="s">
        <v>1705</v>
      </c>
      <c r="V571" t="s">
        <v>1706</v>
      </c>
      <c r="Y571" t="s">
        <v>45</v>
      </c>
      <c r="Z571" t="s">
        <v>502</v>
      </c>
      <c r="AB571" t="s">
        <v>87</v>
      </c>
    </row>
    <row r="572" spans="7:30" x14ac:dyDescent="0.2">
      <c r="G572" t="str">
        <f t="shared" si="84"/>
        <v>67DCKT2447</v>
      </c>
      <c r="H572">
        <f t="shared" si="85"/>
        <v>47</v>
      </c>
      <c r="I572" t="s">
        <v>1778</v>
      </c>
      <c r="J572" t="s">
        <v>1779</v>
      </c>
      <c r="K572" t="s">
        <v>45</v>
      </c>
      <c r="L572" t="s">
        <v>1780</v>
      </c>
      <c r="M572" t="s">
        <v>87</v>
      </c>
      <c r="N572" s="29" t="str">
        <f t="shared" si="86"/>
        <v>67DCKT20200</v>
      </c>
      <c r="O572" s="29" t="str">
        <f t="shared" si="87"/>
        <v>BÙI THỊ PHƯƠNG THẢO</v>
      </c>
      <c r="P572" s="29" t="str">
        <f t="shared" si="88"/>
        <v>Nữ</v>
      </c>
      <c r="Q572" s="29" t="str">
        <f t="shared" si="89"/>
        <v>20/02/1996</v>
      </c>
      <c r="R572" s="29" t="str">
        <f t="shared" si="90"/>
        <v>67DCKT24</v>
      </c>
      <c r="S572" s="28" t="s">
        <v>1778</v>
      </c>
      <c r="T572" s="28"/>
      <c r="U572" s="28"/>
      <c r="V572" s="28" t="s">
        <v>1779</v>
      </c>
      <c r="W572" s="28"/>
      <c r="X572" s="28"/>
      <c r="Y572" s="28" t="s">
        <v>45</v>
      </c>
      <c r="Z572" s="28" t="s">
        <v>1780</v>
      </c>
      <c r="AA572" s="28"/>
      <c r="AB572" s="28" t="s">
        <v>87</v>
      </c>
      <c r="AC572" s="28"/>
      <c r="AD572" s="28"/>
    </row>
    <row r="573" spans="7:30" x14ac:dyDescent="0.2">
      <c r="G573" t="str">
        <f t="shared" si="84"/>
        <v>67DCKT2448</v>
      </c>
      <c r="H573">
        <f t="shared" si="85"/>
        <v>48</v>
      </c>
      <c r="I573" t="s">
        <v>1783</v>
      </c>
      <c r="J573" t="s">
        <v>1784</v>
      </c>
      <c r="K573" t="s">
        <v>45</v>
      </c>
      <c r="L573" t="s">
        <v>665</v>
      </c>
      <c r="M573" t="s">
        <v>87</v>
      </c>
      <c r="N573" s="29" t="str">
        <f t="shared" si="86"/>
        <v>67DCKT20301</v>
      </c>
      <c r="O573" s="29" t="str">
        <f t="shared" si="87"/>
        <v>LÊ THU THẢO</v>
      </c>
      <c r="P573" s="29" t="str">
        <f t="shared" si="88"/>
        <v>Nữ</v>
      </c>
      <c r="Q573" s="29" t="str">
        <f t="shared" si="89"/>
        <v>05/01/1998</v>
      </c>
      <c r="R573" s="29" t="str">
        <f t="shared" si="90"/>
        <v>67DCKT24</v>
      </c>
      <c r="S573" s="28" t="s">
        <v>1783</v>
      </c>
      <c r="T573" s="28"/>
      <c r="U573" s="28"/>
      <c r="V573" s="28" t="s">
        <v>1784</v>
      </c>
      <c r="W573" s="28"/>
      <c r="X573" s="28"/>
      <c r="Y573" s="28" t="s">
        <v>45</v>
      </c>
      <c r="Z573" s="28" t="s">
        <v>665</v>
      </c>
      <c r="AA573" s="28"/>
      <c r="AB573" s="28" t="s">
        <v>87</v>
      </c>
      <c r="AC573" s="28"/>
      <c r="AD573" s="28"/>
    </row>
    <row r="574" spans="7:30" x14ac:dyDescent="0.2">
      <c r="G574" t="str">
        <f t="shared" si="84"/>
        <v>67DCKT2449</v>
      </c>
      <c r="H574">
        <f t="shared" si="85"/>
        <v>49</v>
      </c>
      <c r="I574" t="s">
        <v>1790</v>
      </c>
      <c r="J574" t="s">
        <v>1791</v>
      </c>
      <c r="K574" t="s">
        <v>45</v>
      </c>
      <c r="L574" t="s">
        <v>754</v>
      </c>
      <c r="M574" t="s">
        <v>87</v>
      </c>
      <c r="N574" s="29" t="str">
        <f t="shared" si="86"/>
        <v>67DCKT20199</v>
      </c>
      <c r="O574" s="29" t="str">
        <f t="shared" si="87"/>
        <v>TRẦN THỊ THANH THẢO</v>
      </c>
      <c r="P574" s="29" t="str">
        <f t="shared" si="88"/>
        <v>Nữ</v>
      </c>
      <c r="Q574" s="29" t="str">
        <f t="shared" si="89"/>
        <v>15/12/1998</v>
      </c>
      <c r="R574" s="29" t="str">
        <f t="shared" si="90"/>
        <v>67DCKT24</v>
      </c>
      <c r="S574" s="28" t="s">
        <v>1790</v>
      </c>
      <c r="T574" s="28"/>
      <c r="U574" s="28"/>
      <c r="V574" s="28" t="s">
        <v>1791</v>
      </c>
      <c r="W574" s="28"/>
      <c r="X574" s="28"/>
      <c r="Y574" s="28" t="s">
        <v>45</v>
      </c>
      <c r="Z574" s="28" t="s">
        <v>754</v>
      </c>
      <c r="AA574" s="28"/>
      <c r="AB574" s="28" t="s">
        <v>87</v>
      </c>
      <c r="AC574" s="28"/>
      <c r="AD574" s="28"/>
    </row>
    <row r="575" spans="7:30" x14ac:dyDescent="0.2">
      <c r="G575" t="str">
        <f t="shared" si="84"/>
        <v>67DCKT2450</v>
      </c>
      <c r="H575">
        <f t="shared" si="85"/>
        <v>50</v>
      </c>
      <c r="I575" t="s">
        <v>1817</v>
      </c>
      <c r="J575" t="s">
        <v>1818</v>
      </c>
      <c r="K575" t="s">
        <v>45</v>
      </c>
      <c r="L575" t="s">
        <v>505</v>
      </c>
      <c r="M575" t="s">
        <v>87</v>
      </c>
      <c r="N575" s="29" t="str">
        <f t="shared" si="86"/>
        <v>67DCKT20201</v>
      </c>
      <c r="O575" s="29" t="str">
        <f t="shared" si="87"/>
        <v>PHAN THỊ THỊNH</v>
      </c>
      <c r="P575" s="29" t="str">
        <f t="shared" si="88"/>
        <v>Nữ</v>
      </c>
      <c r="Q575" s="29" t="str">
        <f t="shared" si="89"/>
        <v>20/09/1998</v>
      </c>
      <c r="R575" s="29" t="str">
        <f t="shared" si="90"/>
        <v>67DCKT24</v>
      </c>
      <c r="S575" t="s">
        <v>1817</v>
      </c>
      <c r="V575" t="s">
        <v>1818</v>
      </c>
      <c r="Y575" t="s">
        <v>45</v>
      </c>
      <c r="Z575" t="s">
        <v>505</v>
      </c>
      <c r="AB575" t="s">
        <v>87</v>
      </c>
    </row>
    <row r="576" spans="7:30" x14ac:dyDescent="0.2">
      <c r="G576" t="str">
        <f t="shared" si="84"/>
        <v>67DCKT2451</v>
      </c>
      <c r="H576">
        <f t="shared" si="85"/>
        <v>51</v>
      </c>
      <c r="I576" t="s">
        <v>1829</v>
      </c>
      <c r="J576" t="s">
        <v>1828</v>
      </c>
      <c r="K576" t="s">
        <v>45</v>
      </c>
      <c r="L576" t="s">
        <v>905</v>
      </c>
      <c r="M576" t="s">
        <v>87</v>
      </c>
      <c r="N576" s="29" t="str">
        <f t="shared" si="86"/>
        <v>67DCKT20203</v>
      </c>
      <c r="O576" s="29" t="str">
        <f t="shared" si="87"/>
        <v>NGUYỄN THỊ THƠM</v>
      </c>
      <c r="P576" s="29" t="str">
        <f t="shared" si="88"/>
        <v>Nữ</v>
      </c>
      <c r="Q576" s="29" t="str">
        <f t="shared" si="89"/>
        <v>03/01/1998</v>
      </c>
      <c r="R576" s="29" t="str">
        <f t="shared" si="90"/>
        <v>67DCKT24</v>
      </c>
      <c r="S576" t="s">
        <v>1829</v>
      </c>
      <c r="V576" t="s">
        <v>1828</v>
      </c>
      <c r="Y576" t="s">
        <v>45</v>
      </c>
      <c r="Z576" t="s">
        <v>905</v>
      </c>
      <c r="AB576" t="s">
        <v>87</v>
      </c>
    </row>
    <row r="577" spans="7:30" x14ac:dyDescent="0.2">
      <c r="G577" t="str">
        <f t="shared" si="84"/>
        <v>67DCKT2452</v>
      </c>
      <c r="H577">
        <f t="shared" si="85"/>
        <v>52</v>
      </c>
      <c r="I577" t="s">
        <v>1835</v>
      </c>
      <c r="J577" t="s">
        <v>1836</v>
      </c>
      <c r="K577" t="s">
        <v>45</v>
      </c>
      <c r="L577" t="s">
        <v>681</v>
      </c>
      <c r="M577" t="s">
        <v>87</v>
      </c>
      <c r="N577" s="29" t="str">
        <f t="shared" si="86"/>
        <v>67DCKT20205</v>
      </c>
      <c r="O577" s="29" t="str">
        <f t="shared" si="87"/>
        <v>NGUYỄN THỊ THƯ</v>
      </c>
      <c r="P577" s="29" t="str">
        <f t="shared" si="88"/>
        <v>Nữ</v>
      </c>
      <c r="Q577" s="29" t="str">
        <f t="shared" si="89"/>
        <v>12/05/1998</v>
      </c>
      <c r="R577" s="29" t="str">
        <f t="shared" si="90"/>
        <v>67DCKT24</v>
      </c>
      <c r="S577" t="s">
        <v>1835</v>
      </c>
      <c r="V577" t="s">
        <v>1836</v>
      </c>
      <c r="Y577" t="s">
        <v>45</v>
      </c>
      <c r="Z577" t="s">
        <v>681</v>
      </c>
      <c r="AB577" t="s">
        <v>87</v>
      </c>
    </row>
    <row r="578" spans="7:30" x14ac:dyDescent="0.2">
      <c r="G578" t="str">
        <f t="shared" si="84"/>
        <v>67DCKT2453</v>
      </c>
      <c r="H578">
        <f t="shared" si="85"/>
        <v>53</v>
      </c>
      <c r="I578" t="s">
        <v>1852</v>
      </c>
      <c r="J578" t="s">
        <v>1853</v>
      </c>
      <c r="K578" t="s">
        <v>45</v>
      </c>
      <c r="L578" t="s">
        <v>1548</v>
      </c>
      <c r="M578" t="s">
        <v>87</v>
      </c>
      <c r="N578" s="29" t="str">
        <f t="shared" si="86"/>
        <v>67DCKT20210</v>
      </c>
      <c r="O578" s="29" t="str">
        <f t="shared" si="87"/>
        <v>VŨ THỊ THƯƠNG</v>
      </c>
      <c r="P578" s="29" t="str">
        <f t="shared" si="88"/>
        <v>Nữ</v>
      </c>
      <c r="Q578" s="29" t="str">
        <f t="shared" si="89"/>
        <v>11/01/1998</v>
      </c>
      <c r="R578" s="29" t="str">
        <f t="shared" si="90"/>
        <v>67DCKT24</v>
      </c>
      <c r="S578" t="s">
        <v>1852</v>
      </c>
      <c r="V578" t="s">
        <v>1853</v>
      </c>
      <c r="Y578" t="s">
        <v>45</v>
      </c>
      <c r="Z578" t="s">
        <v>1548</v>
      </c>
      <c r="AB578" t="s">
        <v>87</v>
      </c>
    </row>
    <row r="579" spans="7:30" x14ac:dyDescent="0.2">
      <c r="G579" t="str">
        <f t="shared" si="84"/>
        <v>67DCKT2454</v>
      </c>
      <c r="H579">
        <f t="shared" si="85"/>
        <v>54</v>
      </c>
      <c r="I579" t="s">
        <v>1862</v>
      </c>
      <c r="J579" t="s">
        <v>1863</v>
      </c>
      <c r="K579" t="s">
        <v>45</v>
      </c>
      <c r="L579" t="s">
        <v>1864</v>
      </c>
      <c r="M579" t="s">
        <v>87</v>
      </c>
      <c r="N579" s="29" t="str">
        <f t="shared" si="86"/>
        <v>67DCKT20213</v>
      </c>
      <c r="O579" s="29" t="str">
        <f t="shared" si="87"/>
        <v>ĐỖ THU THÚY</v>
      </c>
      <c r="P579" s="29" t="str">
        <f t="shared" si="88"/>
        <v>Nữ</v>
      </c>
      <c r="Q579" s="29" t="str">
        <f t="shared" si="89"/>
        <v>13/03/1998</v>
      </c>
      <c r="R579" s="29" t="str">
        <f t="shared" si="90"/>
        <v>67DCKT24</v>
      </c>
      <c r="S579" t="s">
        <v>1862</v>
      </c>
      <c r="V579" t="s">
        <v>1863</v>
      </c>
      <c r="Y579" t="s">
        <v>45</v>
      </c>
      <c r="Z579" t="s">
        <v>1864</v>
      </c>
      <c r="AB579" t="s">
        <v>87</v>
      </c>
    </row>
    <row r="580" spans="7:30" x14ac:dyDescent="0.2">
      <c r="G580" t="str">
        <f t="shared" si="84"/>
        <v>67DCKT2455</v>
      </c>
      <c r="H580">
        <f t="shared" si="85"/>
        <v>55</v>
      </c>
      <c r="I580" t="s">
        <v>1946</v>
      </c>
      <c r="J580" t="s">
        <v>1947</v>
      </c>
      <c r="K580" t="s">
        <v>45</v>
      </c>
      <c r="L580" t="s">
        <v>370</v>
      </c>
      <c r="M580" t="s">
        <v>87</v>
      </c>
      <c r="N580" s="29" t="str">
        <f t="shared" si="86"/>
        <v>67DCKT20234</v>
      </c>
      <c r="O580" s="29" t="str">
        <f t="shared" si="87"/>
        <v>BÙI THU TRANG</v>
      </c>
      <c r="P580" s="29" t="str">
        <f t="shared" si="88"/>
        <v>Nữ</v>
      </c>
      <c r="Q580" s="29" t="str">
        <f t="shared" si="89"/>
        <v>21/09/1998</v>
      </c>
      <c r="R580" s="29" t="str">
        <f t="shared" si="90"/>
        <v>67DCKT24</v>
      </c>
      <c r="S580" t="s">
        <v>1946</v>
      </c>
      <c r="V580" t="s">
        <v>1947</v>
      </c>
      <c r="Y580" t="s">
        <v>45</v>
      </c>
      <c r="Z580" t="s">
        <v>370</v>
      </c>
      <c r="AB580" t="s">
        <v>87</v>
      </c>
    </row>
    <row r="581" spans="7:30" x14ac:dyDescent="0.2">
      <c r="G581" t="str">
        <f t="shared" si="84"/>
        <v>67DCKT2456</v>
      </c>
      <c r="H581">
        <f t="shared" si="85"/>
        <v>56</v>
      </c>
      <c r="I581" t="s">
        <v>1950</v>
      </c>
      <c r="J581" t="s">
        <v>1951</v>
      </c>
      <c r="K581" t="s">
        <v>45</v>
      </c>
      <c r="L581" t="s">
        <v>629</v>
      </c>
      <c r="M581" t="s">
        <v>87</v>
      </c>
      <c r="N581" s="29" t="str">
        <f t="shared" si="86"/>
        <v>67DCKT20239</v>
      </c>
      <c r="O581" s="29" t="str">
        <f t="shared" si="87"/>
        <v>MẦU THỊ HUYỀN TRANG</v>
      </c>
      <c r="P581" s="29" t="str">
        <f t="shared" si="88"/>
        <v>Nữ</v>
      </c>
      <c r="Q581" s="29" t="str">
        <f t="shared" si="89"/>
        <v>08/03/1998</v>
      </c>
      <c r="R581" s="29" t="str">
        <f t="shared" si="90"/>
        <v>67DCKT24</v>
      </c>
      <c r="S581" t="s">
        <v>1950</v>
      </c>
      <c r="V581" t="s">
        <v>1951</v>
      </c>
      <c r="Y581" t="s">
        <v>45</v>
      </c>
      <c r="Z581" t="s">
        <v>629</v>
      </c>
      <c r="AB581" t="s">
        <v>87</v>
      </c>
    </row>
    <row r="582" spans="7:30" x14ac:dyDescent="0.2">
      <c r="G582" t="str">
        <f t="shared" si="84"/>
        <v>67DCKT2457</v>
      </c>
      <c r="H582">
        <f t="shared" si="85"/>
        <v>57</v>
      </c>
      <c r="I582" t="s">
        <v>1956</v>
      </c>
      <c r="J582" t="s">
        <v>1955</v>
      </c>
      <c r="K582" t="s">
        <v>45</v>
      </c>
      <c r="L582" t="s">
        <v>703</v>
      </c>
      <c r="M582" t="s">
        <v>87</v>
      </c>
      <c r="N582" s="29" t="str">
        <f t="shared" si="86"/>
        <v>67DCKT20232</v>
      </c>
      <c r="O582" s="29" t="str">
        <f t="shared" si="87"/>
        <v>NGUYỄN THỊ TRANG</v>
      </c>
      <c r="P582" s="29" t="str">
        <f t="shared" si="88"/>
        <v>Nữ</v>
      </c>
      <c r="Q582" s="29" t="str">
        <f t="shared" si="89"/>
        <v>03/09/1998</v>
      </c>
      <c r="R582" s="29" t="str">
        <f t="shared" si="90"/>
        <v>67DCKT24</v>
      </c>
      <c r="S582" t="s">
        <v>1956</v>
      </c>
      <c r="V582" t="s">
        <v>1955</v>
      </c>
      <c r="Y582" t="s">
        <v>45</v>
      </c>
      <c r="Z582" t="s">
        <v>703</v>
      </c>
      <c r="AB582" t="s">
        <v>87</v>
      </c>
    </row>
    <row r="583" spans="7:30" x14ac:dyDescent="0.2">
      <c r="G583" t="str">
        <f t="shared" si="84"/>
        <v>67DCKT2458</v>
      </c>
      <c r="H583">
        <f t="shared" si="85"/>
        <v>58</v>
      </c>
      <c r="I583" t="s">
        <v>1957</v>
      </c>
      <c r="J583" t="s">
        <v>1958</v>
      </c>
      <c r="K583" t="s">
        <v>45</v>
      </c>
      <c r="L583" t="s">
        <v>1334</v>
      </c>
      <c r="M583" t="s">
        <v>87</v>
      </c>
      <c r="N583" s="29" t="str">
        <f t="shared" si="86"/>
        <v>67DCKT20224</v>
      </c>
      <c r="O583" s="29" t="str">
        <f t="shared" si="87"/>
        <v>NGUYỄN THỊ MINH TRANG</v>
      </c>
      <c r="P583" s="29" t="str">
        <f t="shared" si="88"/>
        <v>Nữ</v>
      </c>
      <c r="Q583" s="29" t="str">
        <f t="shared" si="89"/>
        <v>05/06/1998</v>
      </c>
      <c r="R583" s="29" t="str">
        <f t="shared" si="90"/>
        <v>67DCKT24</v>
      </c>
      <c r="S583" t="s">
        <v>1957</v>
      </c>
      <c r="V583" t="s">
        <v>1958</v>
      </c>
      <c r="Y583" t="s">
        <v>45</v>
      </c>
      <c r="Z583" t="s">
        <v>1334</v>
      </c>
      <c r="AB583" t="s">
        <v>87</v>
      </c>
    </row>
    <row r="584" spans="7:30" x14ac:dyDescent="0.2">
      <c r="G584" t="str">
        <f t="shared" si="84"/>
        <v>67DCKT2459</v>
      </c>
      <c r="H584">
        <f t="shared" si="85"/>
        <v>59</v>
      </c>
      <c r="I584" t="s">
        <v>1968</v>
      </c>
      <c r="J584" t="s">
        <v>1969</v>
      </c>
      <c r="K584" t="s">
        <v>45</v>
      </c>
      <c r="L584" t="s">
        <v>516</v>
      </c>
      <c r="M584" t="s">
        <v>87</v>
      </c>
      <c r="N584" s="29" t="str">
        <f t="shared" si="86"/>
        <v>67DCKT20223</v>
      </c>
      <c r="O584" s="29" t="str">
        <f t="shared" si="87"/>
        <v>PHẠM THỊ TRANG</v>
      </c>
      <c r="P584" s="29" t="str">
        <f t="shared" si="88"/>
        <v>Nữ</v>
      </c>
      <c r="Q584" s="29" t="str">
        <f t="shared" si="89"/>
        <v>10/04/1998</v>
      </c>
      <c r="R584" s="29" t="str">
        <f t="shared" si="90"/>
        <v>67DCKT24</v>
      </c>
      <c r="S584" t="s">
        <v>1968</v>
      </c>
      <c r="V584" t="s">
        <v>1969</v>
      </c>
      <c r="Y584" t="s">
        <v>45</v>
      </c>
      <c r="Z584" t="s">
        <v>516</v>
      </c>
      <c r="AB584" t="s">
        <v>87</v>
      </c>
    </row>
    <row r="585" spans="7:30" x14ac:dyDescent="0.2">
      <c r="G585" t="str">
        <f t="shared" si="84"/>
        <v>67DCKT2460</v>
      </c>
      <c r="H585">
        <f t="shared" si="85"/>
        <v>60</v>
      </c>
      <c r="I585" t="s">
        <v>1974</v>
      </c>
      <c r="J585" t="s">
        <v>1975</v>
      </c>
      <c r="K585" t="s">
        <v>45</v>
      </c>
      <c r="L585" t="s">
        <v>797</v>
      </c>
      <c r="M585" t="s">
        <v>87</v>
      </c>
      <c r="N585" s="29" t="str">
        <f t="shared" si="86"/>
        <v>67DCKT20226</v>
      </c>
      <c r="O585" s="29" t="str">
        <f t="shared" si="87"/>
        <v>PHÙNG THỊ TRANG</v>
      </c>
      <c r="P585" s="29" t="str">
        <f t="shared" si="88"/>
        <v>Nữ</v>
      </c>
      <c r="Q585" s="29" t="str">
        <f t="shared" si="89"/>
        <v>06/02/1998</v>
      </c>
      <c r="R585" s="29" t="str">
        <f t="shared" si="90"/>
        <v>67DCKT24</v>
      </c>
      <c r="S585" t="s">
        <v>1974</v>
      </c>
      <c r="V585" t="s">
        <v>1975</v>
      </c>
      <c r="Y585" t="s">
        <v>45</v>
      </c>
      <c r="Z585" t="s">
        <v>797</v>
      </c>
      <c r="AB585" t="s">
        <v>87</v>
      </c>
    </row>
    <row r="586" spans="7:30" x14ac:dyDescent="0.2">
      <c r="G586" t="str">
        <f t="shared" si="84"/>
        <v>67DCKT2461</v>
      </c>
      <c r="H586">
        <f t="shared" si="85"/>
        <v>61</v>
      </c>
      <c r="I586" t="s">
        <v>1976</v>
      </c>
      <c r="J586" t="s">
        <v>1977</v>
      </c>
      <c r="K586" t="s">
        <v>45</v>
      </c>
      <c r="L586" t="s">
        <v>1978</v>
      </c>
      <c r="M586" t="s">
        <v>87</v>
      </c>
      <c r="N586" s="29" t="str">
        <f t="shared" si="86"/>
        <v>67DCKT20237</v>
      </c>
      <c r="O586" s="29" t="str">
        <f t="shared" si="87"/>
        <v>TẠ THỊ TRANG</v>
      </c>
      <c r="P586" s="29" t="str">
        <f t="shared" si="88"/>
        <v>Nữ</v>
      </c>
      <c r="Q586" s="29" t="str">
        <f t="shared" si="89"/>
        <v>28/07/1998</v>
      </c>
      <c r="R586" s="29" t="str">
        <f t="shared" si="90"/>
        <v>67DCKT24</v>
      </c>
      <c r="S586" t="s">
        <v>1976</v>
      </c>
      <c r="V586" t="s">
        <v>1977</v>
      </c>
      <c r="Y586" t="s">
        <v>45</v>
      </c>
      <c r="Z586" t="s">
        <v>1978</v>
      </c>
      <c r="AB586" t="s">
        <v>87</v>
      </c>
    </row>
    <row r="587" spans="7:30" x14ac:dyDescent="0.2">
      <c r="G587" t="str">
        <f t="shared" si="84"/>
        <v>67DCKT2462</v>
      </c>
      <c r="H587">
        <f t="shared" si="85"/>
        <v>62</v>
      </c>
      <c r="I587" t="s">
        <v>2126</v>
      </c>
      <c r="J587" t="s">
        <v>2127</v>
      </c>
      <c r="K587" t="s">
        <v>45</v>
      </c>
      <c r="L587" t="s">
        <v>72</v>
      </c>
      <c r="M587" t="s">
        <v>87</v>
      </c>
      <c r="N587" s="29" t="str">
        <f t="shared" si="86"/>
        <v>67DCKT20242</v>
      </c>
      <c r="O587" s="29" t="str">
        <f t="shared" si="87"/>
        <v>ĐỖ THỊ TƯƠI</v>
      </c>
      <c r="P587" s="29" t="str">
        <f t="shared" si="88"/>
        <v>Nữ</v>
      </c>
      <c r="Q587" s="29" t="str">
        <f t="shared" si="89"/>
        <v>25/08/1998</v>
      </c>
      <c r="R587" s="29" t="str">
        <f t="shared" si="90"/>
        <v>67DCKT24</v>
      </c>
      <c r="S587" t="s">
        <v>2126</v>
      </c>
      <c r="V587" t="s">
        <v>2127</v>
      </c>
      <c r="Y587" t="s">
        <v>45</v>
      </c>
      <c r="Z587" t="s">
        <v>72</v>
      </c>
      <c r="AB587" t="s">
        <v>87</v>
      </c>
    </row>
    <row r="588" spans="7:30" x14ac:dyDescent="0.2">
      <c r="G588" t="str">
        <f t="shared" si="84"/>
        <v>67DCKT2463</v>
      </c>
      <c r="H588">
        <f t="shared" si="85"/>
        <v>63</v>
      </c>
      <c r="I588" t="s">
        <v>2162</v>
      </c>
      <c r="J588" t="s">
        <v>2163</v>
      </c>
      <c r="K588" t="s">
        <v>45</v>
      </c>
      <c r="L588" t="s">
        <v>557</v>
      </c>
      <c r="M588" t="s">
        <v>87</v>
      </c>
      <c r="N588" s="29" t="str">
        <f t="shared" si="86"/>
        <v>67DCKT20250</v>
      </c>
      <c r="O588" s="29" t="str">
        <f t="shared" si="87"/>
        <v>NGUYỄN ĐĂNG THỊ HẢI VÂN</v>
      </c>
      <c r="P588" s="29" t="str">
        <f t="shared" si="88"/>
        <v>Nữ</v>
      </c>
      <c r="Q588" s="29" t="str">
        <f t="shared" si="89"/>
        <v>28/02/1998</v>
      </c>
      <c r="R588" s="29" t="str">
        <f t="shared" si="90"/>
        <v>67DCKT24</v>
      </c>
      <c r="S588" t="s">
        <v>2162</v>
      </c>
      <c r="V588" t="s">
        <v>2163</v>
      </c>
      <c r="Y588" t="s">
        <v>45</v>
      </c>
      <c r="Z588" t="s">
        <v>557</v>
      </c>
      <c r="AB588" t="s">
        <v>87</v>
      </c>
    </row>
    <row r="589" spans="7:30" x14ac:dyDescent="0.2">
      <c r="G589" t="str">
        <f t="shared" si="84"/>
        <v>67DCOT111</v>
      </c>
      <c r="H589">
        <f t="shared" si="85"/>
        <v>1</v>
      </c>
      <c r="I589" t="s">
        <v>913</v>
      </c>
      <c r="J589" t="s">
        <v>914</v>
      </c>
      <c r="K589" t="s">
        <v>19</v>
      </c>
      <c r="L589" t="s">
        <v>915</v>
      </c>
      <c r="M589" t="s">
        <v>916</v>
      </c>
      <c r="N589" s="29" t="str">
        <f t="shared" si="86"/>
        <v>67DCOT10032</v>
      </c>
      <c r="O589" s="29" t="str">
        <f t="shared" si="87"/>
        <v>LÊ VIỆT HOÀNG</v>
      </c>
      <c r="P589" s="29" t="str">
        <f t="shared" si="88"/>
        <v>Nam</v>
      </c>
      <c r="Q589" s="29" t="str">
        <f t="shared" si="89"/>
        <v>16/09/1998</v>
      </c>
      <c r="R589" s="29" t="str">
        <f t="shared" si="90"/>
        <v>67DCOT11</v>
      </c>
      <c r="S589" t="s">
        <v>913</v>
      </c>
      <c r="V589" t="s">
        <v>914</v>
      </c>
      <c r="Y589" t="s">
        <v>19</v>
      </c>
      <c r="Z589" t="s">
        <v>915</v>
      </c>
      <c r="AB589" t="s">
        <v>916</v>
      </c>
    </row>
    <row r="590" spans="7:30" x14ac:dyDescent="0.2">
      <c r="G590" t="str">
        <f t="shared" si="84"/>
        <v>67DCOT211</v>
      </c>
      <c r="H590">
        <f t="shared" si="85"/>
        <v>1</v>
      </c>
      <c r="I590" t="s">
        <v>134</v>
      </c>
      <c r="J590" t="s">
        <v>135</v>
      </c>
      <c r="K590" t="s">
        <v>19</v>
      </c>
      <c r="L590" t="s">
        <v>136</v>
      </c>
      <c r="M590" t="s">
        <v>137</v>
      </c>
      <c r="N590" s="29" t="str">
        <f t="shared" si="86"/>
        <v>67DCOT20004</v>
      </c>
      <c r="O590" s="29" t="str">
        <f t="shared" si="87"/>
        <v>LÊ THẾ ANH</v>
      </c>
      <c r="P590" s="29" t="str">
        <f t="shared" si="88"/>
        <v>Nam</v>
      </c>
      <c r="Q590" s="29" t="str">
        <f t="shared" si="89"/>
        <v>15/09/1998</v>
      </c>
      <c r="R590" s="29" t="str">
        <f t="shared" si="90"/>
        <v>67DCOT21</v>
      </c>
      <c r="S590" s="28" t="s">
        <v>134</v>
      </c>
      <c r="T590" s="28"/>
      <c r="U590" s="28"/>
      <c r="V590" s="28" t="s">
        <v>135</v>
      </c>
      <c r="W590" s="28"/>
      <c r="X590" s="28"/>
      <c r="Y590" s="28" t="s">
        <v>19</v>
      </c>
      <c r="Z590" s="28" t="s">
        <v>136</v>
      </c>
      <c r="AA590" s="28"/>
      <c r="AB590" s="28" t="s">
        <v>137</v>
      </c>
      <c r="AC590" s="28"/>
      <c r="AD590" s="28"/>
    </row>
    <row r="591" spans="7:30" x14ac:dyDescent="0.2">
      <c r="G591" t="str">
        <f t="shared" si="84"/>
        <v>67DCOT212</v>
      </c>
      <c r="H591">
        <f t="shared" si="85"/>
        <v>2</v>
      </c>
      <c r="I591" t="s">
        <v>258</v>
      </c>
      <c r="J591" t="s">
        <v>259</v>
      </c>
      <c r="K591" t="s">
        <v>19</v>
      </c>
      <c r="L591" t="s">
        <v>260</v>
      </c>
      <c r="M591" t="s">
        <v>137</v>
      </c>
      <c r="N591" s="29" t="str">
        <f t="shared" si="86"/>
        <v>67DCOT20018</v>
      </c>
      <c r="O591" s="29" t="str">
        <f t="shared" si="87"/>
        <v>NGUYỄN THANH BÌNH</v>
      </c>
      <c r="P591" s="29" t="str">
        <f t="shared" si="88"/>
        <v>Nam</v>
      </c>
      <c r="Q591" s="29" t="str">
        <f t="shared" si="89"/>
        <v>30/11/1998</v>
      </c>
      <c r="R591" s="29" t="str">
        <f t="shared" si="90"/>
        <v>67DCOT21</v>
      </c>
      <c r="S591" t="s">
        <v>258</v>
      </c>
      <c r="V591" t="s">
        <v>259</v>
      </c>
      <c r="Y591" t="s">
        <v>19</v>
      </c>
      <c r="Z591" t="s">
        <v>260</v>
      </c>
      <c r="AB591" t="s">
        <v>137</v>
      </c>
    </row>
    <row r="592" spans="7:30" x14ac:dyDescent="0.2">
      <c r="G592" t="str">
        <f t="shared" si="84"/>
        <v>67DCOT213</v>
      </c>
      <c r="H592">
        <f t="shared" si="85"/>
        <v>3</v>
      </c>
      <c r="I592" t="s">
        <v>267</v>
      </c>
      <c r="J592" t="s">
        <v>268</v>
      </c>
      <c r="K592" t="s">
        <v>19</v>
      </c>
      <c r="L592" t="s">
        <v>269</v>
      </c>
      <c r="M592" t="s">
        <v>137</v>
      </c>
      <c r="N592" s="29" t="str">
        <f t="shared" si="86"/>
        <v>67DCOT20019</v>
      </c>
      <c r="O592" s="29" t="str">
        <f t="shared" si="87"/>
        <v>PHẠM VĂN BỈNH</v>
      </c>
      <c r="P592" s="29" t="str">
        <f t="shared" si="88"/>
        <v>Nam</v>
      </c>
      <c r="Q592" s="29" t="str">
        <f t="shared" si="89"/>
        <v>10/12/1998</v>
      </c>
      <c r="R592" s="29" t="str">
        <f t="shared" si="90"/>
        <v>67DCOT21</v>
      </c>
      <c r="S592" t="s">
        <v>267</v>
      </c>
      <c r="V592" t="s">
        <v>268</v>
      </c>
      <c r="Y592" t="s">
        <v>19</v>
      </c>
      <c r="Z592" t="s">
        <v>269</v>
      </c>
      <c r="AB592" t="s">
        <v>137</v>
      </c>
    </row>
    <row r="593" spans="7:30" x14ac:dyDescent="0.2">
      <c r="G593" t="str">
        <f t="shared" si="84"/>
        <v>67DCOT214</v>
      </c>
      <c r="H593">
        <f t="shared" si="85"/>
        <v>4</v>
      </c>
      <c r="I593" t="s">
        <v>270</v>
      </c>
      <c r="J593" t="s">
        <v>271</v>
      </c>
      <c r="K593" t="s">
        <v>19</v>
      </c>
      <c r="L593" t="s">
        <v>272</v>
      </c>
      <c r="M593" t="s">
        <v>137</v>
      </c>
      <c r="N593" s="29" t="str">
        <f t="shared" si="86"/>
        <v>67DCOT20020</v>
      </c>
      <c r="O593" s="29" t="str">
        <f t="shared" si="87"/>
        <v>PHẠM THÁI BÙI</v>
      </c>
      <c r="P593" s="29" t="str">
        <f t="shared" si="88"/>
        <v>Nam</v>
      </c>
      <c r="Q593" s="29" t="str">
        <f t="shared" si="89"/>
        <v>03/02/1998</v>
      </c>
      <c r="R593" s="29" t="str">
        <f t="shared" si="90"/>
        <v>67DCOT21</v>
      </c>
      <c r="S593" s="28" t="s">
        <v>270</v>
      </c>
      <c r="T593" s="28"/>
      <c r="U593" s="28"/>
      <c r="V593" s="28" t="s">
        <v>271</v>
      </c>
      <c r="W593" s="28"/>
      <c r="X593" s="28"/>
      <c r="Y593" s="28" t="s">
        <v>19</v>
      </c>
      <c r="Z593" s="28" t="s">
        <v>272</v>
      </c>
      <c r="AA593" s="28"/>
      <c r="AB593" s="28" t="s">
        <v>137</v>
      </c>
      <c r="AC593" s="28"/>
      <c r="AD593" s="28"/>
    </row>
    <row r="594" spans="7:30" x14ac:dyDescent="0.2">
      <c r="G594" t="str">
        <f t="shared" si="84"/>
        <v>67DCOT215</v>
      </c>
      <c r="H594">
        <f t="shared" si="85"/>
        <v>5</v>
      </c>
      <c r="I594" t="s">
        <v>298</v>
      </c>
      <c r="J594" t="s">
        <v>299</v>
      </c>
      <c r="K594" t="s">
        <v>19</v>
      </c>
      <c r="L594" t="s">
        <v>300</v>
      </c>
      <c r="M594" t="s">
        <v>137</v>
      </c>
      <c r="N594" s="29" t="str">
        <f t="shared" si="86"/>
        <v>67DCOT20024</v>
      </c>
      <c r="O594" s="29" t="str">
        <f t="shared" si="87"/>
        <v>LÊ SỸ CHIẾN</v>
      </c>
      <c r="P594" s="29" t="str">
        <f t="shared" si="88"/>
        <v>Nam</v>
      </c>
      <c r="Q594" s="29" t="str">
        <f t="shared" si="89"/>
        <v>26/03/1997</v>
      </c>
      <c r="R594" s="29" t="str">
        <f t="shared" si="90"/>
        <v>67DCOT21</v>
      </c>
      <c r="S594" t="s">
        <v>298</v>
      </c>
      <c r="V594" t="s">
        <v>299</v>
      </c>
      <c r="Y594" t="s">
        <v>19</v>
      </c>
      <c r="Z594" t="s">
        <v>300</v>
      </c>
      <c r="AB594" t="s">
        <v>137</v>
      </c>
    </row>
    <row r="595" spans="7:30" x14ac:dyDescent="0.2">
      <c r="G595" t="str">
        <f t="shared" si="84"/>
        <v>67DCOT216</v>
      </c>
      <c r="H595">
        <f t="shared" si="85"/>
        <v>6</v>
      </c>
      <c r="I595" t="s">
        <v>341</v>
      </c>
      <c r="J595" t="s">
        <v>342</v>
      </c>
      <c r="K595" t="s">
        <v>19</v>
      </c>
      <c r="L595" t="s">
        <v>343</v>
      </c>
      <c r="M595" t="s">
        <v>137</v>
      </c>
      <c r="N595" s="29" t="str">
        <f t="shared" si="86"/>
        <v>67DCOT20035</v>
      </c>
      <c r="O595" s="29" t="str">
        <f t="shared" si="87"/>
        <v>BÙI QUỐC CƯỜNG</v>
      </c>
      <c r="P595" s="29" t="str">
        <f t="shared" si="88"/>
        <v>Nam</v>
      </c>
      <c r="Q595" s="29" t="str">
        <f t="shared" si="89"/>
        <v>31/12/1998</v>
      </c>
      <c r="R595" s="29" t="str">
        <f t="shared" si="90"/>
        <v>67DCOT21</v>
      </c>
      <c r="S595" s="28" t="s">
        <v>341</v>
      </c>
      <c r="T595" s="28"/>
      <c r="U595" s="28"/>
      <c r="V595" s="28" t="s">
        <v>342</v>
      </c>
      <c r="W595" s="28"/>
      <c r="X595" s="28"/>
      <c r="Y595" s="28" t="s">
        <v>19</v>
      </c>
      <c r="Z595" s="28" t="s">
        <v>343</v>
      </c>
      <c r="AA595" s="28"/>
      <c r="AB595" s="28" t="s">
        <v>137</v>
      </c>
      <c r="AC595" s="28"/>
      <c r="AD595" s="28"/>
    </row>
    <row r="596" spans="7:30" x14ac:dyDescent="0.2">
      <c r="G596" t="str">
        <f t="shared" si="84"/>
        <v>67DCOT217</v>
      </c>
      <c r="H596">
        <f t="shared" si="85"/>
        <v>7</v>
      </c>
      <c r="I596" t="s">
        <v>347</v>
      </c>
      <c r="J596" t="s">
        <v>348</v>
      </c>
      <c r="K596" t="s">
        <v>19</v>
      </c>
      <c r="L596" t="s">
        <v>343</v>
      </c>
      <c r="M596" t="s">
        <v>137</v>
      </c>
      <c r="N596" s="29" t="str">
        <f t="shared" si="86"/>
        <v>67DCOT20031</v>
      </c>
      <c r="O596" s="29" t="str">
        <f t="shared" si="87"/>
        <v>ĐÀO MẠNH CƯỜNG</v>
      </c>
      <c r="P596" s="29" t="str">
        <f t="shared" si="88"/>
        <v>Nam</v>
      </c>
      <c r="Q596" s="29" t="str">
        <f t="shared" si="89"/>
        <v>31/12/1998</v>
      </c>
      <c r="R596" s="29" t="str">
        <f t="shared" si="90"/>
        <v>67DCOT21</v>
      </c>
      <c r="S596" s="28" t="s">
        <v>347</v>
      </c>
      <c r="T596" s="28"/>
      <c r="U596" s="28"/>
      <c r="V596" s="28" t="s">
        <v>348</v>
      </c>
      <c r="W596" s="28"/>
      <c r="X596" s="28"/>
      <c r="Y596" s="28" t="s">
        <v>19</v>
      </c>
      <c r="Z596" s="28" t="s">
        <v>343</v>
      </c>
      <c r="AA596" s="28"/>
      <c r="AB596" s="28" t="s">
        <v>137</v>
      </c>
      <c r="AC596" s="28"/>
      <c r="AD596" s="28"/>
    </row>
    <row r="597" spans="7:30" x14ac:dyDescent="0.2">
      <c r="G597" t="str">
        <f t="shared" si="84"/>
        <v>67DCOT218</v>
      </c>
      <c r="H597">
        <f t="shared" si="85"/>
        <v>8</v>
      </c>
      <c r="I597" t="s">
        <v>366</v>
      </c>
      <c r="J597" t="s">
        <v>367</v>
      </c>
      <c r="K597" t="s">
        <v>19</v>
      </c>
      <c r="L597" t="s">
        <v>316</v>
      </c>
      <c r="M597" t="s">
        <v>137</v>
      </c>
      <c r="N597" s="29" t="str">
        <f t="shared" si="86"/>
        <v>67DCOT20033</v>
      </c>
      <c r="O597" s="29" t="str">
        <f t="shared" si="87"/>
        <v>NGUYỄN VĂN CƯỜNG</v>
      </c>
      <c r="P597" s="29" t="str">
        <f t="shared" si="88"/>
        <v>Nam</v>
      </c>
      <c r="Q597" s="29" t="str">
        <f t="shared" si="89"/>
        <v>08/09/1998</v>
      </c>
      <c r="R597" s="29" t="str">
        <f t="shared" si="90"/>
        <v>67DCOT21</v>
      </c>
      <c r="S597" s="28" t="s">
        <v>366</v>
      </c>
      <c r="T597" s="28"/>
      <c r="U597" s="28"/>
      <c r="V597" s="28" t="s">
        <v>367</v>
      </c>
      <c r="W597" s="28"/>
      <c r="X597" s="28"/>
      <c r="Y597" s="28" t="s">
        <v>19</v>
      </c>
      <c r="Z597" s="28" t="s">
        <v>316</v>
      </c>
      <c r="AA597" s="28"/>
      <c r="AB597" s="28" t="s">
        <v>137</v>
      </c>
      <c r="AC597" s="28"/>
      <c r="AD597" s="28"/>
    </row>
    <row r="598" spans="7:30" x14ac:dyDescent="0.2">
      <c r="G598" t="str">
        <f t="shared" si="84"/>
        <v>67DCOT219</v>
      </c>
      <c r="H598">
        <f t="shared" si="85"/>
        <v>9</v>
      </c>
      <c r="I598" t="s">
        <v>368</v>
      </c>
      <c r="J598" t="s">
        <v>369</v>
      </c>
      <c r="K598" t="s">
        <v>19</v>
      </c>
      <c r="L598" t="s">
        <v>370</v>
      </c>
      <c r="M598" t="s">
        <v>137</v>
      </c>
      <c r="N598" s="29" t="str">
        <f t="shared" si="86"/>
        <v>67DCOT20036</v>
      </c>
      <c r="O598" s="29" t="str">
        <f t="shared" si="87"/>
        <v>PHÙNG MẠNH CƯỜNG</v>
      </c>
      <c r="P598" s="29" t="str">
        <f t="shared" si="88"/>
        <v>Nam</v>
      </c>
      <c r="Q598" s="29" t="str">
        <f t="shared" si="89"/>
        <v>21/09/1998</v>
      </c>
      <c r="R598" s="29" t="str">
        <f t="shared" si="90"/>
        <v>67DCOT21</v>
      </c>
      <c r="S598" s="28" t="s">
        <v>368</v>
      </c>
      <c r="T598" s="28"/>
      <c r="U598" s="28"/>
      <c r="V598" s="28" t="s">
        <v>369</v>
      </c>
      <c r="W598" s="28"/>
      <c r="X598" s="28"/>
      <c r="Y598" s="28" t="s">
        <v>19</v>
      </c>
      <c r="Z598" s="28" t="s">
        <v>370</v>
      </c>
      <c r="AA598" s="28"/>
      <c r="AB598" s="28" t="s">
        <v>137</v>
      </c>
      <c r="AC598" s="28"/>
      <c r="AD598" s="28"/>
    </row>
    <row r="599" spans="7:30" x14ac:dyDescent="0.2">
      <c r="G599" t="str">
        <f t="shared" si="84"/>
        <v>67DCOT2110</v>
      </c>
      <c r="H599">
        <f t="shared" si="85"/>
        <v>10</v>
      </c>
      <c r="I599" t="s">
        <v>376</v>
      </c>
      <c r="J599" t="s">
        <v>377</v>
      </c>
      <c r="K599" t="s">
        <v>19</v>
      </c>
      <c r="L599" t="s">
        <v>378</v>
      </c>
      <c r="M599" t="s">
        <v>137</v>
      </c>
      <c r="N599" s="29" t="str">
        <f t="shared" si="86"/>
        <v>67DCOT20054</v>
      </c>
      <c r="O599" s="29" t="str">
        <f t="shared" si="87"/>
        <v>HOÀNG ĐỨC ĐẠI</v>
      </c>
      <c r="P599" s="29" t="str">
        <f t="shared" si="88"/>
        <v>Nam</v>
      </c>
      <c r="Q599" s="29" t="str">
        <f t="shared" si="89"/>
        <v>28/10/1998</v>
      </c>
      <c r="R599" s="29" t="str">
        <f t="shared" si="90"/>
        <v>67DCOT21</v>
      </c>
      <c r="S599" t="s">
        <v>376</v>
      </c>
      <c r="V599" t="s">
        <v>377</v>
      </c>
      <c r="Y599" t="s">
        <v>19</v>
      </c>
      <c r="Z599" t="s">
        <v>378</v>
      </c>
      <c r="AB599" t="s">
        <v>137</v>
      </c>
    </row>
    <row r="600" spans="7:30" x14ac:dyDescent="0.2">
      <c r="G600" t="str">
        <f t="shared" si="84"/>
        <v>67DCOT2111</v>
      </c>
      <c r="H600">
        <f t="shared" si="85"/>
        <v>11</v>
      </c>
      <c r="I600" t="s">
        <v>401</v>
      </c>
      <c r="J600" t="s">
        <v>402</v>
      </c>
      <c r="K600" t="s">
        <v>19</v>
      </c>
      <c r="L600" t="s">
        <v>403</v>
      </c>
      <c r="M600" t="s">
        <v>137</v>
      </c>
      <c r="N600" s="29" t="str">
        <f t="shared" si="86"/>
        <v>67DCOT20068</v>
      </c>
      <c r="O600" s="29" t="str">
        <f t="shared" si="87"/>
        <v>ĐINH THÀNH ĐẠT</v>
      </c>
      <c r="P600" s="29" t="str">
        <f t="shared" si="88"/>
        <v>Nam</v>
      </c>
      <c r="Q600" s="29" t="str">
        <f t="shared" si="89"/>
        <v>21/12/1998</v>
      </c>
      <c r="R600" s="29" t="str">
        <f t="shared" si="90"/>
        <v>67DCOT21</v>
      </c>
      <c r="S600" t="s">
        <v>401</v>
      </c>
      <c r="V600" t="s">
        <v>402</v>
      </c>
      <c r="Y600" t="s">
        <v>19</v>
      </c>
      <c r="Z600" t="s">
        <v>403</v>
      </c>
      <c r="AB600" t="s">
        <v>137</v>
      </c>
    </row>
    <row r="601" spans="7:30" x14ac:dyDescent="0.2">
      <c r="G601" t="str">
        <f t="shared" si="84"/>
        <v>67DCOT2112</v>
      </c>
      <c r="H601">
        <f t="shared" si="85"/>
        <v>12</v>
      </c>
      <c r="I601" t="s">
        <v>425</v>
      </c>
      <c r="J601" t="s">
        <v>426</v>
      </c>
      <c r="K601" t="s">
        <v>19</v>
      </c>
      <c r="L601" t="s">
        <v>427</v>
      </c>
      <c r="M601" t="s">
        <v>137</v>
      </c>
      <c r="N601" s="29" t="str">
        <f t="shared" si="86"/>
        <v>67DCOT20061</v>
      </c>
      <c r="O601" s="29" t="str">
        <f t="shared" si="87"/>
        <v>PHAN TIẾN ĐẠT</v>
      </c>
      <c r="P601" s="29" t="str">
        <f t="shared" si="88"/>
        <v>Nam</v>
      </c>
      <c r="Q601" s="29" t="str">
        <f t="shared" si="89"/>
        <v>31/05/1998</v>
      </c>
      <c r="R601" s="29" t="str">
        <f t="shared" si="90"/>
        <v>67DCOT21</v>
      </c>
      <c r="S601" s="28" t="s">
        <v>425</v>
      </c>
      <c r="T601" s="28"/>
      <c r="U601" s="28"/>
      <c r="V601" s="28" t="s">
        <v>426</v>
      </c>
      <c r="W601" s="28"/>
      <c r="X601" s="28"/>
      <c r="Y601" s="28" t="s">
        <v>19</v>
      </c>
      <c r="Z601" s="28" t="s">
        <v>427</v>
      </c>
      <c r="AA601" s="28"/>
      <c r="AB601" s="28" t="s">
        <v>137</v>
      </c>
      <c r="AC601" s="28"/>
      <c r="AD601" s="28"/>
    </row>
    <row r="602" spans="7:30" x14ac:dyDescent="0.2">
      <c r="G602" t="str">
        <f t="shared" si="84"/>
        <v>67DCOT2113</v>
      </c>
      <c r="H602">
        <f t="shared" si="85"/>
        <v>13</v>
      </c>
      <c r="I602" t="s">
        <v>454</v>
      </c>
      <c r="J602" t="s">
        <v>455</v>
      </c>
      <c r="K602" t="s">
        <v>19</v>
      </c>
      <c r="L602" t="s">
        <v>456</v>
      </c>
      <c r="M602" t="s">
        <v>137</v>
      </c>
      <c r="N602" s="29" t="str">
        <f t="shared" si="86"/>
        <v>67DCOT20038</v>
      </c>
      <c r="O602" s="29" t="str">
        <f t="shared" si="87"/>
        <v>HOÀNG KHẮC DIỆN</v>
      </c>
      <c r="P602" s="29" t="str">
        <f t="shared" si="88"/>
        <v>Nam</v>
      </c>
      <c r="Q602" s="29" t="str">
        <f t="shared" si="89"/>
        <v>23/03/1998</v>
      </c>
      <c r="R602" s="29" t="str">
        <f t="shared" si="90"/>
        <v>67DCOT21</v>
      </c>
      <c r="S602" s="28" t="s">
        <v>454</v>
      </c>
      <c r="T602" s="28"/>
      <c r="U602" s="28"/>
      <c r="V602" s="28" t="s">
        <v>455</v>
      </c>
      <c r="W602" s="28"/>
      <c r="X602" s="28"/>
      <c r="Y602" s="28" t="s">
        <v>19</v>
      </c>
      <c r="Z602" s="28" t="s">
        <v>456</v>
      </c>
      <c r="AA602" s="28"/>
      <c r="AB602" s="28" t="s">
        <v>137</v>
      </c>
      <c r="AC602" s="28"/>
      <c r="AD602" s="28"/>
    </row>
    <row r="603" spans="7:30" x14ac:dyDescent="0.2">
      <c r="G603" t="str">
        <f t="shared" si="84"/>
        <v>67DCOT2114</v>
      </c>
      <c r="H603">
        <f t="shared" si="85"/>
        <v>14</v>
      </c>
      <c r="I603" t="s">
        <v>492</v>
      </c>
      <c r="J603" t="s">
        <v>493</v>
      </c>
      <c r="K603" t="s">
        <v>19</v>
      </c>
      <c r="L603" t="s">
        <v>494</v>
      </c>
      <c r="M603" t="s">
        <v>137</v>
      </c>
      <c r="N603" s="29" t="str">
        <f t="shared" si="86"/>
        <v>67DCOT20075</v>
      </c>
      <c r="O603" s="29" t="str">
        <f t="shared" si="87"/>
        <v>ĐINH TRỌNG ĐỨC</v>
      </c>
      <c r="P603" s="29" t="str">
        <f t="shared" si="88"/>
        <v>Nam</v>
      </c>
      <c r="Q603" s="29" t="str">
        <f t="shared" si="89"/>
        <v>25/09/1998</v>
      </c>
      <c r="R603" s="29" t="str">
        <f t="shared" si="90"/>
        <v>67DCOT21</v>
      </c>
      <c r="S603" t="s">
        <v>492</v>
      </c>
      <c r="V603" t="s">
        <v>493</v>
      </c>
      <c r="Y603" t="s">
        <v>19</v>
      </c>
      <c r="Z603" t="s">
        <v>494</v>
      </c>
      <c r="AB603" t="s">
        <v>137</v>
      </c>
    </row>
    <row r="604" spans="7:30" x14ac:dyDescent="0.2">
      <c r="G604" t="str">
        <f t="shared" si="84"/>
        <v>67DCOT2115</v>
      </c>
      <c r="H604">
        <f t="shared" si="85"/>
        <v>15</v>
      </c>
      <c r="I604" t="s">
        <v>517</v>
      </c>
      <c r="J604" t="s">
        <v>518</v>
      </c>
      <c r="K604" t="s">
        <v>19</v>
      </c>
      <c r="L604" t="s">
        <v>214</v>
      </c>
      <c r="M604" t="s">
        <v>137</v>
      </c>
      <c r="N604" s="29" t="str">
        <f t="shared" si="86"/>
        <v>67DCOT20073</v>
      </c>
      <c r="O604" s="29" t="str">
        <f t="shared" si="87"/>
        <v>NGÔ HUỲNH ĐỨC</v>
      </c>
      <c r="P604" s="29" t="str">
        <f t="shared" si="88"/>
        <v>Nam</v>
      </c>
      <c r="Q604" s="29" t="str">
        <f t="shared" si="89"/>
        <v>04/09/1998</v>
      </c>
      <c r="R604" s="29" t="str">
        <f t="shared" si="90"/>
        <v>67DCOT21</v>
      </c>
      <c r="S604" s="28" t="s">
        <v>517</v>
      </c>
      <c r="T604" s="28"/>
      <c r="U604" s="28"/>
      <c r="V604" s="28" t="s">
        <v>518</v>
      </c>
      <c r="W604" s="28"/>
      <c r="X604" s="28"/>
      <c r="Y604" s="28" t="s">
        <v>19</v>
      </c>
      <c r="Z604" s="28" t="s">
        <v>214</v>
      </c>
      <c r="AA604" s="28"/>
      <c r="AB604" s="28" t="s">
        <v>137</v>
      </c>
      <c r="AC604" s="28"/>
      <c r="AD604" s="28"/>
    </row>
    <row r="605" spans="7:30" x14ac:dyDescent="0.2">
      <c r="G605" t="str">
        <f t="shared" si="84"/>
        <v>67DCOT2116</v>
      </c>
      <c r="H605">
        <f t="shared" si="85"/>
        <v>16</v>
      </c>
      <c r="I605" t="s">
        <v>612</v>
      </c>
      <c r="J605" t="s">
        <v>613</v>
      </c>
      <c r="K605" t="s">
        <v>19</v>
      </c>
      <c r="L605" t="s">
        <v>614</v>
      </c>
      <c r="M605" t="s">
        <v>137</v>
      </c>
      <c r="N605" s="29" t="str">
        <f t="shared" si="86"/>
        <v>67DCOT20050</v>
      </c>
      <c r="O605" s="29" t="str">
        <f t="shared" si="87"/>
        <v>BÙI CÔNG DUY</v>
      </c>
      <c r="P605" s="29" t="str">
        <f t="shared" si="88"/>
        <v>Nam</v>
      </c>
      <c r="Q605" s="29" t="str">
        <f t="shared" si="89"/>
        <v>29/01/1998</v>
      </c>
      <c r="R605" s="29" t="str">
        <f t="shared" si="90"/>
        <v>67DCOT21</v>
      </c>
      <c r="S605" t="s">
        <v>612</v>
      </c>
      <c r="V605" t="s">
        <v>613</v>
      </c>
      <c r="Y605" t="s">
        <v>19</v>
      </c>
      <c r="Z605" t="s">
        <v>614</v>
      </c>
      <c r="AB605" t="s">
        <v>137</v>
      </c>
    </row>
    <row r="606" spans="7:30" x14ac:dyDescent="0.2">
      <c r="G606" t="str">
        <f t="shared" si="84"/>
        <v>67DCOT2117</v>
      </c>
      <c r="H606">
        <f t="shared" si="85"/>
        <v>17</v>
      </c>
      <c r="I606" t="s">
        <v>623</v>
      </c>
      <c r="J606" t="s">
        <v>624</v>
      </c>
      <c r="K606" t="s">
        <v>19</v>
      </c>
      <c r="L606" t="s">
        <v>485</v>
      </c>
      <c r="M606" t="s">
        <v>137</v>
      </c>
      <c r="N606" s="29" t="str">
        <f t="shared" si="86"/>
        <v>67DCOT20051</v>
      </c>
      <c r="O606" s="29" t="str">
        <f t="shared" si="87"/>
        <v>TRỊNH XUÂN DUY</v>
      </c>
      <c r="P606" s="29" t="str">
        <f t="shared" si="88"/>
        <v>Nam</v>
      </c>
      <c r="Q606" s="29" t="str">
        <f t="shared" si="89"/>
        <v>02/10/1998</v>
      </c>
      <c r="R606" s="29" t="str">
        <f t="shared" si="90"/>
        <v>67DCOT21</v>
      </c>
      <c r="S606" s="28" t="s">
        <v>623</v>
      </c>
      <c r="T606" s="28"/>
      <c r="U606" s="28"/>
      <c r="V606" s="28" t="s">
        <v>624</v>
      </c>
      <c r="W606" s="28"/>
      <c r="X606" s="28"/>
      <c r="Y606" s="28" t="s">
        <v>19</v>
      </c>
      <c r="Z606" s="28" t="s">
        <v>485</v>
      </c>
      <c r="AA606" s="28"/>
      <c r="AB606" s="28" t="s">
        <v>137</v>
      </c>
      <c r="AC606" s="28"/>
      <c r="AD606" s="28"/>
    </row>
    <row r="607" spans="7:30" x14ac:dyDescent="0.2">
      <c r="G607" t="str">
        <f t="shared" si="84"/>
        <v>67DCOT2118</v>
      </c>
      <c r="H607">
        <f t="shared" si="85"/>
        <v>18</v>
      </c>
      <c r="I607" t="s">
        <v>677</v>
      </c>
      <c r="J607" t="s">
        <v>678</v>
      </c>
      <c r="K607" t="s">
        <v>19</v>
      </c>
      <c r="L607" t="s">
        <v>288</v>
      </c>
      <c r="M607" t="s">
        <v>137</v>
      </c>
      <c r="N607" s="29" t="str">
        <f t="shared" si="86"/>
        <v>67DCOT20089</v>
      </c>
      <c r="O607" s="29" t="str">
        <f t="shared" si="87"/>
        <v>ĐỖ CÔNG HẢI</v>
      </c>
      <c r="P607" s="29" t="str">
        <f t="shared" si="88"/>
        <v>Nam</v>
      </c>
      <c r="Q607" s="29" t="str">
        <f t="shared" si="89"/>
        <v>03/06/1998</v>
      </c>
      <c r="R607" s="29" t="str">
        <f t="shared" si="90"/>
        <v>67DCOT21</v>
      </c>
      <c r="S607" t="s">
        <v>677</v>
      </c>
      <c r="V607" t="s">
        <v>678</v>
      </c>
      <c r="Y607" t="s">
        <v>19</v>
      </c>
      <c r="Z607" t="s">
        <v>288</v>
      </c>
      <c r="AB607" t="s">
        <v>137</v>
      </c>
    </row>
    <row r="608" spans="7:30" x14ac:dyDescent="0.2">
      <c r="G608" t="str">
        <f t="shared" si="84"/>
        <v>67DCOT2119</v>
      </c>
      <c r="H608">
        <f t="shared" si="85"/>
        <v>19</v>
      </c>
      <c r="I608" t="s">
        <v>701</v>
      </c>
      <c r="J608" t="s">
        <v>702</v>
      </c>
      <c r="K608" t="s">
        <v>19</v>
      </c>
      <c r="L608" t="s">
        <v>703</v>
      </c>
      <c r="M608" t="s">
        <v>137</v>
      </c>
      <c r="N608" s="29" t="str">
        <f t="shared" si="86"/>
        <v>67DCOT20085</v>
      </c>
      <c r="O608" s="29" t="str">
        <f t="shared" si="87"/>
        <v>NGUYỄN THANH HẢI</v>
      </c>
      <c r="P608" s="29" t="str">
        <f t="shared" si="88"/>
        <v>Nam</v>
      </c>
      <c r="Q608" s="29" t="str">
        <f t="shared" si="89"/>
        <v>03/09/1998</v>
      </c>
      <c r="R608" s="29" t="str">
        <f t="shared" si="90"/>
        <v>67DCOT21</v>
      </c>
      <c r="S608" t="s">
        <v>701</v>
      </c>
      <c r="V608" t="s">
        <v>702</v>
      </c>
      <c r="Y608" t="s">
        <v>19</v>
      </c>
      <c r="Z608" t="s">
        <v>703</v>
      </c>
      <c r="AB608" t="s">
        <v>137</v>
      </c>
    </row>
    <row r="609" spans="7:30" x14ac:dyDescent="0.2">
      <c r="G609" t="str">
        <f t="shared" si="84"/>
        <v>67DCOT2120</v>
      </c>
      <c r="H609">
        <f t="shared" si="85"/>
        <v>20</v>
      </c>
      <c r="I609" t="s">
        <v>765</v>
      </c>
      <c r="J609" t="s">
        <v>766</v>
      </c>
      <c r="K609" t="s">
        <v>19</v>
      </c>
      <c r="L609" t="s">
        <v>767</v>
      </c>
      <c r="M609" t="s">
        <v>137</v>
      </c>
      <c r="N609" s="29" t="str">
        <f t="shared" si="86"/>
        <v>67DCOT20095</v>
      </c>
      <c r="O609" s="29" t="str">
        <f t="shared" si="87"/>
        <v>NGUYỄN VĂN HIẾN</v>
      </c>
      <c r="P609" s="29" t="str">
        <f t="shared" si="88"/>
        <v>Nam</v>
      </c>
      <c r="Q609" s="29" t="str">
        <f t="shared" si="89"/>
        <v>24/10/1998</v>
      </c>
      <c r="R609" s="29" t="str">
        <f t="shared" si="90"/>
        <v>67DCOT21</v>
      </c>
      <c r="S609" t="s">
        <v>765</v>
      </c>
      <c r="V609" t="s">
        <v>766</v>
      </c>
      <c r="Y609" t="s">
        <v>19</v>
      </c>
      <c r="Z609" t="s">
        <v>767</v>
      </c>
      <c r="AB609" t="s">
        <v>137</v>
      </c>
    </row>
    <row r="610" spans="7:30" x14ac:dyDescent="0.2">
      <c r="G610" t="str">
        <f t="shared" si="84"/>
        <v>67DCOT2121</v>
      </c>
      <c r="H610">
        <f t="shared" si="85"/>
        <v>21</v>
      </c>
      <c r="I610" t="s">
        <v>801</v>
      </c>
      <c r="J610" t="s">
        <v>802</v>
      </c>
      <c r="K610" t="s">
        <v>19</v>
      </c>
      <c r="L610" t="s">
        <v>531</v>
      </c>
      <c r="M610" t="s">
        <v>137</v>
      </c>
      <c r="N610" s="29" t="str">
        <f t="shared" si="86"/>
        <v>67DCKX20035</v>
      </c>
      <c r="O610" s="29" t="str">
        <f t="shared" si="87"/>
        <v>NGUYỄN ĐÌNH HIỆP</v>
      </c>
      <c r="P610" s="29" t="str">
        <f t="shared" si="88"/>
        <v>Nam</v>
      </c>
      <c r="Q610" s="29" t="str">
        <f t="shared" si="89"/>
        <v>04/04/1998</v>
      </c>
      <c r="R610" s="29" t="str">
        <f t="shared" si="90"/>
        <v>67DCOT21</v>
      </c>
      <c r="S610" s="28" t="s">
        <v>801</v>
      </c>
      <c r="T610" s="28"/>
      <c r="U610" s="28"/>
      <c r="V610" s="28" t="s">
        <v>802</v>
      </c>
      <c r="W610" s="28"/>
      <c r="X610" s="28"/>
      <c r="Y610" s="28" t="s">
        <v>19</v>
      </c>
      <c r="Z610" s="28" t="s">
        <v>531</v>
      </c>
      <c r="AA610" s="28"/>
      <c r="AB610" s="28" t="s">
        <v>137</v>
      </c>
      <c r="AC610" s="28"/>
      <c r="AD610" s="28"/>
    </row>
    <row r="611" spans="7:30" x14ac:dyDescent="0.2">
      <c r="G611" t="str">
        <f t="shared" si="84"/>
        <v>67DCOT2122</v>
      </c>
      <c r="H611">
        <f t="shared" si="85"/>
        <v>22</v>
      </c>
      <c r="I611" t="s">
        <v>815</v>
      </c>
      <c r="J611" t="s">
        <v>816</v>
      </c>
      <c r="K611" t="s">
        <v>19</v>
      </c>
      <c r="L611" t="s">
        <v>539</v>
      </c>
      <c r="M611" t="s">
        <v>137</v>
      </c>
      <c r="N611" s="29" t="str">
        <f t="shared" si="86"/>
        <v>67DCOT20096</v>
      </c>
      <c r="O611" s="29" t="str">
        <f t="shared" si="87"/>
        <v>VŨ PHẠM MINH HIỆP</v>
      </c>
      <c r="P611" s="29" t="str">
        <f t="shared" si="88"/>
        <v>Nam</v>
      </c>
      <c r="Q611" s="29" t="str">
        <f t="shared" si="89"/>
        <v>10/01/1998</v>
      </c>
      <c r="R611" s="29" t="str">
        <f t="shared" si="90"/>
        <v>67DCOT21</v>
      </c>
      <c r="S611" t="s">
        <v>815</v>
      </c>
      <c r="V611" t="s">
        <v>816</v>
      </c>
      <c r="Y611" t="s">
        <v>19</v>
      </c>
      <c r="Z611" t="s">
        <v>539</v>
      </c>
      <c r="AB611" t="s">
        <v>137</v>
      </c>
    </row>
    <row r="612" spans="7:30" x14ac:dyDescent="0.2">
      <c r="G612" t="str">
        <f t="shared" si="84"/>
        <v>67DCOT2123</v>
      </c>
      <c r="H612">
        <f t="shared" si="85"/>
        <v>23</v>
      </c>
      <c r="I612" t="s">
        <v>849</v>
      </c>
      <c r="J612" t="s">
        <v>850</v>
      </c>
      <c r="K612" t="s">
        <v>19</v>
      </c>
      <c r="L612" t="s">
        <v>851</v>
      </c>
      <c r="M612" t="s">
        <v>137</v>
      </c>
      <c r="N612" s="29" t="str">
        <f t="shared" si="86"/>
        <v>67DCOT20105</v>
      </c>
      <c r="O612" s="29" t="str">
        <f t="shared" si="87"/>
        <v>PHẠM TRUNG HIẾU</v>
      </c>
      <c r="P612" s="29" t="str">
        <f t="shared" si="88"/>
        <v>Nam</v>
      </c>
      <c r="Q612" s="29" t="str">
        <f t="shared" si="89"/>
        <v>12/11/1998</v>
      </c>
      <c r="R612" s="29" t="str">
        <f t="shared" si="90"/>
        <v>67DCOT21</v>
      </c>
      <c r="S612" s="28" t="s">
        <v>849</v>
      </c>
      <c r="T612" s="28"/>
      <c r="U612" s="28"/>
      <c r="V612" s="28" t="s">
        <v>850</v>
      </c>
      <c r="W612" s="28"/>
      <c r="X612" s="28"/>
      <c r="Y612" s="28" t="s">
        <v>19</v>
      </c>
      <c r="Z612" s="28" t="s">
        <v>851</v>
      </c>
      <c r="AA612" s="28"/>
      <c r="AB612" s="28" t="s">
        <v>137</v>
      </c>
      <c r="AC612" s="28"/>
      <c r="AD612" s="28"/>
    </row>
    <row r="613" spans="7:30" x14ac:dyDescent="0.2">
      <c r="G613" t="str">
        <f t="shared" si="84"/>
        <v>67DCOT2124</v>
      </c>
      <c r="H613">
        <f t="shared" si="85"/>
        <v>24</v>
      </c>
      <c r="I613" t="s">
        <v>852</v>
      </c>
      <c r="J613" t="s">
        <v>853</v>
      </c>
      <c r="K613" t="s">
        <v>19</v>
      </c>
      <c r="L613" t="s">
        <v>453</v>
      </c>
      <c r="M613" t="s">
        <v>137</v>
      </c>
      <c r="N613" s="29" t="str">
        <f t="shared" si="86"/>
        <v>67DCOT20101</v>
      </c>
      <c r="O613" s="29" t="str">
        <f t="shared" si="87"/>
        <v>PHẠM VĂN HIẾU</v>
      </c>
      <c r="P613" s="29" t="str">
        <f t="shared" si="88"/>
        <v>Nam</v>
      </c>
      <c r="Q613" s="29" t="str">
        <f t="shared" si="89"/>
        <v>23/09/1998</v>
      </c>
      <c r="R613" s="29" t="str">
        <f t="shared" si="90"/>
        <v>67DCOT21</v>
      </c>
      <c r="S613" t="s">
        <v>852</v>
      </c>
      <c r="V613" t="s">
        <v>853</v>
      </c>
      <c r="Y613" t="s">
        <v>19</v>
      </c>
      <c r="Z613" t="s">
        <v>453</v>
      </c>
      <c r="AB613" t="s">
        <v>137</v>
      </c>
    </row>
    <row r="614" spans="7:30" x14ac:dyDescent="0.2">
      <c r="G614" t="str">
        <f t="shared" si="84"/>
        <v>67DCOT2125</v>
      </c>
      <c r="H614">
        <f t="shared" si="85"/>
        <v>25</v>
      </c>
      <c r="I614" t="s">
        <v>859</v>
      </c>
      <c r="J614" t="s">
        <v>860</v>
      </c>
      <c r="K614" t="s">
        <v>19</v>
      </c>
      <c r="L614" t="s">
        <v>614</v>
      </c>
      <c r="M614" t="s">
        <v>137</v>
      </c>
      <c r="N614" s="29" t="str">
        <f t="shared" si="86"/>
        <v>67DCOT20107</v>
      </c>
      <c r="O614" s="29" t="str">
        <f t="shared" si="87"/>
        <v>TRẦN VĂN HIẾU</v>
      </c>
      <c r="P614" s="29" t="str">
        <f t="shared" si="88"/>
        <v>Nam</v>
      </c>
      <c r="Q614" s="29" t="str">
        <f t="shared" si="89"/>
        <v>29/01/1998</v>
      </c>
      <c r="R614" s="29" t="str">
        <f t="shared" si="90"/>
        <v>67DCOT21</v>
      </c>
      <c r="S614" s="28" t="s">
        <v>859</v>
      </c>
      <c r="T614" s="28"/>
      <c r="U614" s="28"/>
      <c r="V614" s="28" t="s">
        <v>860</v>
      </c>
      <c r="W614" s="28"/>
      <c r="X614" s="28"/>
      <c r="Y614" s="28" t="s">
        <v>19</v>
      </c>
      <c r="Z614" s="28" t="s">
        <v>614</v>
      </c>
      <c r="AA614" s="28"/>
      <c r="AB614" s="28" t="s">
        <v>137</v>
      </c>
      <c r="AC614" s="28"/>
      <c r="AD614" s="28"/>
    </row>
    <row r="615" spans="7:30" x14ac:dyDescent="0.2">
      <c r="G615" t="str">
        <f t="shared" si="84"/>
        <v>67DCOT2126</v>
      </c>
      <c r="H615">
        <f t="shared" si="85"/>
        <v>26</v>
      </c>
      <c r="I615" t="s">
        <v>869</v>
      </c>
      <c r="J615" t="s">
        <v>870</v>
      </c>
      <c r="K615" t="s">
        <v>19</v>
      </c>
      <c r="L615" t="s">
        <v>502</v>
      </c>
      <c r="M615" t="s">
        <v>137</v>
      </c>
      <c r="N615" s="29" t="str">
        <f t="shared" si="86"/>
        <v>67DCOT20111</v>
      </c>
      <c r="O615" s="29" t="str">
        <f t="shared" si="87"/>
        <v>NGUYỄN VĂN HIỂU</v>
      </c>
      <c r="P615" s="29" t="str">
        <f t="shared" si="88"/>
        <v>Nam</v>
      </c>
      <c r="Q615" s="29" t="str">
        <f t="shared" si="89"/>
        <v>04/01/1998</v>
      </c>
      <c r="R615" s="29" t="str">
        <f t="shared" si="90"/>
        <v>67DCOT21</v>
      </c>
      <c r="S615" s="28" t="s">
        <v>869</v>
      </c>
      <c r="T615" s="28"/>
      <c r="U615" s="28"/>
      <c r="V615" s="28" t="s">
        <v>870</v>
      </c>
      <c r="W615" s="28"/>
      <c r="X615" s="28"/>
      <c r="Y615" s="28" t="s">
        <v>19</v>
      </c>
      <c r="Z615" s="28" t="s">
        <v>502</v>
      </c>
      <c r="AA615" s="28"/>
      <c r="AB615" s="28" t="s">
        <v>137</v>
      </c>
      <c r="AC615" s="28"/>
      <c r="AD615" s="28"/>
    </row>
    <row r="616" spans="7:30" x14ac:dyDescent="0.2">
      <c r="G616" t="str">
        <f t="shared" si="84"/>
        <v>67DCOT2127</v>
      </c>
      <c r="H616">
        <f t="shared" si="85"/>
        <v>27</v>
      </c>
      <c r="I616" t="s">
        <v>871</v>
      </c>
      <c r="J616" t="s">
        <v>872</v>
      </c>
      <c r="K616" t="s">
        <v>19</v>
      </c>
      <c r="L616" t="s">
        <v>873</v>
      </c>
      <c r="M616" t="s">
        <v>137</v>
      </c>
      <c r="N616" s="29" t="str">
        <f t="shared" si="86"/>
        <v>67DCOT20112</v>
      </c>
      <c r="O616" s="29" t="str">
        <f t="shared" si="87"/>
        <v>VŨ VĂN HIỆU</v>
      </c>
      <c r="P616" s="29" t="str">
        <f t="shared" si="88"/>
        <v>Nam</v>
      </c>
      <c r="Q616" s="29" t="str">
        <f t="shared" si="89"/>
        <v>04/06/1998</v>
      </c>
      <c r="R616" s="29" t="str">
        <f t="shared" si="90"/>
        <v>67DCOT21</v>
      </c>
      <c r="S616" s="28" t="s">
        <v>871</v>
      </c>
      <c r="T616" s="28"/>
      <c r="U616" s="28"/>
      <c r="V616" s="28" t="s">
        <v>872</v>
      </c>
      <c r="W616" s="28"/>
      <c r="X616" s="28"/>
      <c r="Y616" s="28" t="s">
        <v>19</v>
      </c>
      <c r="Z616" s="28" t="s">
        <v>873</v>
      </c>
      <c r="AA616" s="28"/>
      <c r="AB616" s="28" t="s">
        <v>137</v>
      </c>
      <c r="AC616" s="28"/>
      <c r="AD616" s="28"/>
    </row>
    <row r="617" spans="7:30" x14ac:dyDescent="0.2">
      <c r="G617" t="str">
        <f t="shared" si="84"/>
        <v>67DCOT2128</v>
      </c>
      <c r="H617">
        <f t="shared" si="85"/>
        <v>28</v>
      </c>
      <c r="I617" t="s">
        <v>886</v>
      </c>
      <c r="J617" t="s">
        <v>887</v>
      </c>
      <c r="K617" t="s">
        <v>19</v>
      </c>
      <c r="L617" t="s">
        <v>64</v>
      </c>
      <c r="M617" t="s">
        <v>137</v>
      </c>
      <c r="N617" s="29" t="str">
        <f t="shared" si="86"/>
        <v>67DCOT20113</v>
      </c>
      <c r="O617" s="29" t="str">
        <f t="shared" si="87"/>
        <v>NGUYỄN VĂN HOAN</v>
      </c>
      <c r="P617" s="29" t="str">
        <f t="shared" si="88"/>
        <v>Nam</v>
      </c>
      <c r="Q617" s="29" t="str">
        <f t="shared" si="89"/>
        <v>17/11/1998</v>
      </c>
      <c r="R617" s="29" t="str">
        <f t="shared" si="90"/>
        <v>67DCOT21</v>
      </c>
      <c r="S617" s="28" t="s">
        <v>886</v>
      </c>
      <c r="T617" s="28"/>
      <c r="U617" s="28"/>
      <c r="V617" s="28" t="s">
        <v>887</v>
      </c>
      <c r="W617" s="28"/>
      <c r="X617" s="28"/>
      <c r="Y617" s="28" t="s">
        <v>19</v>
      </c>
      <c r="Z617" s="28" t="s">
        <v>64</v>
      </c>
      <c r="AA617" s="28"/>
      <c r="AB617" s="28" t="s">
        <v>137</v>
      </c>
      <c r="AC617" s="28"/>
      <c r="AD617" s="28"/>
    </row>
    <row r="618" spans="7:30" x14ac:dyDescent="0.2">
      <c r="G618" t="str">
        <f t="shared" ref="G618:G634" si="91">M618&amp;H618</f>
        <v>67DCOT2129</v>
      </c>
      <c r="H618">
        <f t="shared" ref="H618:H634" si="92">IF(M618&lt;&gt;M617,1,H617+1)</f>
        <v>29</v>
      </c>
      <c r="I618" t="s">
        <v>893</v>
      </c>
      <c r="J618" t="s">
        <v>894</v>
      </c>
      <c r="K618" t="s">
        <v>19</v>
      </c>
      <c r="L618" t="s">
        <v>848</v>
      </c>
      <c r="M618" t="s">
        <v>137</v>
      </c>
      <c r="N618" s="29" t="str">
        <f t="shared" ref="N618:N634" si="93">S618</f>
        <v>67DCOT20114</v>
      </c>
      <c r="O618" s="29" t="str">
        <f t="shared" ref="O618:O634" si="94">V618</f>
        <v>LÊ TRÍ HOÀN</v>
      </c>
      <c r="P618" s="29" t="str">
        <f t="shared" ref="P618:P634" si="95">Y618</f>
        <v>Nam</v>
      </c>
      <c r="Q618" s="29" t="str">
        <f t="shared" ref="Q618:Q634" si="96">Z618</f>
        <v>07/06/1998</v>
      </c>
      <c r="R618" s="29" t="str">
        <f t="shared" ref="R618:R634" si="97">AB618</f>
        <v>67DCOT21</v>
      </c>
      <c r="S618" s="28" t="s">
        <v>893</v>
      </c>
      <c r="T618" s="28"/>
      <c r="U618" s="28"/>
      <c r="V618" s="28" t="s">
        <v>894</v>
      </c>
      <c r="W618" s="28"/>
      <c r="X618" s="28"/>
      <c r="Y618" s="28" t="s">
        <v>19</v>
      </c>
      <c r="Z618" s="28" t="s">
        <v>848</v>
      </c>
      <c r="AA618" s="28"/>
      <c r="AB618" s="28" t="s">
        <v>137</v>
      </c>
      <c r="AC618" s="28"/>
      <c r="AD618" s="28"/>
    </row>
    <row r="619" spans="7:30" x14ac:dyDescent="0.2">
      <c r="G619" t="str">
        <f t="shared" si="91"/>
        <v>67DCOT2130</v>
      </c>
      <c r="H619">
        <f t="shared" si="92"/>
        <v>30</v>
      </c>
      <c r="I619" t="s">
        <v>949</v>
      </c>
      <c r="J619" t="s">
        <v>950</v>
      </c>
      <c r="K619" t="s">
        <v>19</v>
      </c>
      <c r="L619" t="s">
        <v>254</v>
      </c>
      <c r="M619" t="s">
        <v>137</v>
      </c>
      <c r="N619" s="29" t="str">
        <f t="shared" si="93"/>
        <v>67DCOT20123</v>
      </c>
      <c r="O619" s="29" t="str">
        <f t="shared" si="94"/>
        <v>NGUYỄN CÔNG HỢP</v>
      </c>
      <c r="P619" s="29" t="str">
        <f t="shared" si="95"/>
        <v>Nam</v>
      </c>
      <c r="Q619" s="29" t="str">
        <f t="shared" si="96"/>
        <v>06/09/1998</v>
      </c>
      <c r="R619" s="29" t="str">
        <f t="shared" si="97"/>
        <v>67DCOT21</v>
      </c>
      <c r="S619" s="28" t="s">
        <v>949</v>
      </c>
      <c r="T619" s="28"/>
      <c r="U619" s="28"/>
      <c r="V619" s="28" t="s">
        <v>950</v>
      </c>
      <c r="W619" s="28"/>
      <c r="X619" s="28"/>
      <c r="Y619" s="28" t="s">
        <v>19</v>
      </c>
      <c r="Z619" s="28" t="s">
        <v>254</v>
      </c>
      <c r="AA619" s="28"/>
      <c r="AB619" s="28" t="s">
        <v>137</v>
      </c>
      <c r="AC619" s="28"/>
      <c r="AD619" s="28"/>
    </row>
    <row r="620" spans="7:30" x14ac:dyDescent="0.2">
      <c r="G620" t="str">
        <f t="shared" si="91"/>
        <v>67DCOT2131</v>
      </c>
      <c r="H620">
        <f t="shared" si="92"/>
        <v>31</v>
      </c>
      <c r="I620" t="s">
        <v>980</v>
      </c>
      <c r="J620" t="s">
        <v>981</v>
      </c>
      <c r="K620" t="s">
        <v>19</v>
      </c>
      <c r="L620" t="s">
        <v>648</v>
      </c>
      <c r="M620" t="s">
        <v>137</v>
      </c>
      <c r="N620" s="29" t="str">
        <f t="shared" si="93"/>
        <v>67DCOT20129</v>
      </c>
      <c r="O620" s="29" t="str">
        <f t="shared" si="94"/>
        <v>LÊ TUẤN HÙNG</v>
      </c>
      <c r="P620" s="29" t="str">
        <f t="shared" si="95"/>
        <v>Nam</v>
      </c>
      <c r="Q620" s="29" t="str">
        <f t="shared" si="96"/>
        <v>05/12/1998</v>
      </c>
      <c r="R620" s="29" t="str">
        <f t="shared" si="97"/>
        <v>67DCOT21</v>
      </c>
      <c r="S620" t="s">
        <v>980</v>
      </c>
      <c r="V620" t="s">
        <v>981</v>
      </c>
      <c r="Y620" t="s">
        <v>19</v>
      </c>
      <c r="Z620" t="s">
        <v>648</v>
      </c>
      <c r="AB620" t="s">
        <v>137</v>
      </c>
    </row>
    <row r="621" spans="7:30" x14ac:dyDescent="0.2">
      <c r="G621" t="str">
        <f t="shared" si="91"/>
        <v>67DCOT2132</v>
      </c>
      <c r="H621">
        <f t="shared" si="92"/>
        <v>32</v>
      </c>
      <c r="I621" t="s">
        <v>1017</v>
      </c>
      <c r="J621" t="s">
        <v>1018</v>
      </c>
      <c r="K621" t="s">
        <v>19</v>
      </c>
      <c r="L621" t="s">
        <v>513</v>
      </c>
      <c r="M621" t="s">
        <v>137</v>
      </c>
      <c r="N621" s="29" t="str">
        <f t="shared" si="93"/>
        <v>67DCOT20132</v>
      </c>
      <c r="O621" s="29" t="str">
        <f t="shared" si="94"/>
        <v>NGHIÊM VIỆT HƯNG</v>
      </c>
      <c r="P621" s="29" t="str">
        <f t="shared" si="95"/>
        <v>Nam</v>
      </c>
      <c r="Q621" s="29" t="str">
        <f t="shared" si="96"/>
        <v>15/10/1998</v>
      </c>
      <c r="R621" s="29" t="str">
        <f t="shared" si="97"/>
        <v>67DCOT21</v>
      </c>
      <c r="S621" s="28" t="s">
        <v>1017</v>
      </c>
      <c r="T621" s="28"/>
      <c r="U621" s="28"/>
      <c r="V621" s="28" t="s">
        <v>1018</v>
      </c>
      <c r="W621" s="28"/>
      <c r="X621" s="28"/>
      <c r="Y621" s="28" t="s">
        <v>19</v>
      </c>
      <c r="Z621" s="28" t="s">
        <v>513</v>
      </c>
      <c r="AA621" s="28"/>
      <c r="AB621" s="28" t="s">
        <v>137</v>
      </c>
      <c r="AC621" s="28"/>
      <c r="AD621" s="28"/>
    </row>
    <row r="622" spans="7:30" x14ac:dyDescent="0.2">
      <c r="G622" t="str">
        <f t="shared" si="91"/>
        <v>67DCOT2133</v>
      </c>
      <c r="H622">
        <f t="shared" si="92"/>
        <v>33</v>
      </c>
      <c r="I622" t="s">
        <v>1061</v>
      </c>
      <c r="J622" t="s">
        <v>1058</v>
      </c>
      <c r="K622" t="s">
        <v>19</v>
      </c>
      <c r="L622" t="s">
        <v>1060</v>
      </c>
      <c r="M622" t="s">
        <v>137</v>
      </c>
      <c r="N622" s="29" t="str">
        <f t="shared" si="93"/>
        <v>67DCOT20139</v>
      </c>
      <c r="O622" s="29" t="str">
        <f t="shared" si="94"/>
        <v>NGUYỄN ĐỨC HUY</v>
      </c>
      <c r="P622" s="29" t="str">
        <f t="shared" si="95"/>
        <v>Nam</v>
      </c>
      <c r="Q622" s="29" t="str">
        <f t="shared" si="96"/>
        <v>29/09/1998</v>
      </c>
      <c r="R622" s="29" t="str">
        <f t="shared" si="97"/>
        <v>67DCOT21</v>
      </c>
      <c r="S622" t="s">
        <v>1061</v>
      </c>
      <c r="V622" t="s">
        <v>1058</v>
      </c>
      <c r="Y622" t="s">
        <v>19</v>
      </c>
      <c r="Z622" t="s">
        <v>1060</v>
      </c>
      <c r="AB622" t="s">
        <v>137</v>
      </c>
    </row>
    <row r="623" spans="7:30" x14ac:dyDescent="0.2">
      <c r="G623" t="str">
        <f t="shared" si="91"/>
        <v>67DCOT2134</v>
      </c>
      <c r="H623">
        <f t="shared" si="92"/>
        <v>34</v>
      </c>
      <c r="I623" t="s">
        <v>1076</v>
      </c>
      <c r="J623" t="s">
        <v>1077</v>
      </c>
      <c r="K623" t="s">
        <v>19</v>
      </c>
      <c r="L623" t="s">
        <v>1078</v>
      </c>
      <c r="M623" t="s">
        <v>137</v>
      </c>
      <c r="N623" s="29" t="str">
        <f t="shared" si="93"/>
        <v>67DCOT20143</v>
      </c>
      <c r="O623" s="29" t="str">
        <f t="shared" si="94"/>
        <v>TẠ ĐÌNH HUY</v>
      </c>
      <c r="P623" s="29" t="str">
        <f t="shared" si="95"/>
        <v>Nam</v>
      </c>
      <c r="Q623" s="29" t="str">
        <f t="shared" si="96"/>
        <v>25/12/1998</v>
      </c>
      <c r="R623" s="29" t="str">
        <f t="shared" si="97"/>
        <v>67DCOT21</v>
      </c>
      <c r="S623" s="28" t="s">
        <v>1076</v>
      </c>
      <c r="T623" s="28"/>
      <c r="U623" s="28"/>
      <c r="V623" s="28" t="s">
        <v>1077</v>
      </c>
      <c r="W623" s="28"/>
      <c r="X623" s="28"/>
      <c r="Y623" s="28" t="s">
        <v>19</v>
      </c>
      <c r="Z623" s="28" t="s">
        <v>1078</v>
      </c>
      <c r="AA623" s="28"/>
      <c r="AB623" s="28" t="s">
        <v>137</v>
      </c>
      <c r="AC623" s="28"/>
      <c r="AD623" s="28"/>
    </row>
    <row r="624" spans="7:30" x14ac:dyDescent="0.2">
      <c r="G624" t="str">
        <f t="shared" si="91"/>
        <v>67DCOT2135</v>
      </c>
      <c r="H624">
        <f t="shared" si="92"/>
        <v>35</v>
      </c>
      <c r="I624" t="s">
        <v>1084</v>
      </c>
      <c r="J624" t="s">
        <v>1085</v>
      </c>
      <c r="K624" t="s">
        <v>19</v>
      </c>
      <c r="L624" t="s">
        <v>1086</v>
      </c>
      <c r="M624" t="s">
        <v>137</v>
      </c>
      <c r="N624" s="29" t="str">
        <f t="shared" si="93"/>
        <v>67DCOT20137</v>
      </c>
      <c r="O624" s="29" t="str">
        <f t="shared" si="94"/>
        <v>TRẦN QUỐC HUY</v>
      </c>
      <c r="P624" s="29" t="str">
        <f t="shared" si="95"/>
        <v>Nam</v>
      </c>
      <c r="Q624" s="29" t="str">
        <f t="shared" si="96"/>
        <v>21/01/1998</v>
      </c>
      <c r="R624" s="29" t="str">
        <f t="shared" si="97"/>
        <v>67DCOT21</v>
      </c>
      <c r="S624" s="28" t="s">
        <v>1084</v>
      </c>
      <c r="T624" s="28"/>
      <c r="U624" s="28"/>
      <c r="V624" s="28" t="s">
        <v>1085</v>
      </c>
      <c r="W624" s="28"/>
      <c r="X624" s="28"/>
      <c r="Y624" s="28" t="s">
        <v>19</v>
      </c>
      <c r="Z624" s="28" t="s">
        <v>1086</v>
      </c>
      <c r="AA624" s="28"/>
      <c r="AB624" s="28" t="s">
        <v>137</v>
      </c>
      <c r="AC624" s="28"/>
      <c r="AD624" s="28"/>
    </row>
    <row r="625" spans="7:30" x14ac:dyDescent="0.2">
      <c r="G625" t="str">
        <f t="shared" si="91"/>
        <v>67DCOT2136</v>
      </c>
      <c r="H625">
        <f t="shared" si="92"/>
        <v>36</v>
      </c>
      <c r="I625" t="s">
        <v>1137</v>
      </c>
      <c r="J625" t="s">
        <v>1138</v>
      </c>
      <c r="K625" t="s">
        <v>19</v>
      </c>
      <c r="L625" t="s">
        <v>202</v>
      </c>
      <c r="M625" t="s">
        <v>137</v>
      </c>
      <c r="N625" s="29" t="str">
        <f t="shared" si="93"/>
        <v>67DCOT20150</v>
      </c>
      <c r="O625" s="29" t="str">
        <f t="shared" si="94"/>
        <v>NGUYỄN VĂN KHANH</v>
      </c>
      <c r="P625" s="29" t="str">
        <f t="shared" si="95"/>
        <v>Nam</v>
      </c>
      <c r="Q625" s="29" t="str">
        <f t="shared" si="96"/>
        <v>01/04/1998</v>
      </c>
      <c r="R625" s="29" t="str">
        <f t="shared" si="97"/>
        <v>67DCOT21</v>
      </c>
      <c r="S625" t="s">
        <v>1137</v>
      </c>
      <c r="V625" t="s">
        <v>1138</v>
      </c>
      <c r="Y625" t="s">
        <v>19</v>
      </c>
      <c r="Z625" t="s">
        <v>202</v>
      </c>
      <c r="AB625" t="s">
        <v>137</v>
      </c>
    </row>
    <row r="626" spans="7:30" x14ac:dyDescent="0.2">
      <c r="G626" t="str">
        <f t="shared" si="91"/>
        <v>67DCOT2137</v>
      </c>
      <c r="H626">
        <f t="shared" si="92"/>
        <v>37</v>
      </c>
      <c r="I626" t="s">
        <v>1284</v>
      </c>
      <c r="J626" t="s">
        <v>1285</v>
      </c>
      <c r="K626" t="s">
        <v>19</v>
      </c>
      <c r="L626" t="s">
        <v>1286</v>
      </c>
      <c r="M626" t="s">
        <v>137</v>
      </c>
      <c r="N626" s="29" t="str">
        <f t="shared" si="93"/>
        <v>67DCOT20168</v>
      </c>
      <c r="O626" s="29" t="str">
        <f t="shared" si="94"/>
        <v>LƯƠNG GIA TIẾN LỘC</v>
      </c>
      <c r="P626" s="29" t="str">
        <f t="shared" si="95"/>
        <v>Nam</v>
      </c>
      <c r="Q626" s="29" t="str">
        <f t="shared" si="96"/>
        <v>19/12/1998</v>
      </c>
      <c r="R626" s="29" t="str">
        <f t="shared" si="97"/>
        <v>67DCOT21</v>
      </c>
      <c r="S626" t="s">
        <v>1284</v>
      </c>
      <c r="V626" t="s">
        <v>1285</v>
      </c>
      <c r="Y626" t="s">
        <v>19</v>
      </c>
      <c r="Z626" t="s">
        <v>1286</v>
      </c>
      <c r="AB626" t="s">
        <v>137</v>
      </c>
    </row>
    <row r="627" spans="7:30" x14ac:dyDescent="0.2">
      <c r="G627" t="str">
        <f t="shared" si="91"/>
        <v>67DCOT2138</v>
      </c>
      <c r="H627">
        <f t="shared" si="92"/>
        <v>38</v>
      </c>
      <c r="I627" t="s">
        <v>1287</v>
      </c>
      <c r="J627" t="s">
        <v>1288</v>
      </c>
      <c r="K627" t="s">
        <v>19</v>
      </c>
      <c r="L627" t="s">
        <v>145</v>
      </c>
      <c r="M627" t="s">
        <v>137</v>
      </c>
      <c r="N627" s="29" t="str">
        <f t="shared" si="93"/>
        <v>67DCOT20167</v>
      </c>
      <c r="O627" s="29" t="str">
        <f t="shared" si="94"/>
        <v>TRẦN HẬU LỘC</v>
      </c>
      <c r="P627" s="29" t="str">
        <f t="shared" si="95"/>
        <v>Nam</v>
      </c>
      <c r="Q627" s="29" t="str">
        <f t="shared" si="96"/>
        <v>12/04/1998</v>
      </c>
      <c r="R627" s="29" t="str">
        <f t="shared" si="97"/>
        <v>67DCOT21</v>
      </c>
      <c r="S627" t="s">
        <v>1287</v>
      </c>
      <c r="V627" t="s">
        <v>1288</v>
      </c>
      <c r="Y627" t="s">
        <v>19</v>
      </c>
      <c r="Z627" t="s">
        <v>145</v>
      </c>
      <c r="AB627" t="s">
        <v>137</v>
      </c>
    </row>
    <row r="628" spans="7:30" x14ac:dyDescent="0.2">
      <c r="G628" t="str">
        <f t="shared" si="91"/>
        <v>67DCOT2139</v>
      </c>
      <c r="H628">
        <f t="shared" si="92"/>
        <v>39</v>
      </c>
      <c r="I628" t="s">
        <v>1293</v>
      </c>
      <c r="J628" t="s">
        <v>1294</v>
      </c>
      <c r="K628" t="s">
        <v>19</v>
      </c>
      <c r="L628" t="s">
        <v>1122</v>
      </c>
      <c r="M628" t="s">
        <v>137</v>
      </c>
      <c r="N628" s="29" t="str">
        <f t="shared" si="93"/>
        <v>67DCOT20172</v>
      </c>
      <c r="O628" s="29" t="str">
        <f t="shared" si="94"/>
        <v>ĐỖ ĐÌNH LONG</v>
      </c>
      <c r="P628" s="29" t="str">
        <f t="shared" si="95"/>
        <v>Nam</v>
      </c>
      <c r="Q628" s="29" t="str">
        <f t="shared" si="96"/>
        <v>06/10/1998</v>
      </c>
      <c r="R628" s="29" t="str">
        <f t="shared" si="97"/>
        <v>67DCOT21</v>
      </c>
      <c r="S628" t="s">
        <v>1293</v>
      </c>
      <c r="V628" t="s">
        <v>1294</v>
      </c>
      <c r="Y628" t="s">
        <v>19</v>
      </c>
      <c r="Z628" t="s">
        <v>1122</v>
      </c>
      <c r="AB628" t="s">
        <v>137</v>
      </c>
    </row>
    <row r="629" spans="7:30" x14ac:dyDescent="0.2">
      <c r="G629" t="str">
        <f t="shared" si="91"/>
        <v>67DCOT2140</v>
      </c>
      <c r="H629">
        <f t="shared" si="92"/>
        <v>40</v>
      </c>
      <c r="I629" t="s">
        <v>1390</v>
      </c>
      <c r="J629" t="s">
        <v>1391</v>
      </c>
      <c r="K629" t="s">
        <v>19</v>
      </c>
      <c r="L629" t="s">
        <v>395</v>
      </c>
      <c r="M629" t="s">
        <v>137</v>
      </c>
      <c r="N629" s="29" t="str">
        <f t="shared" si="93"/>
        <v>67DCOT20185</v>
      </c>
      <c r="O629" s="29" t="str">
        <f t="shared" si="94"/>
        <v>PHẠM LÊ QUANG MINH</v>
      </c>
      <c r="P629" s="29" t="str">
        <f t="shared" si="95"/>
        <v>Nam</v>
      </c>
      <c r="Q629" s="29" t="str">
        <f t="shared" si="96"/>
        <v>03/04/1998</v>
      </c>
      <c r="R629" s="29" t="str">
        <f t="shared" si="97"/>
        <v>67DCOT21</v>
      </c>
      <c r="S629" t="s">
        <v>1390</v>
      </c>
      <c r="V629" t="s">
        <v>1391</v>
      </c>
      <c r="Y629" t="s">
        <v>19</v>
      </c>
      <c r="Z629" t="s">
        <v>395</v>
      </c>
      <c r="AB629" t="s">
        <v>137</v>
      </c>
    </row>
    <row r="630" spans="7:30" x14ac:dyDescent="0.2">
      <c r="G630" t="str">
        <f t="shared" si="91"/>
        <v>67DCOT2141</v>
      </c>
      <c r="H630">
        <f t="shared" si="92"/>
        <v>41</v>
      </c>
      <c r="I630" t="s">
        <v>1419</v>
      </c>
      <c r="J630" t="s">
        <v>1420</v>
      </c>
      <c r="K630" t="s">
        <v>19</v>
      </c>
      <c r="L630" t="s">
        <v>1421</v>
      </c>
      <c r="M630" t="s">
        <v>137</v>
      </c>
      <c r="N630" s="29" t="str">
        <f t="shared" si="93"/>
        <v>67DCOT20189</v>
      </c>
      <c r="O630" s="29" t="str">
        <f t="shared" si="94"/>
        <v>MAI TRUNG THÀNH NAM</v>
      </c>
      <c r="P630" s="29" t="str">
        <f t="shared" si="95"/>
        <v>Nam</v>
      </c>
      <c r="Q630" s="29" t="str">
        <f t="shared" si="96"/>
        <v>25/01/1998</v>
      </c>
      <c r="R630" s="29" t="str">
        <f t="shared" si="97"/>
        <v>67DCOT21</v>
      </c>
      <c r="S630" s="28" t="s">
        <v>1419</v>
      </c>
      <c r="T630" s="28"/>
      <c r="U630" s="28"/>
      <c r="V630" s="28" t="s">
        <v>1420</v>
      </c>
      <c r="W630" s="28"/>
      <c r="X630" s="28"/>
      <c r="Y630" s="28" t="s">
        <v>19</v>
      </c>
      <c r="Z630" s="28" t="s">
        <v>1421</v>
      </c>
      <c r="AA630" s="28"/>
      <c r="AB630" s="28" t="s">
        <v>137</v>
      </c>
      <c r="AC630" s="28"/>
      <c r="AD630" s="28"/>
    </row>
    <row r="631" spans="7:30" x14ac:dyDescent="0.2">
      <c r="G631" t="str">
        <f t="shared" si="91"/>
        <v>67DCOT2142</v>
      </c>
      <c r="H631">
        <f t="shared" si="92"/>
        <v>42</v>
      </c>
      <c r="I631" t="s">
        <v>1424</v>
      </c>
      <c r="J631" t="s">
        <v>1423</v>
      </c>
      <c r="K631" t="s">
        <v>19</v>
      </c>
      <c r="L631" t="s">
        <v>1425</v>
      </c>
      <c r="M631" t="s">
        <v>137</v>
      </c>
      <c r="N631" s="29" t="str">
        <f t="shared" si="93"/>
        <v>67DCOT20190</v>
      </c>
      <c r="O631" s="29" t="str">
        <f t="shared" si="94"/>
        <v>NGUYỄN HẢI NAM</v>
      </c>
      <c r="P631" s="29" t="str">
        <f t="shared" si="95"/>
        <v>Nam</v>
      </c>
      <c r="Q631" s="29" t="str">
        <f t="shared" si="96"/>
        <v>24/12/1998</v>
      </c>
      <c r="R631" s="29" t="str">
        <f t="shared" si="97"/>
        <v>67DCOT21</v>
      </c>
      <c r="S631" t="s">
        <v>1424</v>
      </c>
      <c r="V631" t="s">
        <v>1423</v>
      </c>
      <c r="Y631" t="s">
        <v>19</v>
      </c>
      <c r="Z631" t="s">
        <v>1425</v>
      </c>
      <c r="AB631" t="s">
        <v>137</v>
      </c>
    </row>
    <row r="632" spans="7:30" x14ac:dyDescent="0.2">
      <c r="G632" t="str">
        <f t="shared" si="91"/>
        <v>67DCOT2143</v>
      </c>
      <c r="H632">
        <f t="shared" si="92"/>
        <v>43</v>
      </c>
      <c r="I632" t="s">
        <v>1458</v>
      </c>
      <c r="J632" t="s">
        <v>1459</v>
      </c>
      <c r="K632" t="s">
        <v>19</v>
      </c>
      <c r="L632" t="s">
        <v>1160</v>
      </c>
      <c r="M632" t="s">
        <v>137</v>
      </c>
      <c r="N632" s="29" t="str">
        <f t="shared" si="93"/>
        <v>67DCOT20191</v>
      </c>
      <c r="O632" s="29" t="str">
        <f t="shared" si="94"/>
        <v>LÊ XUÂN NGÀN</v>
      </c>
      <c r="P632" s="29" t="str">
        <f t="shared" si="95"/>
        <v>Nam</v>
      </c>
      <c r="Q632" s="29" t="str">
        <f t="shared" si="96"/>
        <v>11/12/1998</v>
      </c>
      <c r="R632" s="29" t="str">
        <f t="shared" si="97"/>
        <v>67DCOT21</v>
      </c>
      <c r="S632" t="s">
        <v>1458</v>
      </c>
      <c r="V632" t="s">
        <v>1459</v>
      </c>
      <c r="Y632" t="s">
        <v>19</v>
      </c>
      <c r="Z632" t="s">
        <v>1160</v>
      </c>
      <c r="AB632" t="s">
        <v>137</v>
      </c>
    </row>
    <row r="633" spans="7:30" x14ac:dyDescent="0.2">
      <c r="G633" t="str">
        <f t="shared" si="91"/>
        <v>67DCOT2144</v>
      </c>
      <c r="H633">
        <f t="shared" si="92"/>
        <v>44</v>
      </c>
      <c r="I633" t="s">
        <v>1585</v>
      </c>
      <c r="J633" t="s">
        <v>1586</v>
      </c>
      <c r="K633" t="s">
        <v>19</v>
      </c>
      <c r="L633" t="s">
        <v>1587</v>
      </c>
      <c r="M633" t="s">
        <v>137</v>
      </c>
      <c r="N633" s="29" t="str">
        <f t="shared" si="93"/>
        <v>67DCOT20205</v>
      </c>
      <c r="O633" s="29" t="str">
        <f t="shared" si="94"/>
        <v>TRẦN TRUNG QUÂN</v>
      </c>
      <c r="P633" s="29" t="str">
        <f t="shared" si="95"/>
        <v>Nam</v>
      </c>
      <c r="Q633" s="29" t="str">
        <f t="shared" si="96"/>
        <v>28/06/1998</v>
      </c>
      <c r="R633" s="29" t="str">
        <f t="shared" si="97"/>
        <v>67DCOT21</v>
      </c>
      <c r="S633" s="28" t="s">
        <v>1585</v>
      </c>
      <c r="T633" s="28"/>
      <c r="U633" s="28"/>
      <c r="V633" s="28" t="s">
        <v>1586</v>
      </c>
      <c r="W633" s="28"/>
      <c r="X633" s="28"/>
      <c r="Y633" s="28" t="s">
        <v>19</v>
      </c>
      <c r="Z633" s="28" t="s">
        <v>1587</v>
      </c>
      <c r="AA633" s="28"/>
      <c r="AB633" s="28" t="s">
        <v>137</v>
      </c>
      <c r="AC633" s="28"/>
      <c r="AD633" s="28"/>
    </row>
    <row r="634" spans="7:30" x14ac:dyDescent="0.2">
      <c r="G634" t="str">
        <f t="shared" si="91"/>
        <v>67DCOT2145</v>
      </c>
      <c r="H634">
        <f t="shared" si="92"/>
        <v>45</v>
      </c>
      <c r="I634" t="s">
        <v>1643</v>
      </c>
      <c r="J634" t="s">
        <v>1644</v>
      </c>
      <c r="K634" t="s">
        <v>19</v>
      </c>
      <c r="L634" t="s">
        <v>430</v>
      </c>
      <c r="M634" t="s">
        <v>137</v>
      </c>
      <c r="N634" s="29" t="str">
        <f t="shared" si="93"/>
        <v>67DCOT20219</v>
      </c>
      <c r="O634" s="29" t="str">
        <f t="shared" si="94"/>
        <v>LỤC VĂN SANG</v>
      </c>
      <c r="P634" s="29" t="str">
        <f t="shared" si="95"/>
        <v>Nam</v>
      </c>
      <c r="Q634" s="29" t="str">
        <f t="shared" si="96"/>
        <v>08/02/1998</v>
      </c>
      <c r="R634" s="29" t="str">
        <f t="shared" si="97"/>
        <v>67DCOT21</v>
      </c>
      <c r="S634" s="28" t="s">
        <v>1643</v>
      </c>
      <c r="T634" s="28"/>
      <c r="U634" s="28"/>
      <c r="V634" s="28" t="s">
        <v>1644</v>
      </c>
      <c r="W634" s="28"/>
      <c r="X634" s="28"/>
      <c r="Y634" s="28" t="s">
        <v>19</v>
      </c>
      <c r="Z634" s="28" t="s">
        <v>430</v>
      </c>
      <c r="AA634" s="28"/>
      <c r="AB634" s="28" t="s">
        <v>137</v>
      </c>
      <c r="AC634" s="28"/>
      <c r="AD634" s="28"/>
    </row>
    <row r="635" spans="7:30" x14ac:dyDescent="0.2">
      <c r="G635" t="str">
        <f t="shared" ref="G635:G698" si="98">M635&amp;H635</f>
        <v>67DCOT2146</v>
      </c>
      <c r="H635">
        <f t="shared" ref="H635:H698" si="99">IF(M635&lt;&gt;M634,1,H634+1)</f>
        <v>46</v>
      </c>
      <c r="I635" t="s">
        <v>1690</v>
      </c>
      <c r="J635" t="s">
        <v>1691</v>
      </c>
      <c r="K635" t="s">
        <v>19</v>
      </c>
      <c r="L635" t="s">
        <v>208</v>
      </c>
      <c r="M635" t="s">
        <v>137</v>
      </c>
      <c r="N635" s="29" t="str">
        <f t="shared" ref="N635:N698" si="100">S635</f>
        <v>67DCOT20232</v>
      </c>
      <c r="O635" s="29" t="str">
        <f t="shared" ref="O635:O698" si="101">V635</f>
        <v>NGÔ ĐỨC TÀI</v>
      </c>
      <c r="P635" s="29" t="str">
        <f t="shared" ref="P635:P698" si="102">Y635</f>
        <v>Nam</v>
      </c>
      <c r="Q635" s="29" t="str">
        <f t="shared" ref="Q635:Q698" si="103">Z635</f>
        <v>22/09/1998</v>
      </c>
      <c r="R635" s="29" t="str">
        <f t="shared" ref="R635:R698" si="104">AB635</f>
        <v>67DCOT21</v>
      </c>
      <c r="S635" t="s">
        <v>1690</v>
      </c>
      <c r="V635" t="s">
        <v>1691</v>
      </c>
      <c r="Y635" t="s">
        <v>19</v>
      </c>
      <c r="Z635" t="s">
        <v>208</v>
      </c>
      <c r="AB635" t="s">
        <v>137</v>
      </c>
    </row>
    <row r="636" spans="7:30" x14ac:dyDescent="0.2">
      <c r="G636" t="str">
        <f t="shared" si="98"/>
        <v>67DCOT2147</v>
      </c>
      <c r="H636">
        <f t="shared" si="99"/>
        <v>47</v>
      </c>
      <c r="I636" t="s">
        <v>1743</v>
      </c>
      <c r="J636" t="s">
        <v>1744</v>
      </c>
      <c r="K636" t="s">
        <v>19</v>
      </c>
      <c r="L636" t="s">
        <v>1023</v>
      </c>
      <c r="M636" t="s">
        <v>137</v>
      </c>
      <c r="N636" s="29" t="str">
        <f t="shared" si="100"/>
        <v>67DCOT20242</v>
      </c>
      <c r="O636" s="29" t="str">
        <f t="shared" si="101"/>
        <v>BÙI NGỌC THÀNH</v>
      </c>
      <c r="P636" s="29" t="str">
        <f t="shared" si="102"/>
        <v>Nam</v>
      </c>
      <c r="Q636" s="29" t="str">
        <f t="shared" si="103"/>
        <v>21/11/1998</v>
      </c>
      <c r="R636" s="29" t="str">
        <f t="shared" si="104"/>
        <v>67DCOT21</v>
      </c>
      <c r="S636" s="28" t="s">
        <v>1743</v>
      </c>
      <c r="T636" s="28"/>
      <c r="U636" s="28"/>
      <c r="V636" s="28" t="s">
        <v>1744</v>
      </c>
      <c r="W636" s="28"/>
      <c r="X636" s="28"/>
      <c r="Y636" s="28" t="s">
        <v>19</v>
      </c>
      <c r="Z636" s="28" t="s">
        <v>1023</v>
      </c>
      <c r="AA636" s="28"/>
      <c r="AB636" s="28" t="s">
        <v>137</v>
      </c>
      <c r="AC636" s="28"/>
      <c r="AD636" s="28"/>
    </row>
    <row r="637" spans="7:30" x14ac:dyDescent="0.2">
      <c r="G637" t="str">
        <f t="shared" si="98"/>
        <v>67DCOT2148</v>
      </c>
      <c r="H637">
        <f t="shared" si="99"/>
        <v>48</v>
      </c>
      <c r="I637" t="s">
        <v>1750</v>
      </c>
      <c r="J637" t="s">
        <v>1751</v>
      </c>
      <c r="K637" t="s">
        <v>19</v>
      </c>
      <c r="L637" t="s">
        <v>579</v>
      </c>
      <c r="M637" t="s">
        <v>137</v>
      </c>
      <c r="N637" s="29" t="str">
        <f t="shared" si="100"/>
        <v>67DCOT20244</v>
      </c>
      <c r="O637" s="29" t="str">
        <f t="shared" si="101"/>
        <v>DƯƠNG KIM THÀNH</v>
      </c>
      <c r="P637" s="29" t="str">
        <f t="shared" si="102"/>
        <v>Nam</v>
      </c>
      <c r="Q637" s="29" t="str">
        <f t="shared" si="103"/>
        <v>19/10/1998</v>
      </c>
      <c r="R637" s="29" t="str">
        <f t="shared" si="104"/>
        <v>67DCOT21</v>
      </c>
      <c r="S637" s="28" t="s">
        <v>1750</v>
      </c>
      <c r="T637" s="28"/>
      <c r="U637" s="28"/>
      <c r="V637" s="28" t="s">
        <v>1751</v>
      </c>
      <c r="W637" s="28"/>
      <c r="X637" s="28"/>
      <c r="Y637" s="28" t="s">
        <v>19</v>
      </c>
      <c r="Z637" s="28" t="s">
        <v>579</v>
      </c>
      <c r="AA637" s="28"/>
      <c r="AB637" s="28" t="s">
        <v>137</v>
      </c>
      <c r="AC637" s="28"/>
      <c r="AD637" s="28"/>
    </row>
    <row r="638" spans="7:30" x14ac:dyDescent="0.2">
      <c r="G638" t="str">
        <f t="shared" si="98"/>
        <v>67DCOT2149</v>
      </c>
      <c r="H638">
        <f t="shared" si="99"/>
        <v>49</v>
      </c>
      <c r="I638" t="s">
        <v>1755</v>
      </c>
      <c r="J638" t="s">
        <v>1756</v>
      </c>
      <c r="K638" t="s">
        <v>19</v>
      </c>
      <c r="L638" t="s">
        <v>1757</v>
      </c>
      <c r="M638" t="s">
        <v>137</v>
      </c>
      <c r="N638" s="29" t="str">
        <f t="shared" si="100"/>
        <v>67DCOT20240</v>
      </c>
      <c r="O638" s="29" t="str">
        <f t="shared" si="101"/>
        <v>HOÀNG KIM THÀNH</v>
      </c>
      <c r="P638" s="29" t="str">
        <f t="shared" si="102"/>
        <v>Nam</v>
      </c>
      <c r="Q638" s="29" t="str">
        <f t="shared" si="103"/>
        <v>11/02/1998</v>
      </c>
      <c r="R638" s="29" t="str">
        <f t="shared" si="104"/>
        <v>67DCOT21</v>
      </c>
      <c r="S638" s="28" t="s">
        <v>1755</v>
      </c>
      <c r="T638" s="28"/>
      <c r="U638" s="28"/>
      <c r="V638" s="28" t="s">
        <v>1756</v>
      </c>
      <c r="W638" s="28"/>
      <c r="X638" s="28"/>
      <c r="Y638" s="28" t="s">
        <v>19</v>
      </c>
      <c r="Z638" s="28" t="s">
        <v>1757</v>
      </c>
      <c r="AA638" s="28"/>
      <c r="AB638" s="28" t="s">
        <v>137</v>
      </c>
      <c r="AC638" s="28"/>
      <c r="AD638" s="28"/>
    </row>
    <row r="639" spans="7:30" x14ac:dyDescent="0.2">
      <c r="G639" t="str">
        <f t="shared" si="98"/>
        <v>67DCOT2150</v>
      </c>
      <c r="H639">
        <f t="shared" si="99"/>
        <v>50</v>
      </c>
      <c r="I639" t="s">
        <v>1794</v>
      </c>
      <c r="J639" t="s">
        <v>1795</v>
      </c>
      <c r="K639" t="s">
        <v>19</v>
      </c>
      <c r="L639" t="s">
        <v>614</v>
      </c>
      <c r="M639" t="s">
        <v>137</v>
      </c>
      <c r="N639" s="29" t="str">
        <f t="shared" si="100"/>
        <v>67DCOT20250</v>
      </c>
      <c r="O639" s="29" t="str">
        <f t="shared" si="101"/>
        <v>PHẠM VĂN THI</v>
      </c>
      <c r="P639" s="29" t="str">
        <f t="shared" si="102"/>
        <v>Nam</v>
      </c>
      <c r="Q639" s="29" t="str">
        <f t="shared" si="103"/>
        <v>29/01/1998</v>
      </c>
      <c r="R639" s="29" t="str">
        <f t="shared" si="104"/>
        <v>67DCOT21</v>
      </c>
      <c r="S639" t="s">
        <v>1794</v>
      </c>
      <c r="V639" t="s">
        <v>1795</v>
      </c>
      <c r="Y639" t="s">
        <v>19</v>
      </c>
      <c r="Z639" t="s">
        <v>614</v>
      </c>
      <c r="AB639" t="s">
        <v>137</v>
      </c>
    </row>
    <row r="640" spans="7:30" x14ac:dyDescent="0.2">
      <c r="G640" t="str">
        <f t="shared" si="98"/>
        <v>67DCOT2151</v>
      </c>
      <c r="H640">
        <f t="shared" si="99"/>
        <v>51</v>
      </c>
      <c r="I640" t="s">
        <v>1821</v>
      </c>
      <c r="J640" t="s">
        <v>1822</v>
      </c>
      <c r="K640" t="s">
        <v>19</v>
      </c>
      <c r="L640" t="s">
        <v>1652</v>
      </c>
      <c r="M640" t="s">
        <v>137</v>
      </c>
      <c r="N640" s="29" t="str">
        <f t="shared" si="100"/>
        <v>67DCOT20254</v>
      </c>
      <c r="O640" s="29" t="str">
        <f t="shared" si="101"/>
        <v>VŨ VĂN THỊNH</v>
      </c>
      <c r="P640" s="29" t="str">
        <f t="shared" si="102"/>
        <v>Nam</v>
      </c>
      <c r="Q640" s="29" t="str">
        <f t="shared" si="103"/>
        <v>19/08/1998</v>
      </c>
      <c r="R640" s="29" t="str">
        <f t="shared" si="104"/>
        <v>67DCOT21</v>
      </c>
      <c r="S640" t="s">
        <v>1821</v>
      </c>
      <c r="V640" t="s">
        <v>1822</v>
      </c>
      <c r="Y640" t="s">
        <v>19</v>
      </c>
      <c r="Z640" t="s">
        <v>1652</v>
      </c>
      <c r="AB640" t="s">
        <v>137</v>
      </c>
    </row>
    <row r="641" spans="7:28" x14ac:dyDescent="0.2">
      <c r="G641" t="str">
        <f t="shared" si="98"/>
        <v>67DCOT2152</v>
      </c>
      <c r="H641">
        <f t="shared" si="99"/>
        <v>52</v>
      </c>
      <c r="I641" t="s">
        <v>1841</v>
      </c>
      <c r="J641" t="s">
        <v>1842</v>
      </c>
      <c r="K641" t="s">
        <v>19</v>
      </c>
      <c r="L641" t="s">
        <v>1032</v>
      </c>
      <c r="M641" t="s">
        <v>137</v>
      </c>
      <c r="N641" s="29" t="str">
        <f t="shared" si="100"/>
        <v>67DCOT20257</v>
      </c>
      <c r="O641" s="29" t="str">
        <f t="shared" si="101"/>
        <v>BÙI TRỌNG THỰC</v>
      </c>
      <c r="P641" s="29" t="str">
        <f t="shared" si="102"/>
        <v>Nam</v>
      </c>
      <c r="Q641" s="29" t="str">
        <f t="shared" si="103"/>
        <v>26/09/1998</v>
      </c>
      <c r="R641" s="29" t="str">
        <f t="shared" si="104"/>
        <v>67DCOT21</v>
      </c>
      <c r="S641" t="s">
        <v>1841</v>
      </c>
      <c r="V641" t="s">
        <v>1842</v>
      </c>
      <c r="Y641" t="s">
        <v>19</v>
      </c>
      <c r="Z641" t="s">
        <v>1032</v>
      </c>
      <c r="AB641" t="s">
        <v>137</v>
      </c>
    </row>
    <row r="642" spans="7:28" x14ac:dyDescent="0.2">
      <c r="G642" t="str">
        <f t="shared" si="98"/>
        <v>67DCOT2153</v>
      </c>
      <c r="H642">
        <f t="shared" si="99"/>
        <v>53</v>
      </c>
      <c r="I642" t="s">
        <v>1881</v>
      </c>
      <c r="J642" t="s">
        <v>1882</v>
      </c>
      <c r="K642" t="s">
        <v>19</v>
      </c>
      <c r="L642" t="s">
        <v>1883</v>
      </c>
      <c r="M642" t="s">
        <v>137</v>
      </c>
      <c r="N642" s="29" t="str">
        <f t="shared" si="100"/>
        <v>67DCOT20259</v>
      </c>
      <c r="O642" s="29" t="str">
        <f t="shared" si="101"/>
        <v>ĐỖ NGỌC TIẾN</v>
      </c>
      <c r="P642" s="29" t="str">
        <f t="shared" si="102"/>
        <v>Nam</v>
      </c>
      <c r="Q642" s="29" t="str">
        <f t="shared" si="103"/>
        <v>23/08/1997</v>
      </c>
      <c r="R642" s="29" t="str">
        <f t="shared" si="104"/>
        <v>67DCOT21</v>
      </c>
      <c r="S642" t="s">
        <v>1881</v>
      </c>
      <c r="V642" t="s">
        <v>1882</v>
      </c>
      <c r="Y642" t="s">
        <v>19</v>
      </c>
      <c r="Z642" t="s">
        <v>1883</v>
      </c>
      <c r="AB642" t="s">
        <v>137</v>
      </c>
    </row>
    <row r="643" spans="7:28" x14ac:dyDescent="0.2">
      <c r="G643" t="str">
        <f t="shared" si="98"/>
        <v>67DCOT2154</v>
      </c>
      <c r="H643">
        <f t="shared" si="99"/>
        <v>54</v>
      </c>
      <c r="I643" t="s">
        <v>1900</v>
      </c>
      <c r="J643" t="s">
        <v>1901</v>
      </c>
      <c r="K643" t="s">
        <v>19</v>
      </c>
      <c r="L643" t="s">
        <v>946</v>
      </c>
      <c r="M643" t="s">
        <v>137</v>
      </c>
      <c r="N643" s="29" t="str">
        <f t="shared" si="100"/>
        <v>67DCOT20268</v>
      </c>
      <c r="O643" s="29" t="str">
        <f t="shared" si="101"/>
        <v>NGUYỄN VĂN TIẾN</v>
      </c>
      <c r="P643" s="29" t="str">
        <f t="shared" si="102"/>
        <v>Nam</v>
      </c>
      <c r="Q643" s="29" t="str">
        <f t="shared" si="103"/>
        <v>20/05/1998</v>
      </c>
      <c r="R643" s="29" t="str">
        <f t="shared" si="104"/>
        <v>67DCOT21</v>
      </c>
      <c r="S643" t="s">
        <v>1900</v>
      </c>
      <c r="V643" t="s">
        <v>1901</v>
      </c>
      <c r="Y643" t="s">
        <v>19</v>
      </c>
      <c r="Z643" t="s">
        <v>946</v>
      </c>
      <c r="AB643" t="s">
        <v>137</v>
      </c>
    </row>
    <row r="644" spans="7:28" x14ac:dyDescent="0.2">
      <c r="G644" t="str">
        <f t="shared" si="98"/>
        <v>67DCOT2155</v>
      </c>
      <c r="H644">
        <f t="shared" si="99"/>
        <v>55</v>
      </c>
      <c r="I644" t="s">
        <v>1907</v>
      </c>
      <c r="J644" t="s">
        <v>1908</v>
      </c>
      <c r="K644" t="s">
        <v>19</v>
      </c>
      <c r="L644" t="s">
        <v>673</v>
      </c>
      <c r="M644" t="s">
        <v>137</v>
      </c>
      <c r="N644" s="29" t="str">
        <f t="shared" si="100"/>
        <v>67DCOT20267</v>
      </c>
      <c r="O644" s="29" t="str">
        <f t="shared" si="101"/>
        <v>TRẦN MẠNH TIẾN</v>
      </c>
      <c r="P644" s="29" t="str">
        <f t="shared" si="102"/>
        <v>Nam</v>
      </c>
      <c r="Q644" s="29" t="str">
        <f t="shared" si="103"/>
        <v>04/02/1998</v>
      </c>
      <c r="R644" s="29" t="str">
        <f t="shared" si="104"/>
        <v>67DCOT21</v>
      </c>
      <c r="S644" t="s">
        <v>1907</v>
      </c>
      <c r="V644" t="s">
        <v>1908</v>
      </c>
      <c r="Y644" t="s">
        <v>19</v>
      </c>
      <c r="Z644" t="s">
        <v>673</v>
      </c>
      <c r="AB644" t="s">
        <v>137</v>
      </c>
    </row>
    <row r="645" spans="7:28" x14ac:dyDescent="0.2">
      <c r="G645" t="str">
        <f t="shared" si="98"/>
        <v>67DCOT2156</v>
      </c>
      <c r="H645">
        <f t="shared" si="99"/>
        <v>56</v>
      </c>
      <c r="I645" t="s">
        <v>1909</v>
      </c>
      <c r="J645" t="s">
        <v>1910</v>
      </c>
      <c r="K645" t="s">
        <v>19</v>
      </c>
      <c r="L645" t="s">
        <v>1911</v>
      </c>
      <c r="M645" t="s">
        <v>137</v>
      </c>
      <c r="N645" s="29" t="str">
        <f t="shared" si="100"/>
        <v>67DCOT20261</v>
      </c>
      <c r="O645" s="29" t="str">
        <f t="shared" si="101"/>
        <v>TRIỆU TRUNG TIẾN</v>
      </c>
      <c r="P645" s="29" t="str">
        <f t="shared" si="102"/>
        <v>Nam</v>
      </c>
      <c r="Q645" s="29" t="str">
        <f t="shared" si="103"/>
        <v>02/06/1996</v>
      </c>
      <c r="R645" s="29" t="str">
        <f t="shared" si="104"/>
        <v>67DCOT21</v>
      </c>
      <c r="S645" t="s">
        <v>1909</v>
      </c>
      <c r="V645" t="s">
        <v>1910</v>
      </c>
      <c r="Y645" t="s">
        <v>19</v>
      </c>
      <c r="Z645" t="s">
        <v>1911</v>
      </c>
      <c r="AB645" t="s">
        <v>137</v>
      </c>
    </row>
    <row r="646" spans="7:28" x14ac:dyDescent="0.2">
      <c r="G646" t="str">
        <f t="shared" si="98"/>
        <v>67DCOT2157</v>
      </c>
      <c r="H646">
        <f t="shared" si="99"/>
        <v>57</v>
      </c>
      <c r="I646" t="s">
        <v>1918</v>
      </c>
      <c r="J646" t="s">
        <v>1919</v>
      </c>
      <c r="K646" t="s">
        <v>19</v>
      </c>
      <c r="L646" t="s">
        <v>1214</v>
      </c>
      <c r="M646" t="s">
        <v>137</v>
      </c>
      <c r="N646" s="29" t="str">
        <f t="shared" si="100"/>
        <v>67DCOT20270</v>
      </c>
      <c r="O646" s="29" t="str">
        <f t="shared" si="101"/>
        <v>NGUYỄN VĂN TÌNH</v>
      </c>
      <c r="P646" s="29" t="str">
        <f t="shared" si="102"/>
        <v>Nam</v>
      </c>
      <c r="Q646" s="29" t="str">
        <f t="shared" si="103"/>
        <v>13/01/1998</v>
      </c>
      <c r="R646" s="29" t="str">
        <f t="shared" si="104"/>
        <v>67DCOT21</v>
      </c>
      <c r="S646" t="s">
        <v>1918</v>
      </c>
      <c r="V646" t="s">
        <v>1919</v>
      </c>
      <c r="Y646" t="s">
        <v>19</v>
      </c>
      <c r="Z646" t="s">
        <v>1214</v>
      </c>
      <c r="AB646" t="s">
        <v>137</v>
      </c>
    </row>
    <row r="647" spans="7:28" x14ac:dyDescent="0.2">
      <c r="G647" t="str">
        <f t="shared" si="98"/>
        <v>67DCOT2158</v>
      </c>
      <c r="H647">
        <f t="shared" si="99"/>
        <v>58</v>
      </c>
      <c r="I647" t="s">
        <v>2041</v>
      </c>
      <c r="J647" t="s">
        <v>2042</v>
      </c>
      <c r="K647" t="s">
        <v>19</v>
      </c>
      <c r="L647" t="s">
        <v>400</v>
      </c>
      <c r="M647" t="s">
        <v>137</v>
      </c>
      <c r="N647" s="29" t="str">
        <f t="shared" si="100"/>
        <v>67DCOT20281</v>
      </c>
      <c r="O647" s="29" t="str">
        <f t="shared" si="101"/>
        <v>LÃ VĂN TRƯỞNG</v>
      </c>
      <c r="P647" s="29" t="str">
        <f t="shared" si="102"/>
        <v>Nam</v>
      </c>
      <c r="Q647" s="29" t="str">
        <f t="shared" si="103"/>
        <v>06/01/1998</v>
      </c>
      <c r="R647" s="29" t="str">
        <f t="shared" si="104"/>
        <v>67DCOT21</v>
      </c>
      <c r="S647" t="s">
        <v>2041</v>
      </c>
      <c r="V647" t="s">
        <v>2042</v>
      </c>
      <c r="Y647" t="s">
        <v>19</v>
      </c>
      <c r="Z647" t="s">
        <v>400</v>
      </c>
      <c r="AB647" t="s">
        <v>137</v>
      </c>
    </row>
    <row r="648" spans="7:28" x14ac:dyDescent="0.2">
      <c r="G648" t="str">
        <f t="shared" si="98"/>
        <v>67DCOT2159</v>
      </c>
      <c r="H648">
        <f t="shared" si="99"/>
        <v>59</v>
      </c>
      <c r="I648" t="s">
        <v>2043</v>
      </c>
      <c r="J648" t="s">
        <v>2044</v>
      </c>
      <c r="K648" t="s">
        <v>19</v>
      </c>
      <c r="L648" t="s">
        <v>242</v>
      </c>
      <c r="M648" t="s">
        <v>137</v>
      </c>
      <c r="N648" s="29" t="str">
        <f t="shared" si="100"/>
        <v>67DCOT20286</v>
      </c>
      <c r="O648" s="29" t="str">
        <f t="shared" si="101"/>
        <v>ĐẶNG THANH TÚ</v>
      </c>
      <c r="P648" s="29" t="str">
        <f t="shared" si="102"/>
        <v>Nam</v>
      </c>
      <c r="Q648" s="29" t="str">
        <f t="shared" si="103"/>
        <v>20/12/1998</v>
      </c>
      <c r="R648" s="29" t="str">
        <f t="shared" si="104"/>
        <v>67DCOT21</v>
      </c>
      <c r="S648" t="s">
        <v>2043</v>
      </c>
      <c r="V648" t="s">
        <v>2044</v>
      </c>
      <c r="Y648" t="s">
        <v>19</v>
      </c>
      <c r="Z648" t="s">
        <v>242</v>
      </c>
      <c r="AB648" t="s">
        <v>137</v>
      </c>
    </row>
    <row r="649" spans="7:28" x14ac:dyDescent="0.2">
      <c r="G649" t="str">
        <f t="shared" si="98"/>
        <v>67DCOT2160</v>
      </c>
      <c r="H649">
        <f t="shared" si="99"/>
        <v>60</v>
      </c>
      <c r="I649" t="s">
        <v>2059</v>
      </c>
      <c r="J649" t="s">
        <v>2060</v>
      </c>
      <c r="K649" t="s">
        <v>19</v>
      </c>
      <c r="L649" t="s">
        <v>214</v>
      </c>
      <c r="M649" t="s">
        <v>137</v>
      </c>
      <c r="N649" s="29" t="str">
        <f t="shared" si="100"/>
        <v>67DCOT20283</v>
      </c>
      <c r="O649" s="29" t="str">
        <f t="shared" si="101"/>
        <v>TRẦN VĂN TÚ</v>
      </c>
      <c r="P649" s="29" t="str">
        <f t="shared" si="102"/>
        <v>Nam</v>
      </c>
      <c r="Q649" s="29" t="str">
        <f t="shared" si="103"/>
        <v>04/09/1998</v>
      </c>
      <c r="R649" s="29" t="str">
        <f t="shared" si="104"/>
        <v>67DCOT21</v>
      </c>
      <c r="S649" t="s">
        <v>2059</v>
      </c>
      <c r="V649" t="s">
        <v>2060</v>
      </c>
      <c r="Y649" t="s">
        <v>19</v>
      </c>
      <c r="Z649" t="s">
        <v>214</v>
      </c>
      <c r="AB649" t="s">
        <v>137</v>
      </c>
    </row>
    <row r="650" spans="7:28" x14ac:dyDescent="0.2">
      <c r="G650" t="str">
        <f t="shared" si="98"/>
        <v>67DCOT2161</v>
      </c>
      <c r="H650">
        <f t="shared" si="99"/>
        <v>61</v>
      </c>
      <c r="I650" t="s">
        <v>2061</v>
      </c>
      <c r="J650" t="s">
        <v>2062</v>
      </c>
      <c r="K650" t="s">
        <v>19</v>
      </c>
      <c r="L650" t="s">
        <v>176</v>
      </c>
      <c r="M650" t="s">
        <v>137</v>
      </c>
      <c r="N650" s="29" t="str">
        <f t="shared" si="100"/>
        <v>67DCOT20288</v>
      </c>
      <c r="O650" s="29" t="str">
        <f t="shared" si="101"/>
        <v>NGUYỄN THÀNH TUÂN</v>
      </c>
      <c r="P650" s="29" t="str">
        <f t="shared" si="102"/>
        <v>Nam</v>
      </c>
      <c r="Q650" s="29" t="str">
        <f t="shared" si="103"/>
        <v>10/05/1998</v>
      </c>
      <c r="R650" s="29" t="str">
        <f t="shared" si="104"/>
        <v>67DCOT21</v>
      </c>
      <c r="S650" t="s">
        <v>2061</v>
      </c>
      <c r="V650" t="s">
        <v>2062</v>
      </c>
      <c r="Y650" t="s">
        <v>19</v>
      </c>
      <c r="Z650" t="s">
        <v>176</v>
      </c>
      <c r="AB650" t="s">
        <v>137</v>
      </c>
    </row>
    <row r="651" spans="7:28" x14ac:dyDescent="0.2">
      <c r="G651" t="str">
        <f t="shared" si="98"/>
        <v>67DCOT2162</v>
      </c>
      <c r="H651">
        <f t="shared" si="99"/>
        <v>62</v>
      </c>
      <c r="I651" t="s">
        <v>2071</v>
      </c>
      <c r="J651" t="s">
        <v>2070</v>
      </c>
      <c r="K651" t="s">
        <v>19</v>
      </c>
      <c r="L651" t="s">
        <v>263</v>
      </c>
      <c r="M651" t="s">
        <v>137</v>
      </c>
      <c r="N651" s="29" t="str">
        <f t="shared" si="100"/>
        <v>67DCOT20293</v>
      </c>
      <c r="O651" s="29" t="str">
        <f t="shared" si="101"/>
        <v>ĐỖ ANH TUẤN</v>
      </c>
      <c r="P651" s="29" t="str">
        <f t="shared" si="102"/>
        <v>Nam</v>
      </c>
      <c r="Q651" s="29" t="str">
        <f t="shared" si="103"/>
        <v>22/10/1998</v>
      </c>
      <c r="R651" s="29" t="str">
        <f t="shared" si="104"/>
        <v>67DCOT21</v>
      </c>
      <c r="S651" t="s">
        <v>2071</v>
      </c>
      <c r="V651" t="s">
        <v>2070</v>
      </c>
      <c r="Y651" t="s">
        <v>19</v>
      </c>
      <c r="Z651" t="s">
        <v>263</v>
      </c>
      <c r="AB651" t="s">
        <v>137</v>
      </c>
    </row>
    <row r="652" spans="7:28" x14ac:dyDescent="0.2">
      <c r="G652" t="str">
        <f t="shared" si="98"/>
        <v>67DCOT2163</v>
      </c>
      <c r="H652">
        <f t="shared" si="99"/>
        <v>63</v>
      </c>
      <c r="I652" t="s">
        <v>2187</v>
      </c>
      <c r="J652" t="s">
        <v>2188</v>
      </c>
      <c r="K652" t="s">
        <v>19</v>
      </c>
      <c r="L652" t="s">
        <v>116</v>
      </c>
      <c r="M652" t="s">
        <v>137</v>
      </c>
      <c r="N652" s="29" t="str">
        <f t="shared" si="100"/>
        <v>67DCOT20313</v>
      </c>
      <c r="O652" s="29" t="str">
        <f t="shared" si="101"/>
        <v>ĐẶNG LƯU VŨ</v>
      </c>
      <c r="P652" s="29" t="str">
        <f t="shared" si="102"/>
        <v>Nam</v>
      </c>
      <c r="Q652" s="29" t="str">
        <f t="shared" si="103"/>
        <v>17/05/1998</v>
      </c>
      <c r="R652" s="29" t="str">
        <f t="shared" si="104"/>
        <v>67DCOT21</v>
      </c>
      <c r="S652" t="s">
        <v>2187</v>
      </c>
      <c r="V652" t="s">
        <v>2188</v>
      </c>
      <c r="Y652" t="s">
        <v>19</v>
      </c>
      <c r="Z652" t="s">
        <v>116</v>
      </c>
      <c r="AB652" t="s">
        <v>137</v>
      </c>
    </row>
    <row r="653" spans="7:28" x14ac:dyDescent="0.2">
      <c r="G653" t="str">
        <f t="shared" si="98"/>
        <v>67DCOT2164</v>
      </c>
      <c r="H653">
        <f t="shared" si="99"/>
        <v>64</v>
      </c>
      <c r="I653" t="s">
        <v>2208</v>
      </c>
      <c r="J653" t="s">
        <v>2209</v>
      </c>
      <c r="K653" t="s">
        <v>19</v>
      </c>
      <c r="L653" t="s">
        <v>1757</v>
      </c>
      <c r="M653" t="s">
        <v>137</v>
      </c>
      <c r="N653" s="29" t="str">
        <f t="shared" si="100"/>
        <v>67DCOT20317</v>
      </c>
      <c r="O653" s="29" t="str">
        <f t="shared" si="101"/>
        <v>NGUYỄN QUỐC VƯỢNG</v>
      </c>
      <c r="P653" s="29" t="str">
        <f t="shared" si="102"/>
        <v>Nam</v>
      </c>
      <c r="Q653" s="29" t="str">
        <f t="shared" si="103"/>
        <v>11/02/1998</v>
      </c>
      <c r="R653" s="29" t="str">
        <f t="shared" si="104"/>
        <v>67DCOT21</v>
      </c>
      <c r="S653" t="s">
        <v>2208</v>
      </c>
      <c r="V653" t="s">
        <v>2209</v>
      </c>
      <c r="Y653" t="s">
        <v>19</v>
      </c>
      <c r="Z653" t="s">
        <v>1757</v>
      </c>
      <c r="AB653" t="s">
        <v>137</v>
      </c>
    </row>
    <row r="654" spans="7:28" x14ac:dyDescent="0.2">
      <c r="G654" t="str">
        <f t="shared" si="98"/>
        <v>67DCOT221</v>
      </c>
      <c r="H654">
        <f t="shared" si="99"/>
        <v>1</v>
      </c>
      <c r="I654" t="s">
        <v>114</v>
      </c>
      <c r="J654" t="s">
        <v>115</v>
      </c>
      <c r="K654" t="s">
        <v>19</v>
      </c>
      <c r="L654" t="s">
        <v>116</v>
      </c>
      <c r="M654" t="s">
        <v>117</v>
      </c>
      <c r="N654" s="29" t="str">
        <f t="shared" si="100"/>
        <v>67DCOT20009</v>
      </c>
      <c r="O654" s="29" t="str">
        <f t="shared" si="101"/>
        <v>HOÀNG QUANG ANH</v>
      </c>
      <c r="P654" s="29" t="str">
        <f t="shared" si="102"/>
        <v>Nam</v>
      </c>
      <c r="Q654" s="29" t="str">
        <f t="shared" si="103"/>
        <v>17/05/1998</v>
      </c>
      <c r="R654" s="29" t="str">
        <f t="shared" si="104"/>
        <v>67DCOT22</v>
      </c>
      <c r="S654" t="s">
        <v>114</v>
      </c>
      <c r="V654" t="s">
        <v>115</v>
      </c>
      <c r="Y654" t="s">
        <v>19</v>
      </c>
      <c r="Z654" t="s">
        <v>116</v>
      </c>
      <c r="AB654" t="s">
        <v>117</v>
      </c>
    </row>
    <row r="655" spans="7:28" x14ac:dyDescent="0.2">
      <c r="G655" t="str">
        <f t="shared" si="98"/>
        <v>67DCOT222</v>
      </c>
      <c r="H655">
        <f t="shared" si="99"/>
        <v>2</v>
      </c>
      <c r="I655" t="s">
        <v>148</v>
      </c>
      <c r="J655" t="s">
        <v>149</v>
      </c>
      <c r="K655" t="s">
        <v>19</v>
      </c>
      <c r="L655" t="s">
        <v>150</v>
      </c>
      <c r="M655" t="s">
        <v>117</v>
      </c>
      <c r="N655" s="29" t="str">
        <f t="shared" si="100"/>
        <v>67DCOT20010</v>
      </c>
      <c r="O655" s="29" t="str">
        <f t="shared" si="101"/>
        <v>NGUYỄN ANH</v>
      </c>
      <c r="P655" s="29" t="str">
        <f t="shared" si="102"/>
        <v>Nam</v>
      </c>
      <c r="Q655" s="29" t="str">
        <f t="shared" si="103"/>
        <v>02/03/1998</v>
      </c>
      <c r="R655" s="29" t="str">
        <f t="shared" si="104"/>
        <v>67DCOT22</v>
      </c>
      <c r="S655" t="s">
        <v>148</v>
      </c>
      <c r="V655" t="s">
        <v>149</v>
      </c>
      <c r="Y655" t="s">
        <v>19</v>
      </c>
      <c r="Z655" t="s">
        <v>150</v>
      </c>
      <c r="AB655" t="s">
        <v>117</v>
      </c>
    </row>
    <row r="656" spans="7:28" x14ac:dyDescent="0.2">
      <c r="G656" t="str">
        <f t="shared" si="98"/>
        <v>67DCOT223</v>
      </c>
      <c r="H656">
        <f t="shared" si="99"/>
        <v>3</v>
      </c>
      <c r="I656" t="s">
        <v>336</v>
      </c>
      <c r="J656" t="s">
        <v>337</v>
      </c>
      <c r="K656" t="s">
        <v>19</v>
      </c>
      <c r="L656" t="s">
        <v>98</v>
      </c>
      <c r="M656" t="s">
        <v>117</v>
      </c>
      <c r="N656" s="29" t="str">
        <f t="shared" si="100"/>
        <v>67DCOT20030</v>
      </c>
      <c r="O656" s="29" t="str">
        <f t="shared" si="101"/>
        <v>TRỊNH THÀNH CÔNG</v>
      </c>
      <c r="P656" s="29" t="str">
        <f t="shared" si="102"/>
        <v>Nam</v>
      </c>
      <c r="Q656" s="29" t="str">
        <f t="shared" si="103"/>
        <v>13/10/1998</v>
      </c>
      <c r="R656" s="29" t="str">
        <f t="shared" si="104"/>
        <v>67DCOT22</v>
      </c>
      <c r="S656" t="s">
        <v>336</v>
      </c>
      <c r="V656" t="s">
        <v>337</v>
      </c>
      <c r="Y656" t="s">
        <v>19</v>
      </c>
      <c r="Z656" t="s">
        <v>98</v>
      </c>
      <c r="AB656" t="s">
        <v>117</v>
      </c>
    </row>
    <row r="657" spans="7:30" x14ac:dyDescent="0.2">
      <c r="G657" t="str">
        <f t="shared" si="98"/>
        <v>67DCOT224</v>
      </c>
      <c r="H657">
        <f t="shared" si="99"/>
        <v>4</v>
      </c>
      <c r="I657" t="s">
        <v>357</v>
      </c>
      <c r="J657" t="s">
        <v>358</v>
      </c>
      <c r="K657" t="s">
        <v>19</v>
      </c>
      <c r="L657" t="s">
        <v>359</v>
      </c>
      <c r="M657" t="s">
        <v>117</v>
      </c>
      <c r="N657" s="29" t="str">
        <f t="shared" si="100"/>
        <v>67DCOT20037</v>
      </c>
      <c r="O657" s="29" t="str">
        <f t="shared" si="101"/>
        <v>LƯU VĂN CƯỜNG</v>
      </c>
      <c r="P657" s="29" t="str">
        <f t="shared" si="102"/>
        <v>Nam</v>
      </c>
      <c r="Q657" s="29" t="str">
        <f t="shared" si="103"/>
        <v>29/08/1998</v>
      </c>
      <c r="R657" s="29" t="str">
        <f t="shared" si="104"/>
        <v>67DCOT22</v>
      </c>
      <c r="S657" s="28" t="s">
        <v>357</v>
      </c>
      <c r="T657" s="28"/>
      <c r="U657" s="28"/>
      <c r="V657" s="28" t="s">
        <v>358</v>
      </c>
      <c r="W657" s="28"/>
      <c r="X657" s="28"/>
      <c r="Y657" s="28" t="s">
        <v>19</v>
      </c>
      <c r="Z657" s="28" t="s">
        <v>359</v>
      </c>
      <c r="AA657" s="28"/>
      <c r="AB657" s="28" t="s">
        <v>117</v>
      </c>
      <c r="AC657" s="28"/>
      <c r="AD657" s="28"/>
    </row>
    <row r="658" spans="7:30" x14ac:dyDescent="0.2">
      <c r="G658" t="str">
        <f t="shared" si="98"/>
        <v>67DCOT225</v>
      </c>
      <c r="H658">
        <f t="shared" si="99"/>
        <v>5</v>
      </c>
      <c r="I658" t="s">
        <v>412</v>
      </c>
      <c r="J658" t="s">
        <v>413</v>
      </c>
      <c r="K658" t="s">
        <v>19</v>
      </c>
      <c r="L658" t="s">
        <v>414</v>
      </c>
      <c r="M658" t="s">
        <v>117</v>
      </c>
      <c r="N658" s="29" t="str">
        <f t="shared" si="100"/>
        <v>67DCOT20057</v>
      </c>
      <c r="O658" s="29" t="str">
        <f t="shared" si="101"/>
        <v>LÊ VĂN ĐẠT</v>
      </c>
      <c r="P658" s="29" t="str">
        <f t="shared" si="102"/>
        <v>Nam</v>
      </c>
      <c r="Q658" s="29" t="str">
        <f t="shared" si="103"/>
        <v>15/01/1998</v>
      </c>
      <c r="R658" s="29" t="str">
        <f t="shared" si="104"/>
        <v>67DCOT22</v>
      </c>
      <c r="S658" s="28" t="s">
        <v>412</v>
      </c>
      <c r="T658" s="28"/>
      <c r="U658" s="28"/>
      <c r="V658" s="28" t="s">
        <v>413</v>
      </c>
      <c r="W658" s="28"/>
      <c r="X658" s="28"/>
      <c r="Y658" s="28" t="s">
        <v>19</v>
      </c>
      <c r="Z658" s="28" t="s">
        <v>414</v>
      </c>
      <c r="AA658" s="28"/>
      <c r="AB658" s="28" t="s">
        <v>117</v>
      </c>
      <c r="AC658" s="28"/>
      <c r="AD658" s="28"/>
    </row>
    <row r="659" spans="7:30" x14ac:dyDescent="0.2">
      <c r="G659" t="str">
        <f t="shared" si="98"/>
        <v>67DCOT226</v>
      </c>
      <c r="H659">
        <f t="shared" si="99"/>
        <v>6</v>
      </c>
      <c r="I659" t="s">
        <v>422</v>
      </c>
      <c r="J659" t="s">
        <v>423</v>
      </c>
      <c r="K659" t="s">
        <v>19</v>
      </c>
      <c r="L659" t="s">
        <v>424</v>
      </c>
      <c r="M659" t="s">
        <v>117</v>
      </c>
      <c r="N659" s="29" t="str">
        <f t="shared" si="100"/>
        <v>67DCOT20058</v>
      </c>
      <c r="O659" s="29" t="str">
        <f t="shared" si="101"/>
        <v>PHẠM VĂN ĐẠT</v>
      </c>
      <c r="P659" s="29" t="str">
        <f t="shared" si="102"/>
        <v>Nam</v>
      </c>
      <c r="Q659" s="29" t="str">
        <f t="shared" si="103"/>
        <v>29/05/1998</v>
      </c>
      <c r="R659" s="29" t="str">
        <f t="shared" si="104"/>
        <v>67DCOT22</v>
      </c>
      <c r="S659" s="28" t="s">
        <v>422</v>
      </c>
      <c r="T659" s="28"/>
      <c r="U659" s="28"/>
      <c r="V659" s="28" t="s">
        <v>423</v>
      </c>
      <c r="W659" s="28"/>
      <c r="X659" s="28"/>
      <c r="Y659" s="28" t="s">
        <v>19</v>
      </c>
      <c r="Z659" s="28" t="s">
        <v>424</v>
      </c>
      <c r="AA659" s="28"/>
      <c r="AB659" s="28" t="s">
        <v>117</v>
      </c>
      <c r="AC659" s="28"/>
      <c r="AD659" s="28"/>
    </row>
    <row r="660" spans="7:30" x14ac:dyDescent="0.2">
      <c r="G660" t="str">
        <f t="shared" si="98"/>
        <v>67DCOT227</v>
      </c>
      <c r="H660">
        <f t="shared" si="99"/>
        <v>7</v>
      </c>
      <c r="I660" t="s">
        <v>445</v>
      </c>
      <c r="J660" t="s">
        <v>446</v>
      </c>
      <c r="K660" t="s">
        <v>19</v>
      </c>
      <c r="L660" t="s">
        <v>370</v>
      </c>
      <c r="M660" t="s">
        <v>117</v>
      </c>
      <c r="N660" s="29" t="str">
        <f t="shared" si="100"/>
        <v>67DCOT20065</v>
      </c>
      <c r="O660" s="29" t="str">
        <f t="shared" si="101"/>
        <v>VŨ KIM ĐẠT</v>
      </c>
      <c r="P660" s="29" t="str">
        <f t="shared" si="102"/>
        <v>Nam</v>
      </c>
      <c r="Q660" s="29" t="str">
        <f t="shared" si="103"/>
        <v>21/09/1998</v>
      </c>
      <c r="R660" s="29" t="str">
        <f t="shared" si="104"/>
        <v>67DCOT22</v>
      </c>
      <c r="S660" t="s">
        <v>445</v>
      </c>
      <c r="V660" t="s">
        <v>446</v>
      </c>
      <c r="Y660" t="s">
        <v>19</v>
      </c>
      <c r="Z660" t="s">
        <v>370</v>
      </c>
      <c r="AB660" t="s">
        <v>117</v>
      </c>
    </row>
    <row r="661" spans="7:30" x14ac:dyDescent="0.2">
      <c r="G661" t="str">
        <f t="shared" si="98"/>
        <v>67DCOT228</v>
      </c>
      <c r="H661">
        <f t="shared" si="99"/>
        <v>8</v>
      </c>
      <c r="I661" t="s">
        <v>503</v>
      </c>
      <c r="J661" t="s">
        <v>504</v>
      </c>
      <c r="K661" t="s">
        <v>19</v>
      </c>
      <c r="L661" t="s">
        <v>505</v>
      </c>
      <c r="M661" t="s">
        <v>117</v>
      </c>
      <c r="N661" s="29" t="str">
        <f t="shared" si="100"/>
        <v>67DCOT20070</v>
      </c>
      <c r="O661" s="29" t="str">
        <f t="shared" si="101"/>
        <v>HOÀNG NGỌC ĐỨC</v>
      </c>
      <c r="P661" s="29" t="str">
        <f t="shared" si="102"/>
        <v>Nam</v>
      </c>
      <c r="Q661" s="29" t="str">
        <f t="shared" si="103"/>
        <v>20/09/1998</v>
      </c>
      <c r="R661" s="29" t="str">
        <f t="shared" si="104"/>
        <v>67DCOT22</v>
      </c>
      <c r="S661" t="s">
        <v>503</v>
      </c>
      <c r="V661" t="s">
        <v>504</v>
      </c>
      <c r="Y661" t="s">
        <v>19</v>
      </c>
      <c r="Z661" t="s">
        <v>505</v>
      </c>
      <c r="AB661" t="s">
        <v>117</v>
      </c>
    </row>
    <row r="662" spans="7:30" x14ac:dyDescent="0.2">
      <c r="G662" t="str">
        <f t="shared" si="98"/>
        <v>67DCOT229</v>
      </c>
      <c r="H662">
        <f t="shared" si="99"/>
        <v>9</v>
      </c>
      <c r="I662" t="s">
        <v>508</v>
      </c>
      <c r="J662" t="s">
        <v>509</v>
      </c>
      <c r="K662" t="s">
        <v>19</v>
      </c>
      <c r="L662" t="s">
        <v>510</v>
      </c>
      <c r="M662" t="s">
        <v>117</v>
      </c>
      <c r="N662" s="29" t="str">
        <f t="shared" si="100"/>
        <v>67DCOT20072</v>
      </c>
      <c r="O662" s="29" t="str">
        <f t="shared" si="101"/>
        <v>LÊ ĐẮC MINH ĐỨC</v>
      </c>
      <c r="P662" s="29" t="str">
        <f t="shared" si="102"/>
        <v>Nam</v>
      </c>
      <c r="Q662" s="29" t="str">
        <f t="shared" si="103"/>
        <v>22/05/1998</v>
      </c>
      <c r="R662" s="29" t="str">
        <f t="shared" si="104"/>
        <v>67DCOT22</v>
      </c>
      <c r="S662" s="28" t="s">
        <v>508</v>
      </c>
      <c r="T662" s="28"/>
      <c r="U662" s="28"/>
      <c r="V662" s="28" t="s">
        <v>509</v>
      </c>
      <c r="W662" s="28"/>
      <c r="X662" s="28"/>
      <c r="Y662" s="28" t="s">
        <v>19</v>
      </c>
      <c r="Z662" s="28" t="s">
        <v>510</v>
      </c>
      <c r="AA662" s="28"/>
      <c r="AB662" s="28" t="s">
        <v>117</v>
      </c>
      <c r="AC662" s="28"/>
      <c r="AD662" s="28"/>
    </row>
    <row r="663" spans="7:30" x14ac:dyDescent="0.2">
      <c r="G663" t="str">
        <f t="shared" si="98"/>
        <v>67DCOT2210</v>
      </c>
      <c r="H663">
        <f t="shared" si="99"/>
        <v>10</v>
      </c>
      <c r="I663" t="s">
        <v>511</v>
      </c>
      <c r="J663" t="s">
        <v>512</v>
      </c>
      <c r="K663" t="s">
        <v>19</v>
      </c>
      <c r="L663" t="s">
        <v>513</v>
      </c>
      <c r="M663" t="s">
        <v>117</v>
      </c>
      <c r="N663" s="29" t="str">
        <f t="shared" si="100"/>
        <v>67DCOT20071</v>
      </c>
      <c r="O663" s="29" t="str">
        <f t="shared" si="101"/>
        <v>LÊ VĂN ĐỨC</v>
      </c>
      <c r="P663" s="29" t="str">
        <f t="shared" si="102"/>
        <v>Nam</v>
      </c>
      <c r="Q663" s="29" t="str">
        <f t="shared" si="103"/>
        <v>15/10/1998</v>
      </c>
      <c r="R663" s="29" t="str">
        <f t="shared" si="104"/>
        <v>67DCOT22</v>
      </c>
      <c r="S663" t="s">
        <v>511</v>
      </c>
      <c r="V663" t="s">
        <v>512</v>
      </c>
      <c r="Y663" t="s">
        <v>19</v>
      </c>
      <c r="Z663" t="s">
        <v>513</v>
      </c>
      <c r="AB663" t="s">
        <v>117</v>
      </c>
    </row>
    <row r="664" spans="7:30" x14ac:dyDescent="0.2">
      <c r="G664" t="str">
        <f t="shared" si="98"/>
        <v>67DCOT2211</v>
      </c>
      <c r="H664">
        <f t="shared" si="99"/>
        <v>11</v>
      </c>
      <c r="I664" t="s">
        <v>666</v>
      </c>
      <c r="J664" t="s">
        <v>667</v>
      </c>
      <c r="K664" t="s">
        <v>19</v>
      </c>
      <c r="L664" t="s">
        <v>668</v>
      </c>
      <c r="M664" t="s">
        <v>117</v>
      </c>
      <c r="N664" s="29" t="str">
        <f t="shared" si="100"/>
        <v>67DCOT20084</v>
      </c>
      <c r="O664" s="29" t="str">
        <f t="shared" si="101"/>
        <v>PHẠM ĐÌNH HÀ</v>
      </c>
      <c r="P664" s="29" t="str">
        <f t="shared" si="102"/>
        <v>Nam</v>
      </c>
      <c r="Q664" s="29" t="str">
        <f t="shared" si="103"/>
        <v>04/05/1998</v>
      </c>
      <c r="R664" s="29" t="str">
        <f t="shared" si="104"/>
        <v>67DCOT22</v>
      </c>
      <c r="S664" t="s">
        <v>666</v>
      </c>
      <c r="V664" t="s">
        <v>667</v>
      </c>
      <c r="Y664" t="s">
        <v>19</v>
      </c>
      <c r="Z664" t="s">
        <v>668</v>
      </c>
      <c r="AB664" t="s">
        <v>117</v>
      </c>
    </row>
    <row r="665" spans="7:30" x14ac:dyDescent="0.2">
      <c r="G665" t="str">
        <f t="shared" si="98"/>
        <v>67DCOT2212</v>
      </c>
      <c r="H665">
        <f t="shared" si="99"/>
        <v>12</v>
      </c>
      <c r="I665" t="s">
        <v>682</v>
      </c>
      <c r="J665" t="s">
        <v>683</v>
      </c>
      <c r="K665" t="s">
        <v>19</v>
      </c>
      <c r="L665" t="s">
        <v>176</v>
      </c>
      <c r="M665" t="s">
        <v>117</v>
      </c>
      <c r="N665" s="29" t="str">
        <f t="shared" si="100"/>
        <v>67DCOT20090</v>
      </c>
      <c r="O665" s="29" t="str">
        <f t="shared" si="101"/>
        <v>ĐOÀN VĨNH HẢI</v>
      </c>
      <c r="P665" s="29" t="str">
        <f t="shared" si="102"/>
        <v>Nam</v>
      </c>
      <c r="Q665" s="29" t="str">
        <f t="shared" si="103"/>
        <v>10/05/1998</v>
      </c>
      <c r="R665" s="29" t="str">
        <f t="shared" si="104"/>
        <v>67DCOT22</v>
      </c>
      <c r="S665" t="s">
        <v>682</v>
      </c>
      <c r="V665" t="s">
        <v>683</v>
      </c>
      <c r="Y665" t="s">
        <v>19</v>
      </c>
      <c r="Z665" t="s">
        <v>176</v>
      </c>
      <c r="AB665" t="s">
        <v>117</v>
      </c>
    </row>
    <row r="666" spans="7:30" x14ac:dyDescent="0.2">
      <c r="G666" t="str">
        <f t="shared" si="98"/>
        <v>67DCOT2213</v>
      </c>
      <c r="H666">
        <f t="shared" si="99"/>
        <v>13</v>
      </c>
      <c r="I666" t="s">
        <v>684</v>
      </c>
      <c r="J666" t="s">
        <v>685</v>
      </c>
      <c r="K666" t="s">
        <v>19</v>
      </c>
      <c r="L666" t="s">
        <v>686</v>
      </c>
      <c r="M666" t="s">
        <v>117</v>
      </c>
      <c r="N666" s="29" t="str">
        <f t="shared" si="100"/>
        <v>67DCOT20091</v>
      </c>
      <c r="O666" s="29" t="str">
        <f t="shared" si="101"/>
        <v>HOÀNG BÁ HẢI</v>
      </c>
      <c r="P666" s="29" t="str">
        <f t="shared" si="102"/>
        <v>Nam</v>
      </c>
      <c r="Q666" s="29" t="str">
        <f t="shared" si="103"/>
        <v>20/02/1998</v>
      </c>
      <c r="R666" s="29" t="str">
        <f t="shared" si="104"/>
        <v>67DCOT22</v>
      </c>
      <c r="S666" t="s">
        <v>684</v>
      </c>
      <c r="V666" t="s">
        <v>685</v>
      </c>
      <c r="Y666" t="s">
        <v>19</v>
      </c>
      <c r="Z666" t="s">
        <v>686</v>
      </c>
      <c r="AB666" t="s">
        <v>117</v>
      </c>
    </row>
    <row r="667" spans="7:30" x14ac:dyDescent="0.2">
      <c r="G667" t="str">
        <f t="shared" si="98"/>
        <v>67DCOT2214</v>
      </c>
      <c r="H667">
        <f t="shared" si="99"/>
        <v>14</v>
      </c>
      <c r="I667" t="s">
        <v>696</v>
      </c>
      <c r="J667" t="s">
        <v>697</v>
      </c>
      <c r="K667" t="s">
        <v>19</v>
      </c>
      <c r="L667" t="s">
        <v>260</v>
      </c>
      <c r="M667" t="s">
        <v>117</v>
      </c>
      <c r="N667" s="29" t="str">
        <f t="shared" si="100"/>
        <v>67DCOT20087</v>
      </c>
      <c r="O667" s="29" t="str">
        <f t="shared" si="101"/>
        <v>NGUYỄN MẠNH HẢI</v>
      </c>
      <c r="P667" s="29" t="str">
        <f t="shared" si="102"/>
        <v>Nam</v>
      </c>
      <c r="Q667" s="29" t="str">
        <f t="shared" si="103"/>
        <v>30/11/1998</v>
      </c>
      <c r="R667" s="29" t="str">
        <f t="shared" si="104"/>
        <v>67DCOT22</v>
      </c>
      <c r="S667" s="28" t="s">
        <v>696</v>
      </c>
      <c r="T667" s="28"/>
      <c r="U667" s="28"/>
      <c r="V667" s="28" t="s">
        <v>697</v>
      </c>
      <c r="W667" s="28"/>
      <c r="X667" s="28"/>
      <c r="Y667" s="28" t="s">
        <v>19</v>
      </c>
      <c r="Z667" s="28" t="s">
        <v>260</v>
      </c>
      <c r="AA667" s="28"/>
      <c r="AB667" s="28" t="s">
        <v>117</v>
      </c>
      <c r="AC667" s="28"/>
      <c r="AD667" s="28"/>
    </row>
    <row r="668" spans="7:30" x14ac:dyDescent="0.2">
      <c r="G668" t="str">
        <f t="shared" si="98"/>
        <v>67DCOT2215</v>
      </c>
      <c r="H668">
        <f t="shared" si="99"/>
        <v>15</v>
      </c>
      <c r="I668" t="s">
        <v>709</v>
      </c>
      <c r="J668" t="s">
        <v>710</v>
      </c>
      <c r="K668" t="s">
        <v>19</v>
      </c>
      <c r="L668" t="s">
        <v>711</v>
      </c>
      <c r="M668" t="s">
        <v>117</v>
      </c>
      <c r="N668" s="29" t="str">
        <f t="shared" si="100"/>
        <v>67DCOT20088</v>
      </c>
      <c r="O668" s="29" t="str">
        <f t="shared" si="101"/>
        <v>NGUYỄN VĂN HẢI</v>
      </c>
      <c r="P668" s="29" t="str">
        <f t="shared" si="102"/>
        <v>Nam</v>
      </c>
      <c r="Q668" s="29" t="str">
        <f t="shared" si="103"/>
        <v>02/12/1996</v>
      </c>
      <c r="R668" s="29" t="str">
        <f t="shared" si="104"/>
        <v>67DCOT22</v>
      </c>
      <c r="S668" s="28" t="s">
        <v>709</v>
      </c>
      <c r="T668" s="28"/>
      <c r="U668" s="28"/>
      <c r="V668" s="28" t="s">
        <v>710</v>
      </c>
      <c r="W668" s="28"/>
      <c r="X668" s="28"/>
      <c r="Y668" s="28" t="s">
        <v>19</v>
      </c>
      <c r="Z668" s="28" t="s">
        <v>711</v>
      </c>
      <c r="AA668" s="28"/>
      <c r="AB668" s="28" t="s">
        <v>117</v>
      </c>
      <c r="AC668" s="28"/>
      <c r="AD668" s="28"/>
    </row>
    <row r="669" spans="7:30" x14ac:dyDescent="0.2">
      <c r="G669" t="str">
        <f t="shared" si="98"/>
        <v>67DCOT2216</v>
      </c>
      <c r="H669">
        <f t="shared" si="99"/>
        <v>16</v>
      </c>
      <c r="I669" t="s">
        <v>712</v>
      </c>
      <c r="J669" t="s">
        <v>713</v>
      </c>
      <c r="K669" t="s">
        <v>19</v>
      </c>
      <c r="L669" t="s">
        <v>136</v>
      </c>
      <c r="M669" t="s">
        <v>117</v>
      </c>
      <c r="N669" s="29" t="str">
        <f t="shared" si="100"/>
        <v>67DCOT20092</v>
      </c>
      <c r="O669" s="29" t="str">
        <f t="shared" si="101"/>
        <v>PHÙNG VĂN HẢI</v>
      </c>
      <c r="P669" s="29" t="str">
        <f t="shared" si="102"/>
        <v>Nam</v>
      </c>
      <c r="Q669" s="29" t="str">
        <f t="shared" si="103"/>
        <v>15/09/1998</v>
      </c>
      <c r="R669" s="29" t="str">
        <f t="shared" si="104"/>
        <v>67DCOT22</v>
      </c>
      <c r="S669" t="s">
        <v>712</v>
      </c>
      <c r="V669" t="s">
        <v>713</v>
      </c>
      <c r="Y669" t="s">
        <v>19</v>
      </c>
      <c r="Z669" t="s">
        <v>136</v>
      </c>
      <c r="AB669" t="s">
        <v>117</v>
      </c>
    </row>
    <row r="670" spans="7:30" x14ac:dyDescent="0.2">
      <c r="G670" t="str">
        <f t="shared" si="98"/>
        <v>67DCOT2217</v>
      </c>
      <c r="H670">
        <f t="shared" si="99"/>
        <v>17</v>
      </c>
      <c r="I670" t="s">
        <v>714</v>
      </c>
      <c r="J670" t="s">
        <v>715</v>
      </c>
      <c r="K670" t="s">
        <v>19</v>
      </c>
      <c r="L670" t="s">
        <v>594</v>
      </c>
      <c r="M670" t="s">
        <v>117</v>
      </c>
      <c r="N670" s="29" t="str">
        <f t="shared" si="100"/>
        <v>67DCOT20086</v>
      </c>
      <c r="O670" s="29" t="str">
        <f t="shared" si="101"/>
        <v>VŨ NGỌC HẢI</v>
      </c>
      <c r="P670" s="29" t="str">
        <f t="shared" si="102"/>
        <v>Nam</v>
      </c>
      <c r="Q670" s="29" t="str">
        <f t="shared" si="103"/>
        <v>06/04/1998</v>
      </c>
      <c r="R670" s="29" t="str">
        <f t="shared" si="104"/>
        <v>67DCOT22</v>
      </c>
      <c r="S670" s="28" t="s">
        <v>714</v>
      </c>
      <c r="T670" s="28"/>
      <c r="U670" s="28"/>
      <c r="V670" s="28" t="s">
        <v>715</v>
      </c>
      <c r="W670" s="28"/>
      <c r="X670" s="28"/>
      <c r="Y670" s="28" t="s">
        <v>19</v>
      </c>
      <c r="Z670" s="28" t="s">
        <v>594</v>
      </c>
      <c r="AA670" s="28"/>
      <c r="AB670" s="28" t="s">
        <v>117</v>
      </c>
      <c r="AC670" s="28"/>
      <c r="AD670" s="28"/>
    </row>
    <row r="671" spans="7:30" x14ac:dyDescent="0.2">
      <c r="G671" t="str">
        <f t="shared" si="98"/>
        <v>67DCOT2218</v>
      </c>
      <c r="H671">
        <f t="shared" si="99"/>
        <v>18</v>
      </c>
      <c r="I671" t="s">
        <v>793</v>
      </c>
      <c r="J671" t="s">
        <v>794</v>
      </c>
      <c r="K671" t="s">
        <v>19</v>
      </c>
      <c r="L671" t="s">
        <v>502</v>
      </c>
      <c r="M671" t="s">
        <v>117</v>
      </c>
      <c r="N671" s="29" t="str">
        <f t="shared" si="100"/>
        <v>67DCOT20098</v>
      </c>
      <c r="O671" s="29" t="str">
        <f t="shared" si="101"/>
        <v>DƯƠNG NGÔ HIỆP</v>
      </c>
      <c r="P671" s="29" t="str">
        <f t="shared" si="102"/>
        <v>Nam</v>
      </c>
      <c r="Q671" s="29" t="str">
        <f t="shared" si="103"/>
        <v>04/01/1998</v>
      </c>
      <c r="R671" s="29" t="str">
        <f t="shared" si="104"/>
        <v>67DCOT22</v>
      </c>
      <c r="S671" s="28" t="s">
        <v>793</v>
      </c>
      <c r="T671" s="28"/>
      <c r="U671" s="28"/>
      <c r="V671" s="28" t="s">
        <v>794</v>
      </c>
      <c r="W671" s="28"/>
      <c r="X671" s="28"/>
      <c r="Y671" s="28" t="s">
        <v>19</v>
      </c>
      <c r="Z671" s="28" t="s">
        <v>502</v>
      </c>
      <c r="AA671" s="28"/>
      <c r="AB671" s="28" t="s">
        <v>117</v>
      </c>
      <c r="AC671" s="28"/>
      <c r="AD671" s="28"/>
    </row>
    <row r="672" spans="7:30" x14ac:dyDescent="0.2">
      <c r="G672" t="str">
        <f t="shared" si="98"/>
        <v>67DCOT2219</v>
      </c>
      <c r="H672">
        <f t="shared" si="99"/>
        <v>19</v>
      </c>
      <c r="I672" t="s">
        <v>839</v>
      </c>
      <c r="J672" t="s">
        <v>840</v>
      </c>
      <c r="K672" t="s">
        <v>19</v>
      </c>
      <c r="L672" t="s">
        <v>841</v>
      </c>
      <c r="M672" t="s">
        <v>117</v>
      </c>
      <c r="N672" s="29" t="str">
        <f t="shared" si="100"/>
        <v>67DCOT20104</v>
      </c>
      <c r="O672" s="29" t="str">
        <f t="shared" si="101"/>
        <v>NGUYỄN TRỌNG HIẾU</v>
      </c>
      <c r="P672" s="29" t="str">
        <f t="shared" si="102"/>
        <v>Nam</v>
      </c>
      <c r="Q672" s="29" t="str">
        <f t="shared" si="103"/>
        <v>10/11/1998</v>
      </c>
      <c r="R672" s="29" t="str">
        <f t="shared" si="104"/>
        <v>67DCOT22</v>
      </c>
      <c r="S672" t="s">
        <v>839</v>
      </c>
      <c r="V672" t="s">
        <v>840</v>
      </c>
      <c r="Y672" t="s">
        <v>19</v>
      </c>
      <c r="Z672" t="s">
        <v>841</v>
      </c>
      <c r="AB672" t="s">
        <v>117</v>
      </c>
    </row>
    <row r="673" spans="7:30" x14ac:dyDescent="0.2">
      <c r="G673" t="str">
        <f t="shared" si="98"/>
        <v>67DCOT2220</v>
      </c>
      <c r="H673">
        <f t="shared" si="99"/>
        <v>20</v>
      </c>
      <c r="I673" t="s">
        <v>890</v>
      </c>
      <c r="J673" t="s">
        <v>891</v>
      </c>
      <c r="K673" t="s">
        <v>19</v>
      </c>
      <c r="L673" t="s">
        <v>892</v>
      </c>
      <c r="M673" t="s">
        <v>117</v>
      </c>
      <c r="N673" s="29" t="str">
        <f t="shared" si="100"/>
        <v>67DCOT20115</v>
      </c>
      <c r="O673" s="29" t="str">
        <f t="shared" si="101"/>
        <v>LÊ NGỌC HOÀN</v>
      </c>
      <c r="P673" s="29" t="str">
        <f t="shared" si="102"/>
        <v>Nam</v>
      </c>
      <c r="Q673" s="29" t="str">
        <f t="shared" si="103"/>
        <v>07/07/1998</v>
      </c>
      <c r="R673" s="29" t="str">
        <f t="shared" si="104"/>
        <v>67DCOT22</v>
      </c>
      <c r="S673" t="s">
        <v>890</v>
      </c>
      <c r="V673" t="s">
        <v>891</v>
      </c>
      <c r="Y673" t="s">
        <v>19</v>
      </c>
      <c r="Z673" t="s">
        <v>892</v>
      </c>
      <c r="AB673" t="s">
        <v>117</v>
      </c>
    </row>
    <row r="674" spans="7:30" x14ac:dyDescent="0.2">
      <c r="G674" t="str">
        <f t="shared" si="98"/>
        <v>67DCOT2221</v>
      </c>
      <c r="H674">
        <f t="shared" si="99"/>
        <v>21</v>
      </c>
      <c r="I674" t="s">
        <v>917</v>
      </c>
      <c r="J674" t="s">
        <v>918</v>
      </c>
      <c r="K674" t="s">
        <v>19</v>
      </c>
      <c r="L674" t="s">
        <v>919</v>
      </c>
      <c r="M674" t="s">
        <v>117</v>
      </c>
      <c r="N674" s="29" t="str">
        <f t="shared" si="100"/>
        <v>67DCOT20120</v>
      </c>
      <c r="O674" s="29" t="str">
        <f t="shared" si="101"/>
        <v>NGÔ HUY HOÀNG</v>
      </c>
      <c r="P674" s="29" t="str">
        <f t="shared" si="102"/>
        <v>Nam</v>
      </c>
      <c r="Q674" s="29" t="str">
        <f t="shared" si="103"/>
        <v>17/01/1998</v>
      </c>
      <c r="R674" s="29" t="str">
        <f t="shared" si="104"/>
        <v>67DCOT22</v>
      </c>
      <c r="S674" t="s">
        <v>917</v>
      </c>
      <c r="V674" t="s">
        <v>918</v>
      </c>
      <c r="Y674" t="s">
        <v>19</v>
      </c>
      <c r="Z674" t="s">
        <v>919</v>
      </c>
      <c r="AB674" t="s">
        <v>117</v>
      </c>
    </row>
    <row r="675" spans="7:30" x14ac:dyDescent="0.2">
      <c r="G675" t="str">
        <f t="shared" si="98"/>
        <v>67DCOT2222</v>
      </c>
      <c r="H675">
        <f t="shared" si="99"/>
        <v>22</v>
      </c>
      <c r="I675" t="s">
        <v>929</v>
      </c>
      <c r="J675" t="s">
        <v>930</v>
      </c>
      <c r="K675" t="s">
        <v>19</v>
      </c>
      <c r="L675" t="s">
        <v>239</v>
      </c>
      <c r="M675" t="s">
        <v>117</v>
      </c>
      <c r="N675" s="29" t="str">
        <f t="shared" si="100"/>
        <v>67DCOT20122</v>
      </c>
      <c r="O675" s="29" t="str">
        <f t="shared" si="101"/>
        <v>PHẠM VĂN HOÀNG</v>
      </c>
      <c r="P675" s="29" t="str">
        <f t="shared" si="102"/>
        <v>Nam</v>
      </c>
      <c r="Q675" s="29" t="str">
        <f t="shared" si="103"/>
        <v>16/10/1998</v>
      </c>
      <c r="R675" s="29" t="str">
        <f t="shared" si="104"/>
        <v>67DCOT22</v>
      </c>
      <c r="S675" s="28" t="s">
        <v>929</v>
      </c>
      <c r="T675" s="28"/>
      <c r="U675" s="28"/>
      <c r="V675" s="28" t="s">
        <v>930</v>
      </c>
      <c r="W675" s="28"/>
      <c r="X675" s="28"/>
      <c r="Y675" s="28" t="s">
        <v>19</v>
      </c>
      <c r="Z675" s="28" t="s">
        <v>239</v>
      </c>
      <c r="AA675" s="28"/>
      <c r="AB675" s="28" t="s">
        <v>117</v>
      </c>
      <c r="AC675" s="28"/>
      <c r="AD675" s="28"/>
    </row>
    <row r="676" spans="7:30" x14ac:dyDescent="0.2">
      <c r="G676" t="str">
        <f t="shared" si="98"/>
        <v>67DCOT2223</v>
      </c>
      <c r="H676">
        <f t="shared" si="99"/>
        <v>23</v>
      </c>
      <c r="I676" t="s">
        <v>974</v>
      </c>
      <c r="J676" t="s">
        <v>975</v>
      </c>
      <c r="K676" t="s">
        <v>19</v>
      </c>
      <c r="L676" t="s">
        <v>976</v>
      </c>
      <c r="M676" t="s">
        <v>117</v>
      </c>
      <c r="N676" s="29" t="str">
        <f t="shared" si="100"/>
        <v>67DCOT20127</v>
      </c>
      <c r="O676" s="29" t="str">
        <f t="shared" si="101"/>
        <v>HOÀNG NGỌC HÙNG</v>
      </c>
      <c r="P676" s="29" t="str">
        <f t="shared" si="102"/>
        <v>Nam</v>
      </c>
      <c r="Q676" s="29" t="str">
        <f t="shared" si="103"/>
        <v>24/01/1998</v>
      </c>
      <c r="R676" s="29" t="str">
        <f t="shared" si="104"/>
        <v>67DCOT22</v>
      </c>
      <c r="S676" t="s">
        <v>974</v>
      </c>
      <c r="V676" t="s">
        <v>975</v>
      </c>
      <c r="Y676" t="s">
        <v>19</v>
      </c>
      <c r="Z676" t="s">
        <v>976</v>
      </c>
      <c r="AB676" t="s">
        <v>117</v>
      </c>
    </row>
    <row r="677" spans="7:30" x14ac:dyDescent="0.2">
      <c r="G677" t="str">
        <f t="shared" si="98"/>
        <v>67DCOT2224</v>
      </c>
      <c r="H677">
        <f t="shared" si="99"/>
        <v>24</v>
      </c>
      <c r="I677" t="s">
        <v>1006</v>
      </c>
      <c r="J677" t="s">
        <v>1007</v>
      </c>
      <c r="K677" t="s">
        <v>19</v>
      </c>
      <c r="L677" t="s">
        <v>158</v>
      </c>
      <c r="M677" t="s">
        <v>117</v>
      </c>
      <c r="N677" s="29" t="str">
        <f t="shared" si="100"/>
        <v>67DCOT20131</v>
      </c>
      <c r="O677" s="29" t="str">
        <f t="shared" si="101"/>
        <v>TRỊNH XUÂN HÙNG</v>
      </c>
      <c r="P677" s="29" t="str">
        <f t="shared" si="102"/>
        <v>Nam</v>
      </c>
      <c r="Q677" s="29" t="str">
        <f t="shared" si="103"/>
        <v>13/02/1998</v>
      </c>
      <c r="R677" s="29" t="str">
        <f t="shared" si="104"/>
        <v>67DCOT22</v>
      </c>
      <c r="S677" t="s">
        <v>1006</v>
      </c>
      <c r="V677" t="s">
        <v>1007</v>
      </c>
      <c r="Y677" t="s">
        <v>19</v>
      </c>
      <c r="Z677" t="s">
        <v>158</v>
      </c>
      <c r="AB677" t="s">
        <v>117</v>
      </c>
    </row>
    <row r="678" spans="7:30" x14ac:dyDescent="0.2">
      <c r="G678" t="str">
        <f t="shared" si="98"/>
        <v>67DCOT2225</v>
      </c>
      <c r="H678">
        <f t="shared" si="99"/>
        <v>25</v>
      </c>
      <c r="I678" t="s">
        <v>1048</v>
      </c>
      <c r="J678" t="s">
        <v>1049</v>
      </c>
      <c r="K678" t="s">
        <v>19</v>
      </c>
      <c r="L678" t="s">
        <v>762</v>
      </c>
      <c r="M678" t="s">
        <v>117</v>
      </c>
      <c r="N678" s="29" t="str">
        <f t="shared" si="100"/>
        <v>67DCOT20140</v>
      </c>
      <c r="O678" s="29" t="str">
        <f t="shared" si="101"/>
        <v>LÊ VĂN HUY</v>
      </c>
      <c r="P678" s="29" t="str">
        <f t="shared" si="102"/>
        <v>Nam</v>
      </c>
      <c r="Q678" s="29" t="str">
        <f t="shared" si="103"/>
        <v>02/02/1998</v>
      </c>
      <c r="R678" s="29" t="str">
        <f t="shared" si="104"/>
        <v>67DCOT22</v>
      </c>
      <c r="S678" s="28" t="s">
        <v>1048</v>
      </c>
      <c r="T678" s="28"/>
      <c r="U678" s="28"/>
      <c r="V678" s="28" t="s">
        <v>1049</v>
      </c>
      <c r="W678" s="28"/>
      <c r="X678" s="28"/>
      <c r="Y678" s="28" t="s">
        <v>19</v>
      </c>
      <c r="Z678" s="28" t="s">
        <v>762</v>
      </c>
      <c r="AA678" s="28"/>
      <c r="AB678" s="28" t="s">
        <v>117</v>
      </c>
      <c r="AC678" s="28"/>
      <c r="AD678" s="28"/>
    </row>
    <row r="679" spans="7:30" x14ac:dyDescent="0.2">
      <c r="G679" t="str">
        <f t="shared" si="98"/>
        <v>67DCOT2226</v>
      </c>
      <c r="H679">
        <f t="shared" si="99"/>
        <v>26</v>
      </c>
      <c r="I679" t="s">
        <v>1050</v>
      </c>
      <c r="J679" t="s">
        <v>1051</v>
      </c>
      <c r="K679" t="s">
        <v>19</v>
      </c>
      <c r="L679" t="s">
        <v>1052</v>
      </c>
      <c r="M679" t="s">
        <v>117</v>
      </c>
      <c r="N679" s="29" t="str">
        <f t="shared" si="100"/>
        <v>67DCOT20142</v>
      </c>
      <c r="O679" s="29" t="str">
        <f t="shared" si="101"/>
        <v>MAI CHẤN HUY</v>
      </c>
      <c r="P679" s="29" t="str">
        <f t="shared" si="102"/>
        <v>Nam</v>
      </c>
      <c r="Q679" s="29" t="str">
        <f t="shared" si="103"/>
        <v>28/11/1998</v>
      </c>
      <c r="R679" s="29" t="str">
        <f t="shared" si="104"/>
        <v>67DCOT22</v>
      </c>
      <c r="S679" s="28" t="s">
        <v>1050</v>
      </c>
      <c r="T679" s="28"/>
      <c r="U679" s="28"/>
      <c r="V679" s="28" t="s">
        <v>1051</v>
      </c>
      <c r="W679" s="28"/>
      <c r="X679" s="28"/>
      <c r="Y679" s="28" t="s">
        <v>19</v>
      </c>
      <c r="Z679" s="28" t="s">
        <v>1052</v>
      </c>
      <c r="AA679" s="28"/>
      <c r="AB679" s="28" t="s">
        <v>117</v>
      </c>
      <c r="AC679" s="28"/>
      <c r="AD679" s="28"/>
    </row>
    <row r="680" spans="7:30" x14ac:dyDescent="0.2">
      <c r="G680" t="str">
        <f t="shared" si="98"/>
        <v>67DCOT2227</v>
      </c>
      <c r="H680">
        <f t="shared" si="99"/>
        <v>27</v>
      </c>
      <c r="I680" t="s">
        <v>1064</v>
      </c>
      <c r="J680" t="s">
        <v>1065</v>
      </c>
      <c r="K680" t="s">
        <v>19</v>
      </c>
      <c r="L680" t="s">
        <v>1066</v>
      </c>
      <c r="M680" t="s">
        <v>117</v>
      </c>
      <c r="N680" s="29" t="str">
        <f t="shared" si="100"/>
        <v>67DCOT20144</v>
      </c>
      <c r="O680" s="29" t="str">
        <f t="shared" si="101"/>
        <v>NGUYỄN NGỌC BẢO HUY</v>
      </c>
      <c r="P680" s="29" t="str">
        <f t="shared" si="102"/>
        <v>Nam</v>
      </c>
      <c r="Q680" s="29" t="str">
        <f t="shared" si="103"/>
        <v>29/10/1998</v>
      </c>
      <c r="R680" s="29" t="str">
        <f t="shared" si="104"/>
        <v>67DCOT22</v>
      </c>
      <c r="S680" t="s">
        <v>1064</v>
      </c>
      <c r="V680" t="s">
        <v>1065</v>
      </c>
      <c r="Y680" t="s">
        <v>19</v>
      </c>
      <c r="Z680" t="s">
        <v>1066</v>
      </c>
      <c r="AB680" t="s">
        <v>117</v>
      </c>
    </row>
    <row r="681" spans="7:30" x14ac:dyDescent="0.2">
      <c r="G681" t="str">
        <f t="shared" si="98"/>
        <v>67DCOT2228</v>
      </c>
      <c r="H681">
        <f t="shared" si="99"/>
        <v>28</v>
      </c>
      <c r="I681" t="s">
        <v>1074</v>
      </c>
      <c r="J681" t="s">
        <v>1075</v>
      </c>
      <c r="K681" t="s">
        <v>19</v>
      </c>
      <c r="L681" t="s">
        <v>1071</v>
      </c>
      <c r="M681" t="s">
        <v>117</v>
      </c>
      <c r="N681" s="29" t="str">
        <f t="shared" si="100"/>
        <v>67DCOT20138</v>
      </c>
      <c r="O681" s="29" t="str">
        <f t="shared" si="101"/>
        <v>PHẠM TRẦN QUANG HUY</v>
      </c>
      <c r="P681" s="29" t="str">
        <f t="shared" si="102"/>
        <v>Nam</v>
      </c>
      <c r="Q681" s="29" t="str">
        <f t="shared" si="103"/>
        <v>08/07/1998</v>
      </c>
      <c r="R681" s="29" t="str">
        <f t="shared" si="104"/>
        <v>67DCOT22</v>
      </c>
      <c r="S681" s="28" t="s">
        <v>1074</v>
      </c>
      <c r="T681" s="28"/>
      <c r="U681" s="28"/>
      <c r="V681" s="28" t="s">
        <v>1075</v>
      </c>
      <c r="W681" s="28"/>
      <c r="X681" s="28"/>
      <c r="Y681" s="28" t="s">
        <v>19</v>
      </c>
      <c r="Z681" s="28" t="s">
        <v>1071</v>
      </c>
      <c r="AA681" s="28"/>
      <c r="AB681" s="28" t="s">
        <v>117</v>
      </c>
      <c r="AC681" s="28"/>
      <c r="AD681" s="28"/>
    </row>
    <row r="682" spans="7:30" x14ac:dyDescent="0.2">
      <c r="G682" t="str">
        <f t="shared" si="98"/>
        <v>67DCOT2229</v>
      </c>
      <c r="H682">
        <f t="shared" si="99"/>
        <v>29</v>
      </c>
      <c r="I682" t="s">
        <v>1118</v>
      </c>
      <c r="J682" t="s">
        <v>1119</v>
      </c>
      <c r="K682" t="s">
        <v>19</v>
      </c>
      <c r="L682" t="s">
        <v>552</v>
      </c>
      <c r="M682" t="s">
        <v>117</v>
      </c>
      <c r="N682" s="29" t="str">
        <f t="shared" si="100"/>
        <v>67DCOT20148</v>
      </c>
      <c r="O682" s="29" t="str">
        <f t="shared" si="101"/>
        <v>HOÀNG ĐỨC KHẢI</v>
      </c>
      <c r="P682" s="29" t="str">
        <f t="shared" si="102"/>
        <v>Nam</v>
      </c>
      <c r="Q682" s="29" t="str">
        <f t="shared" si="103"/>
        <v>29/11/1998</v>
      </c>
      <c r="R682" s="29" t="str">
        <f t="shared" si="104"/>
        <v>67DCOT22</v>
      </c>
      <c r="S682" s="28" t="s">
        <v>1118</v>
      </c>
      <c r="T682" s="28"/>
      <c r="U682" s="28"/>
      <c r="V682" s="28" t="s">
        <v>1119</v>
      </c>
      <c r="W682" s="28"/>
      <c r="X682" s="28"/>
      <c r="Y682" s="28" t="s">
        <v>19</v>
      </c>
      <c r="Z682" s="28" t="s">
        <v>552</v>
      </c>
      <c r="AA682" s="28"/>
      <c r="AB682" s="28" t="s">
        <v>117</v>
      </c>
      <c r="AC682" s="28"/>
      <c r="AD682" s="28"/>
    </row>
    <row r="683" spans="7:30" x14ac:dyDescent="0.2">
      <c r="G683" t="str">
        <f t="shared" si="98"/>
        <v>67DCOT2230</v>
      </c>
      <c r="H683">
        <f t="shared" si="99"/>
        <v>30</v>
      </c>
      <c r="I683" t="s">
        <v>1167</v>
      </c>
      <c r="J683" t="s">
        <v>1168</v>
      </c>
      <c r="K683" t="s">
        <v>19</v>
      </c>
      <c r="L683" t="s">
        <v>1169</v>
      </c>
      <c r="M683" t="s">
        <v>117</v>
      </c>
      <c r="N683" s="29" t="str">
        <f t="shared" si="100"/>
        <v>67DCOT20156</v>
      </c>
      <c r="O683" s="29" t="str">
        <f t="shared" si="101"/>
        <v>ĐỖ XUÂN KIÊN</v>
      </c>
      <c r="P683" s="29" t="str">
        <f t="shared" si="102"/>
        <v>Nam</v>
      </c>
      <c r="Q683" s="29" t="str">
        <f t="shared" si="103"/>
        <v>16/07/1998</v>
      </c>
      <c r="R683" s="29" t="str">
        <f t="shared" si="104"/>
        <v>67DCOT22</v>
      </c>
      <c r="S683" s="28" t="s">
        <v>1167</v>
      </c>
      <c r="T683" s="28"/>
      <c r="U683" s="28"/>
      <c r="V683" s="28" t="s">
        <v>1168</v>
      </c>
      <c r="W683" s="28"/>
      <c r="X683" s="28"/>
      <c r="Y683" s="28" t="s">
        <v>19</v>
      </c>
      <c r="Z683" s="28" t="s">
        <v>1169</v>
      </c>
      <c r="AA683" s="28"/>
      <c r="AB683" s="28" t="s">
        <v>117</v>
      </c>
      <c r="AC683" s="28"/>
      <c r="AD683" s="28"/>
    </row>
    <row r="684" spans="7:30" x14ac:dyDescent="0.2">
      <c r="G684" t="str">
        <f t="shared" si="98"/>
        <v>67DCOT2231</v>
      </c>
      <c r="H684">
        <f t="shared" si="99"/>
        <v>31</v>
      </c>
      <c r="I684" t="s">
        <v>1172</v>
      </c>
      <c r="J684" t="s">
        <v>1173</v>
      </c>
      <c r="K684" t="s">
        <v>19</v>
      </c>
      <c r="L684" t="s">
        <v>516</v>
      </c>
      <c r="M684" t="s">
        <v>117</v>
      </c>
      <c r="N684" s="29" t="str">
        <f t="shared" si="100"/>
        <v>67DCOT20158</v>
      </c>
      <c r="O684" s="29" t="str">
        <f t="shared" si="101"/>
        <v>LĂNG TRUNG KIÊN</v>
      </c>
      <c r="P684" s="29" t="str">
        <f t="shared" si="102"/>
        <v>Nam</v>
      </c>
      <c r="Q684" s="29" t="str">
        <f t="shared" si="103"/>
        <v>10/04/1998</v>
      </c>
      <c r="R684" s="29" t="str">
        <f t="shared" si="104"/>
        <v>67DCOT22</v>
      </c>
      <c r="S684" t="s">
        <v>1172</v>
      </c>
      <c r="V684" t="s">
        <v>1173</v>
      </c>
      <c r="Y684" t="s">
        <v>19</v>
      </c>
      <c r="Z684" t="s">
        <v>516</v>
      </c>
      <c r="AB684" t="s">
        <v>117</v>
      </c>
    </row>
    <row r="685" spans="7:30" x14ac:dyDescent="0.2">
      <c r="G685" t="str">
        <f t="shared" si="98"/>
        <v>67DCOT2232</v>
      </c>
      <c r="H685">
        <f t="shared" si="99"/>
        <v>32</v>
      </c>
      <c r="I685" t="s">
        <v>1185</v>
      </c>
      <c r="J685" t="s">
        <v>1186</v>
      </c>
      <c r="K685" t="s">
        <v>19</v>
      </c>
      <c r="L685" t="s">
        <v>1187</v>
      </c>
      <c r="M685" t="s">
        <v>117</v>
      </c>
      <c r="N685" s="29" t="str">
        <f t="shared" si="100"/>
        <v>67DCOT20157</v>
      </c>
      <c r="O685" s="29" t="str">
        <f t="shared" si="101"/>
        <v>VŨ BÁ KIÊN</v>
      </c>
      <c r="P685" s="29" t="str">
        <f t="shared" si="102"/>
        <v>Nam</v>
      </c>
      <c r="Q685" s="29" t="str">
        <f t="shared" si="103"/>
        <v>09/07/1998</v>
      </c>
      <c r="R685" s="29" t="str">
        <f t="shared" si="104"/>
        <v>67DCOT22</v>
      </c>
      <c r="S685" t="s">
        <v>1185</v>
      </c>
      <c r="V685" t="s">
        <v>1186</v>
      </c>
      <c r="Y685" t="s">
        <v>19</v>
      </c>
      <c r="Z685" t="s">
        <v>1187</v>
      </c>
      <c r="AB685" t="s">
        <v>117</v>
      </c>
    </row>
    <row r="686" spans="7:30" x14ac:dyDescent="0.2">
      <c r="G686" t="str">
        <f t="shared" si="98"/>
        <v>67DCOT2233</v>
      </c>
      <c r="H686">
        <f t="shared" si="99"/>
        <v>33</v>
      </c>
      <c r="I686" t="s">
        <v>1197</v>
      </c>
      <c r="J686" t="s">
        <v>1198</v>
      </c>
      <c r="K686" t="s">
        <v>19</v>
      </c>
      <c r="L686" t="s">
        <v>1199</v>
      </c>
      <c r="M686" t="s">
        <v>117</v>
      </c>
      <c r="N686" s="29" t="str">
        <f t="shared" si="100"/>
        <v>67DCOT20160</v>
      </c>
      <c r="O686" s="29" t="str">
        <f t="shared" si="101"/>
        <v>VŨ TÙNG LÂM</v>
      </c>
      <c r="P686" s="29" t="str">
        <f t="shared" si="102"/>
        <v>Nam</v>
      </c>
      <c r="Q686" s="29" t="str">
        <f t="shared" si="103"/>
        <v>18/03/1998</v>
      </c>
      <c r="R686" s="29" t="str">
        <f t="shared" si="104"/>
        <v>67DCOT22</v>
      </c>
      <c r="S686" s="28" t="s">
        <v>1197</v>
      </c>
      <c r="T686" s="28"/>
      <c r="U686" s="28"/>
      <c r="V686" s="28" t="s">
        <v>1198</v>
      </c>
      <c r="W686" s="28"/>
      <c r="X686" s="28"/>
      <c r="Y686" s="28" t="s">
        <v>19</v>
      </c>
      <c r="Z686" s="28" t="s">
        <v>1199</v>
      </c>
      <c r="AA686" s="28"/>
      <c r="AB686" s="28" t="s">
        <v>117</v>
      </c>
      <c r="AC686" s="28"/>
      <c r="AD686" s="28"/>
    </row>
    <row r="687" spans="7:30" x14ac:dyDescent="0.2">
      <c r="G687" t="str">
        <f t="shared" si="98"/>
        <v>67DCOT2234</v>
      </c>
      <c r="H687">
        <f t="shared" si="99"/>
        <v>34</v>
      </c>
      <c r="I687" t="s">
        <v>1295</v>
      </c>
      <c r="J687" t="s">
        <v>1296</v>
      </c>
      <c r="K687" t="s">
        <v>19</v>
      </c>
      <c r="L687" t="s">
        <v>1297</v>
      </c>
      <c r="M687" t="s">
        <v>117</v>
      </c>
      <c r="N687" s="29" t="str">
        <f t="shared" si="100"/>
        <v>67DCOT20170</v>
      </c>
      <c r="O687" s="29" t="str">
        <f t="shared" si="101"/>
        <v>DƯ THÀNH LONG</v>
      </c>
      <c r="P687" s="29" t="str">
        <f t="shared" si="102"/>
        <v>Nam</v>
      </c>
      <c r="Q687" s="29" t="str">
        <f t="shared" si="103"/>
        <v>26/07/1998</v>
      </c>
      <c r="R687" s="29" t="str">
        <f t="shared" si="104"/>
        <v>67DCOT22</v>
      </c>
      <c r="S687" s="28" t="s">
        <v>1295</v>
      </c>
      <c r="T687" s="28"/>
      <c r="U687" s="28"/>
      <c r="V687" s="28" t="s">
        <v>1296</v>
      </c>
      <c r="W687" s="28"/>
      <c r="X687" s="28"/>
      <c r="Y687" s="28" t="s">
        <v>19</v>
      </c>
      <c r="Z687" s="28" t="s">
        <v>1297</v>
      </c>
      <c r="AA687" s="28"/>
      <c r="AB687" s="28" t="s">
        <v>117</v>
      </c>
      <c r="AC687" s="28"/>
      <c r="AD687" s="28"/>
    </row>
    <row r="688" spans="7:30" x14ac:dyDescent="0.2">
      <c r="G688" t="str">
        <f t="shared" si="98"/>
        <v>67DCOT2235</v>
      </c>
      <c r="H688">
        <f t="shared" si="99"/>
        <v>35</v>
      </c>
      <c r="I688" t="s">
        <v>1318</v>
      </c>
      <c r="J688" t="s">
        <v>1319</v>
      </c>
      <c r="K688" t="s">
        <v>19</v>
      </c>
      <c r="L688" t="s">
        <v>1320</v>
      </c>
      <c r="M688" t="s">
        <v>117</v>
      </c>
      <c r="N688" s="29" t="str">
        <f t="shared" si="100"/>
        <v>67DCOT20175</v>
      </c>
      <c r="O688" s="29" t="str">
        <f t="shared" si="101"/>
        <v>LÊ VĂN LUẬN</v>
      </c>
      <c r="P688" s="29" t="str">
        <f t="shared" si="102"/>
        <v>Nam</v>
      </c>
      <c r="Q688" s="29" t="str">
        <f t="shared" si="103"/>
        <v>02/01/1998</v>
      </c>
      <c r="R688" s="29" t="str">
        <f t="shared" si="104"/>
        <v>67DCOT22</v>
      </c>
      <c r="S688" t="s">
        <v>1318</v>
      </c>
      <c r="V688" t="s">
        <v>1319</v>
      </c>
      <c r="Y688" t="s">
        <v>19</v>
      </c>
      <c r="Z688" t="s">
        <v>1320</v>
      </c>
      <c r="AB688" t="s">
        <v>117</v>
      </c>
    </row>
    <row r="689" spans="7:30" x14ac:dyDescent="0.2">
      <c r="G689" t="str">
        <f t="shared" si="98"/>
        <v>67DCOT2236</v>
      </c>
      <c r="H689">
        <f t="shared" si="99"/>
        <v>36</v>
      </c>
      <c r="I689" t="s">
        <v>1362</v>
      </c>
      <c r="J689" t="s">
        <v>1363</v>
      </c>
      <c r="K689" t="s">
        <v>19</v>
      </c>
      <c r="L689" t="s">
        <v>181</v>
      </c>
      <c r="M689" t="s">
        <v>117</v>
      </c>
      <c r="N689" s="29" t="str">
        <f t="shared" si="100"/>
        <v>67DCOT20177</v>
      </c>
      <c r="O689" s="29" t="str">
        <f t="shared" si="101"/>
        <v>ĐỖ HUY MẠNH</v>
      </c>
      <c r="P689" s="29" t="str">
        <f t="shared" si="102"/>
        <v>Nam</v>
      </c>
      <c r="Q689" s="29" t="str">
        <f t="shared" si="103"/>
        <v>21/07/1998</v>
      </c>
      <c r="R689" s="29" t="str">
        <f t="shared" si="104"/>
        <v>67DCOT22</v>
      </c>
      <c r="S689" s="28" t="s">
        <v>1362</v>
      </c>
      <c r="T689" s="28"/>
      <c r="U689" s="28"/>
      <c r="V689" s="28" t="s">
        <v>1363</v>
      </c>
      <c r="W689" s="28"/>
      <c r="X689" s="28"/>
      <c r="Y689" s="28" t="s">
        <v>19</v>
      </c>
      <c r="Z689" s="28" t="s">
        <v>181</v>
      </c>
      <c r="AA689" s="28"/>
      <c r="AB689" s="28" t="s">
        <v>117</v>
      </c>
      <c r="AC689" s="28"/>
      <c r="AD689" s="28"/>
    </row>
    <row r="690" spans="7:30" x14ac:dyDescent="0.2">
      <c r="G690" t="str">
        <f t="shared" si="98"/>
        <v>67DCOT2237</v>
      </c>
      <c r="H690">
        <f t="shared" si="99"/>
        <v>37</v>
      </c>
      <c r="I690" t="s">
        <v>1395</v>
      </c>
      <c r="J690" t="s">
        <v>1396</v>
      </c>
      <c r="K690" t="s">
        <v>19</v>
      </c>
      <c r="L690" t="s">
        <v>1166</v>
      </c>
      <c r="M690" t="s">
        <v>117</v>
      </c>
      <c r="N690" s="29" t="str">
        <f t="shared" si="100"/>
        <v>67DCOT20182</v>
      </c>
      <c r="O690" s="29" t="str">
        <f t="shared" si="101"/>
        <v>TRỊNH NGỌC MINH</v>
      </c>
      <c r="P690" s="29" t="str">
        <f t="shared" si="102"/>
        <v>Nam</v>
      </c>
      <c r="Q690" s="29" t="str">
        <f t="shared" si="103"/>
        <v>14/11/1998</v>
      </c>
      <c r="R690" s="29" t="str">
        <f t="shared" si="104"/>
        <v>67DCOT22</v>
      </c>
      <c r="S690" s="28" t="s">
        <v>1395</v>
      </c>
      <c r="T690" s="28"/>
      <c r="U690" s="28"/>
      <c r="V690" s="28" t="s">
        <v>1396</v>
      </c>
      <c r="W690" s="28"/>
      <c r="X690" s="28"/>
      <c r="Y690" s="28" t="s">
        <v>19</v>
      </c>
      <c r="Z690" s="28" t="s">
        <v>1166</v>
      </c>
      <c r="AA690" s="28"/>
      <c r="AB690" s="28" t="s">
        <v>117</v>
      </c>
      <c r="AC690" s="28"/>
      <c r="AD690" s="28"/>
    </row>
    <row r="691" spans="7:30" x14ac:dyDescent="0.2">
      <c r="G691" t="str">
        <f t="shared" si="98"/>
        <v>67DCOT2238</v>
      </c>
      <c r="H691">
        <f t="shared" si="99"/>
        <v>38</v>
      </c>
      <c r="I691" t="s">
        <v>1473</v>
      </c>
      <c r="J691" t="s">
        <v>1474</v>
      </c>
      <c r="K691" t="s">
        <v>19</v>
      </c>
      <c r="L691" t="s">
        <v>316</v>
      </c>
      <c r="M691" t="s">
        <v>117</v>
      </c>
      <c r="N691" s="29" t="str">
        <f t="shared" si="100"/>
        <v>67DCOT20193</v>
      </c>
      <c r="O691" s="29" t="str">
        <f t="shared" si="101"/>
        <v>LÊ VĂN NGỌC</v>
      </c>
      <c r="P691" s="29" t="str">
        <f t="shared" si="102"/>
        <v>Nam</v>
      </c>
      <c r="Q691" s="29" t="str">
        <f t="shared" si="103"/>
        <v>08/09/1998</v>
      </c>
      <c r="R691" s="29" t="str">
        <f t="shared" si="104"/>
        <v>67DCOT22</v>
      </c>
      <c r="S691" t="s">
        <v>1473</v>
      </c>
      <c r="V691" t="s">
        <v>1474</v>
      </c>
      <c r="Y691" t="s">
        <v>19</v>
      </c>
      <c r="Z691" t="s">
        <v>316</v>
      </c>
      <c r="AB691" t="s">
        <v>117</v>
      </c>
    </row>
    <row r="692" spans="7:30" x14ac:dyDescent="0.2">
      <c r="G692" t="str">
        <f t="shared" si="98"/>
        <v>67DCOT2239</v>
      </c>
      <c r="H692">
        <f t="shared" si="99"/>
        <v>39</v>
      </c>
      <c r="I692" t="s">
        <v>1535</v>
      </c>
      <c r="J692" t="s">
        <v>1536</v>
      </c>
      <c r="K692" t="s">
        <v>19</v>
      </c>
      <c r="L692" t="s">
        <v>1091</v>
      </c>
      <c r="M692" t="s">
        <v>117</v>
      </c>
      <c r="N692" s="29" t="str">
        <f t="shared" si="100"/>
        <v>67DCOT20203</v>
      </c>
      <c r="O692" s="29" t="str">
        <f t="shared" si="101"/>
        <v>NGUYỄN TUẤN PHÚC</v>
      </c>
      <c r="P692" s="29" t="str">
        <f t="shared" si="102"/>
        <v>Nam</v>
      </c>
      <c r="Q692" s="29" t="str">
        <f t="shared" si="103"/>
        <v>09/09/1998</v>
      </c>
      <c r="R692" s="29" t="str">
        <f t="shared" si="104"/>
        <v>67DCOT22</v>
      </c>
      <c r="S692" t="s">
        <v>1535</v>
      </c>
      <c r="V692" t="s">
        <v>1536</v>
      </c>
      <c r="Y692" t="s">
        <v>19</v>
      </c>
      <c r="Z692" t="s">
        <v>1091</v>
      </c>
      <c r="AB692" t="s">
        <v>117</v>
      </c>
    </row>
    <row r="693" spans="7:30" x14ac:dyDescent="0.2">
      <c r="G693" t="str">
        <f t="shared" si="98"/>
        <v>67DCOT2240</v>
      </c>
      <c r="H693">
        <f t="shared" si="99"/>
        <v>40</v>
      </c>
      <c r="I693" t="s">
        <v>1588</v>
      </c>
      <c r="J693" t="s">
        <v>1589</v>
      </c>
      <c r="K693" t="s">
        <v>19</v>
      </c>
      <c r="L693" t="s">
        <v>340</v>
      </c>
      <c r="M693" t="s">
        <v>117</v>
      </c>
      <c r="N693" s="29" t="str">
        <f t="shared" si="100"/>
        <v>67DCOT20206</v>
      </c>
      <c r="O693" s="29" t="str">
        <f t="shared" si="101"/>
        <v>TRỊNH HỮU QUÂN</v>
      </c>
      <c r="P693" s="29" t="str">
        <f t="shared" si="102"/>
        <v>Nam</v>
      </c>
      <c r="Q693" s="29" t="str">
        <f t="shared" si="103"/>
        <v>08/11/1998</v>
      </c>
      <c r="R693" s="29" t="str">
        <f t="shared" si="104"/>
        <v>67DCOT22</v>
      </c>
      <c r="S693" s="28" t="s">
        <v>1588</v>
      </c>
      <c r="T693" s="28"/>
      <c r="U693" s="28"/>
      <c r="V693" s="28" t="s">
        <v>1589</v>
      </c>
      <c r="W693" s="28"/>
      <c r="X693" s="28"/>
      <c r="Y693" s="28" t="s">
        <v>19</v>
      </c>
      <c r="Z693" s="28" t="s">
        <v>340</v>
      </c>
      <c r="AA693" s="28"/>
      <c r="AB693" s="28" t="s">
        <v>117</v>
      </c>
      <c r="AC693" s="28"/>
      <c r="AD693" s="28"/>
    </row>
    <row r="694" spans="7:30" x14ac:dyDescent="0.2">
      <c r="G694" t="str">
        <f t="shared" si="98"/>
        <v>67DCOT2241</v>
      </c>
      <c r="H694">
        <f t="shared" si="99"/>
        <v>41</v>
      </c>
      <c r="I694" t="s">
        <v>1594</v>
      </c>
      <c r="J694" t="s">
        <v>1595</v>
      </c>
      <c r="K694" t="s">
        <v>19</v>
      </c>
      <c r="L694" t="s">
        <v>1596</v>
      </c>
      <c r="M694" t="s">
        <v>117</v>
      </c>
      <c r="N694" s="29" t="str">
        <f t="shared" si="100"/>
        <v>67DCOT20208</v>
      </c>
      <c r="O694" s="29" t="str">
        <f t="shared" si="101"/>
        <v>NGUYỄN HỒNG QUANG</v>
      </c>
      <c r="P694" s="29" t="str">
        <f t="shared" si="102"/>
        <v>Nam</v>
      </c>
      <c r="Q694" s="29" t="str">
        <f t="shared" si="103"/>
        <v>04/04/1997</v>
      </c>
      <c r="R694" s="29" t="str">
        <f t="shared" si="104"/>
        <v>67DCOT22</v>
      </c>
      <c r="S694" t="s">
        <v>1594</v>
      </c>
      <c r="V694" t="s">
        <v>1595</v>
      </c>
      <c r="Y694" t="s">
        <v>19</v>
      </c>
      <c r="Z694" t="s">
        <v>1596</v>
      </c>
      <c r="AB694" t="s">
        <v>117</v>
      </c>
    </row>
    <row r="695" spans="7:30" x14ac:dyDescent="0.2">
      <c r="G695" t="str">
        <f t="shared" si="98"/>
        <v>67DCOT2242</v>
      </c>
      <c r="H695">
        <f t="shared" si="99"/>
        <v>42</v>
      </c>
      <c r="I695" t="s">
        <v>1600</v>
      </c>
      <c r="J695" t="s">
        <v>1598</v>
      </c>
      <c r="K695" t="s">
        <v>19</v>
      </c>
      <c r="L695" t="s">
        <v>900</v>
      </c>
      <c r="M695" t="s">
        <v>117</v>
      </c>
      <c r="N695" s="29" t="str">
        <f t="shared" si="100"/>
        <v>67DCOT20210</v>
      </c>
      <c r="O695" s="29" t="str">
        <f t="shared" si="101"/>
        <v>NGUYỄN VĂN QUANG</v>
      </c>
      <c r="P695" s="29" t="str">
        <f t="shared" si="102"/>
        <v>Nam</v>
      </c>
      <c r="Q695" s="29" t="str">
        <f t="shared" si="103"/>
        <v>11/05/1998</v>
      </c>
      <c r="R695" s="29" t="str">
        <f t="shared" si="104"/>
        <v>67DCOT22</v>
      </c>
      <c r="S695" s="28" t="s">
        <v>1600</v>
      </c>
      <c r="T695" s="28"/>
      <c r="U695" s="28"/>
      <c r="V695" s="28" t="s">
        <v>1598</v>
      </c>
      <c r="W695" s="28"/>
      <c r="X695" s="28"/>
      <c r="Y695" s="28" t="s">
        <v>19</v>
      </c>
      <c r="Z695" s="28" t="s">
        <v>900</v>
      </c>
      <c r="AA695" s="28"/>
      <c r="AB695" s="28" t="s">
        <v>117</v>
      </c>
      <c r="AC695" s="28"/>
      <c r="AD695" s="28"/>
    </row>
    <row r="696" spans="7:30" x14ac:dyDescent="0.2">
      <c r="G696" t="str">
        <f t="shared" si="98"/>
        <v>67DCOT2243</v>
      </c>
      <c r="H696">
        <f t="shared" si="99"/>
        <v>43</v>
      </c>
      <c r="I696" t="s">
        <v>1603</v>
      </c>
      <c r="J696" t="s">
        <v>1604</v>
      </c>
      <c r="K696" t="s">
        <v>19</v>
      </c>
      <c r="L696" t="s">
        <v>876</v>
      </c>
      <c r="M696" t="s">
        <v>117</v>
      </c>
      <c r="N696" s="29" t="str">
        <f t="shared" si="100"/>
        <v>67DCOT20211</v>
      </c>
      <c r="O696" s="29" t="str">
        <f t="shared" si="101"/>
        <v>LƯƠNG VĂN QUẢNG</v>
      </c>
      <c r="P696" s="29" t="str">
        <f t="shared" si="102"/>
        <v>Nam</v>
      </c>
      <c r="Q696" s="29" t="str">
        <f t="shared" si="103"/>
        <v>19/04/1998</v>
      </c>
      <c r="R696" s="29" t="str">
        <f t="shared" si="104"/>
        <v>67DCOT22</v>
      </c>
      <c r="S696" s="28" t="s">
        <v>1603</v>
      </c>
      <c r="T696" s="28"/>
      <c r="U696" s="28"/>
      <c r="V696" s="28" t="s">
        <v>1604</v>
      </c>
      <c r="W696" s="28"/>
      <c r="X696" s="28"/>
      <c r="Y696" s="28" t="s">
        <v>19</v>
      </c>
      <c r="Z696" s="28" t="s">
        <v>876</v>
      </c>
      <c r="AA696" s="28"/>
      <c r="AB696" s="28" t="s">
        <v>117</v>
      </c>
      <c r="AC696" s="28"/>
      <c r="AD696" s="28"/>
    </row>
    <row r="697" spans="7:30" x14ac:dyDescent="0.2">
      <c r="G697" t="str">
        <f t="shared" si="98"/>
        <v>67DCOT2244</v>
      </c>
      <c r="H697">
        <f t="shared" si="99"/>
        <v>44</v>
      </c>
      <c r="I697" t="s">
        <v>1617</v>
      </c>
      <c r="J697" t="s">
        <v>1618</v>
      </c>
      <c r="K697" t="s">
        <v>19</v>
      </c>
      <c r="L697" t="s">
        <v>164</v>
      </c>
      <c r="M697" t="s">
        <v>117</v>
      </c>
      <c r="N697" s="29" t="str">
        <f t="shared" si="100"/>
        <v>67DCOT20215</v>
      </c>
      <c r="O697" s="29" t="str">
        <f t="shared" si="101"/>
        <v>ĐỖ TRỌNG QUYỀN</v>
      </c>
      <c r="P697" s="29" t="str">
        <f t="shared" si="102"/>
        <v>Nam</v>
      </c>
      <c r="Q697" s="29" t="str">
        <f t="shared" si="103"/>
        <v>24/02/1998</v>
      </c>
      <c r="R697" s="29" t="str">
        <f t="shared" si="104"/>
        <v>67DCOT22</v>
      </c>
      <c r="S697" t="s">
        <v>1617</v>
      </c>
      <c r="V697" t="s">
        <v>1618</v>
      </c>
      <c r="Y697" t="s">
        <v>19</v>
      </c>
      <c r="Z697" t="s">
        <v>164</v>
      </c>
      <c r="AB697" t="s">
        <v>117</v>
      </c>
    </row>
    <row r="698" spans="7:30" x14ac:dyDescent="0.2">
      <c r="G698" t="str">
        <f t="shared" si="98"/>
        <v>67DCOT2245</v>
      </c>
      <c r="H698">
        <f t="shared" si="99"/>
        <v>45</v>
      </c>
      <c r="I698" t="s">
        <v>1680</v>
      </c>
      <c r="J698" t="s">
        <v>1681</v>
      </c>
      <c r="K698" t="s">
        <v>19</v>
      </c>
      <c r="L698" t="s">
        <v>629</v>
      </c>
      <c r="M698" t="s">
        <v>117</v>
      </c>
      <c r="N698" s="29" t="str">
        <f t="shared" si="100"/>
        <v>67DCOT20223</v>
      </c>
      <c r="O698" s="29" t="str">
        <f t="shared" si="101"/>
        <v>TRẦN THÁI SƠN</v>
      </c>
      <c r="P698" s="29" t="str">
        <f t="shared" si="102"/>
        <v>Nam</v>
      </c>
      <c r="Q698" s="29" t="str">
        <f t="shared" si="103"/>
        <v>08/03/1998</v>
      </c>
      <c r="R698" s="29" t="str">
        <f t="shared" si="104"/>
        <v>67DCOT22</v>
      </c>
      <c r="S698" s="28" t="s">
        <v>1680</v>
      </c>
      <c r="T698" s="28"/>
      <c r="U698" s="28"/>
      <c r="V698" s="28" t="s">
        <v>1681</v>
      </c>
      <c r="W698" s="28"/>
      <c r="X698" s="28"/>
      <c r="Y698" s="28" t="s">
        <v>19</v>
      </c>
      <c r="Z698" s="28" t="s">
        <v>629</v>
      </c>
      <c r="AA698" s="28"/>
      <c r="AB698" s="28" t="s">
        <v>117</v>
      </c>
      <c r="AC698" s="28"/>
      <c r="AD698" s="28"/>
    </row>
    <row r="699" spans="7:30" x14ac:dyDescent="0.2">
      <c r="G699" t="str">
        <f t="shared" ref="G699:G762" si="105">M699&amp;H699</f>
        <v>67DCOT2246</v>
      </c>
      <c r="H699">
        <f t="shared" ref="H699:H762" si="106">IF(M699&lt;&gt;M698,1,H698+1)</f>
        <v>46</v>
      </c>
      <c r="I699" t="s">
        <v>1758</v>
      </c>
      <c r="J699" t="s">
        <v>1759</v>
      </c>
      <c r="K699" t="s">
        <v>19</v>
      </c>
      <c r="L699" t="s">
        <v>462</v>
      </c>
      <c r="M699" t="s">
        <v>117</v>
      </c>
      <c r="N699" s="29" t="str">
        <f t="shared" ref="N699:N762" si="107">S699</f>
        <v>67DCOT20243</v>
      </c>
      <c r="O699" s="29" t="str">
        <f t="shared" ref="O699:O762" si="108">V699</f>
        <v>LÊ TẤN THÀNH</v>
      </c>
      <c r="P699" s="29" t="str">
        <f t="shared" ref="P699:P762" si="109">Y699</f>
        <v>Nam</v>
      </c>
      <c r="Q699" s="29" t="str">
        <f t="shared" ref="Q699:Q762" si="110">Z699</f>
        <v>30/10/1998</v>
      </c>
      <c r="R699" s="29" t="str">
        <f t="shared" ref="R699:R762" si="111">AB699</f>
        <v>67DCOT22</v>
      </c>
      <c r="S699" s="28" t="s">
        <v>1758</v>
      </c>
      <c r="T699" s="28"/>
      <c r="U699" s="28"/>
      <c r="V699" s="28" t="s">
        <v>1759</v>
      </c>
      <c r="W699" s="28"/>
      <c r="X699" s="28"/>
      <c r="Y699" s="28" t="s">
        <v>19</v>
      </c>
      <c r="Z699" s="28" t="s">
        <v>462</v>
      </c>
      <c r="AA699" s="28"/>
      <c r="AB699" s="28" t="s">
        <v>117</v>
      </c>
      <c r="AC699" s="28"/>
      <c r="AD699" s="28"/>
    </row>
    <row r="700" spans="7:30" x14ac:dyDescent="0.2">
      <c r="G700" t="str">
        <f t="shared" si="105"/>
        <v>67DCOT2247</v>
      </c>
      <c r="H700">
        <f t="shared" si="106"/>
        <v>47</v>
      </c>
      <c r="I700" t="s">
        <v>1773</v>
      </c>
      <c r="J700" t="s">
        <v>1774</v>
      </c>
      <c r="K700" t="s">
        <v>19</v>
      </c>
      <c r="L700" t="s">
        <v>1775</v>
      </c>
      <c r="M700" t="s">
        <v>117</v>
      </c>
      <c r="N700" s="29" t="str">
        <f t="shared" si="107"/>
        <v>67DCOT20246</v>
      </c>
      <c r="O700" s="29" t="str">
        <f t="shared" si="108"/>
        <v>VŨ ĐỨC THÀNH</v>
      </c>
      <c r="P700" s="29" t="str">
        <f t="shared" si="109"/>
        <v>Nam</v>
      </c>
      <c r="Q700" s="29" t="str">
        <f t="shared" si="110"/>
        <v>04/04/1996</v>
      </c>
      <c r="R700" s="29" t="str">
        <f t="shared" si="111"/>
        <v>67DCOT22</v>
      </c>
      <c r="S700" s="28" t="s">
        <v>1773</v>
      </c>
      <c r="T700" s="28"/>
      <c r="U700" s="28"/>
      <c r="V700" s="28" t="s">
        <v>1774</v>
      </c>
      <c r="W700" s="28"/>
      <c r="X700" s="28"/>
      <c r="Y700" s="28" t="s">
        <v>19</v>
      </c>
      <c r="Z700" s="28" t="s">
        <v>1775</v>
      </c>
      <c r="AA700" s="28"/>
      <c r="AB700" s="28" t="s">
        <v>117</v>
      </c>
      <c r="AC700" s="28"/>
      <c r="AD700" s="28"/>
    </row>
    <row r="701" spans="7:30" x14ac:dyDescent="0.2">
      <c r="G701" t="str">
        <f t="shared" si="105"/>
        <v>67DCOT2248</v>
      </c>
      <c r="H701">
        <f t="shared" si="106"/>
        <v>48</v>
      </c>
      <c r="I701" t="s">
        <v>1887</v>
      </c>
      <c r="J701" t="s">
        <v>1888</v>
      </c>
      <c r="K701" t="s">
        <v>19</v>
      </c>
      <c r="L701" t="s">
        <v>969</v>
      </c>
      <c r="M701" t="s">
        <v>117</v>
      </c>
      <c r="N701" s="29" t="str">
        <f t="shared" si="107"/>
        <v>67DCOT20266</v>
      </c>
      <c r="O701" s="29" t="str">
        <f t="shared" si="108"/>
        <v>ĐỔNG TRỌNG TIẾN</v>
      </c>
      <c r="P701" s="29" t="str">
        <f t="shared" si="109"/>
        <v>Nam</v>
      </c>
      <c r="Q701" s="29" t="str">
        <f t="shared" si="110"/>
        <v>08/01/1998</v>
      </c>
      <c r="R701" s="29" t="str">
        <f t="shared" si="111"/>
        <v>67DCOT22</v>
      </c>
      <c r="S701" t="s">
        <v>1887</v>
      </c>
      <c r="V701" t="s">
        <v>1888</v>
      </c>
      <c r="Y701" t="s">
        <v>19</v>
      </c>
      <c r="Z701" t="s">
        <v>969</v>
      </c>
      <c r="AB701" t="s">
        <v>117</v>
      </c>
    </row>
    <row r="702" spans="7:30" x14ac:dyDescent="0.2">
      <c r="G702" t="str">
        <f t="shared" si="105"/>
        <v>67DCOT2249</v>
      </c>
      <c r="H702">
        <f t="shared" si="106"/>
        <v>49</v>
      </c>
      <c r="I702" t="s">
        <v>1933</v>
      </c>
      <c r="J702" t="s">
        <v>1934</v>
      </c>
      <c r="K702" t="s">
        <v>19</v>
      </c>
      <c r="L702" t="s">
        <v>1935</v>
      </c>
      <c r="M702" t="s">
        <v>117</v>
      </c>
      <c r="N702" s="29" t="str">
        <f t="shared" si="107"/>
        <v>67DCOT20273</v>
      </c>
      <c r="O702" s="29" t="str">
        <f t="shared" si="108"/>
        <v>PHẠM THANH TOẢN</v>
      </c>
      <c r="P702" s="29" t="str">
        <f t="shared" si="109"/>
        <v>Nam</v>
      </c>
      <c r="Q702" s="29" t="str">
        <f t="shared" si="110"/>
        <v>10/09/1998</v>
      </c>
      <c r="R702" s="29" t="str">
        <f t="shared" si="111"/>
        <v>67DCOT22</v>
      </c>
      <c r="S702" t="s">
        <v>1933</v>
      </c>
      <c r="V702" t="s">
        <v>1934</v>
      </c>
      <c r="Y702" t="s">
        <v>19</v>
      </c>
      <c r="Z702" t="s">
        <v>1935</v>
      </c>
      <c r="AB702" t="s">
        <v>117</v>
      </c>
    </row>
    <row r="703" spans="7:30" x14ac:dyDescent="0.2">
      <c r="G703" t="str">
        <f t="shared" si="105"/>
        <v>67DCOT2250</v>
      </c>
      <c r="H703">
        <f t="shared" si="106"/>
        <v>50</v>
      </c>
      <c r="I703" t="s">
        <v>2005</v>
      </c>
      <c r="J703" t="s">
        <v>2006</v>
      </c>
      <c r="K703" t="s">
        <v>19</v>
      </c>
      <c r="L703" t="s">
        <v>359</v>
      </c>
      <c r="M703" t="s">
        <v>117</v>
      </c>
      <c r="N703" s="29" t="str">
        <f t="shared" si="107"/>
        <v>67DCOT20279</v>
      </c>
      <c r="O703" s="29" t="str">
        <f t="shared" si="108"/>
        <v>CHU VĂN TRUNG</v>
      </c>
      <c r="P703" s="29" t="str">
        <f t="shared" si="109"/>
        <v>Nam</v>
      </c>
      <c r="Q703" s="29" t="str">
        <f t="shared" si="110"/>
        <v>29/08/1998</v>
      </c>
      <c r="R703" s="29" t="str">
        <f t="shared" si="111"/>
        <v>67DCOT22</v>
      </c>
      <c r="S703" t="s">
        <v>2005</v>
      </c>
      <c r="V703" t="s">
        <v>2006</v>
      </c>
      <c r="Y703" t="s">
        <v>19</v>
      </c>
      <c r="Z703" t="s">
        <v>359</v>
      </c>
      <c r="AB703" t="s">
        <v>117</v>
      </c>
    </row>
    <row r="704" spans="7:30" x14ac:dyDescent="0.2">
      <c r="G704" t="str">
        <f t="shared" si="105"/>
        <v>67DCOT2251</v>
      </c>
      <c r="H704">
        <f t="shared" si="106"/>
        <v>51</v>
      </c>
      <c r="I704" t="s">
        <v>2024</v>
      </c>
      <c r="J704" t="s">
        <v>2025</v>
      </c>
      <c r="K704" t="s">
        <v>19</v>
      </c>
      <c r="L704" t="s">
        <v>1099</v>
      </c>
      <c r="M704" t="s">
        <v>117</v>
      </c>
      <c r="N704" s="29" t="str">
        <f t="shared" si="107"/>
        <v>67DCOT20278</v>
      </c>
      <c r="O704" s="29" t="str">
        <f t="shared" si="108"/>
        <v>TRỊNH ĐỨC TRUNG</v>
      </c>
      <c r="P704" s="29" t="str">
        <f t="shared" si="109"/>
        <v>Nam</v>
      </c>
      <c r="Q704" s="29" t="str">
        <f t="shared" si="110"/>
        <v>20/04/1998</v>
      </c>
      <c r="R704" s="29" t="str">
        <f t="shared" si="111"/>
        <v>67DCOT22</v>
      </c>
      <c r="S704" t="s">
        <v>2024</v>
      </c>
      <c r="V704" t="s">
        <v>2025</v>
      </c>
      <c r="Y704" t="s">
        <v>19</v>
      </c>
      <c r="Z704" t="s">
        <v>1099</v>
      </c>
      <c r="AB704" t="s">
        <v>117</v>
      </c>
    </row>
    <row r="705" spans="7:30" x14ac:dyDescent="0.2">
      <c r="G705" t="str">
        <f t="shared" si="105"/>
        <v>67DCOT2252</v>
      </c>
      <c r="H705">
        <f t="shared" si="106"/>
        <v>52</v>
      </c>
      <c r="I705" t="s">
        <v>2031</v>
      </c>
      <c r="J705" t="s">
        <v>2032</v>
      </c>
      <c r="K705" t="s">
        <v>19</v>
      </c>
      <c r="L705" t="s">
        <v>2033</v>
      </c>
      <c r="M705" t="s">
        <v>117</v>
      </c>
      <c r="N705" s="29" t="str">
        <f t="shared" si="107"/>
        <v>67DCOT20280</v>
      </c>
      <c r="O705" s="29" t="str">
        <f t="shared" si="108"/>
        <v>PHẠM VĂN TRƯỜNG</v>
      </c>
      <c r="P705" s="29" t="str">
        <f t="shared" si="109"/>
        <v>Nam</v>
      </c>
      <c r="Q705" s="29" t="str">
        <f t="shared" si="110"/>
        <v>02/12/1998</v>
      </c>
      <c r="R705" s="29" t="str">
        <f t="shared" si="111"/>
        <v>67DCOT22</v>
      </c>
      <c r="S705" t="s">
        <v>2031</v>
      </c>
      <c r="V705" t="s">
        <v>2032</v>
      </c>
      <c r="Y705" t="s">
        <v>19</v>
      </c>
      <c r="Z705" t="s">
        <v>2033</v>
      </c>
      <c r="AB705" t="s">
        <v>117</v>
      </c>
    </row>
    <row r="706" spans="7:30" x14ac:dyDescent="0.2">
      <c r="G706" t="str">
        <f t="shared" si="105"/>
        <v>67DCOT2253</v>
      </c>
      <c r="H706">
        <f t="shared" si="106"/>
        <v>53</v>
      </c>
      <c r="I706" t="s">
        <v>2053</v>
      </c>
      <c r="J706" t="s">
        <v>2054</v>
      </c>
      <c r="K706" t="s">
        <v>19</v>
      </c>
      <c r="L706" t="s">
        <v>1176</v>
      </c>
      <c r="M706" t="s">
        <v>117</v>
      </c>
      <c r="N706" s="29" t="str">
        <f t="shared" si="107"/>
        <v>67DCOT20282</v>
      </c>
      <c r="O706" s="29" t="str">
        <f t="shared" si="108"/>
        <v>NGUYỄN VĂN TÚ</v>
      </c>
      <c r="P706" s="29" t="str">
        <f t="shared" si="109"/>
        <v>Nam</v>
      </c>
      <c r="Q706" s="29" t="str">
        <f t="shared" si="110"/>
        <v>07/03/1998</v>
      </c>
      <c r="R706" s="29" t="str">
        <f t="shared" si="111"/>
        <v>67DCOT22</v>
      </c>
      <c r="S706" t="s">
        <v>2053</v>
      </c>
      <c r="V706" t="s">
        <v>2054</v>
      </c>
      <c r="Y706" t="s">
        <v>19</v>
      </c>
      <c r="Z706" t="s">
        <v>1176</v>
      </c>
      <c r="AB706" t="s">
        <v>117</v>
      </c>
    </row>
    <row r="707" spans="7:30" x14ac:dyDescent="0.2">
      <c r="G707" t="str">
        <f t="shared" si="105"/>
        <v>67DCOT2254</v>
      </c>
      <c r="H707">
        <f t="shared" si="106"/>
        <v>54</v>
      </c>
      <c r="I707" t="s">
        <v>2055</v>
      </c>
      <c r="J707" t="s">
        <v>2056</v>
      </c>
      <c r="K707" t="s">
        <v>19</v>
      </c>
      <c r="L707" t="s">
        <v>228</v>
      </c>
      <c r="M707" t="s">
        <v>117</v>
      </c>
      <c r="N707" s="29" t="str">
        <f t="shared" si="107"/>
        <v>67DCOT20284</v>
      </c>
      <c r="O707" s="29" t="str">
        <f t="shared" si="108"/>
        <v>PHẠM THANH TÚ</v>
      </c>
      <c r="P707" s="29" t="str">
        <f t="shared" si="109"/>
        <v>Nam</v>
      </c>
      <c r="Q707" s="29" t="str">
        <f t="shared" si="110"/>
        <v>24/09/1998</v>
      </c>
      <c r="R707" s="29" t="str">
        <f t="shared" si="111"/>
        <v>67DCOT22</v>
      </c>
      <c r="S707" t="s">
        <v>2055</v>
      </c>
      <c r="V707" t="s">
        <v>2056</v>
      </c>
      <c r="Y707" t="s">
        <v>19</v>
      </c>
      <c r="Z707" t="s">
        <v>228</v>
      </c>
      <c r="AB707" t="s">
        <v>117</v>
      </c>
    </row>
    <row r="708" spans="7:30" x14ac:dyDescent="0.2">
      <c r="G708" t="str">
        <f t="shared" si="105"/>
        <v>67DCOT2255</v>
      </c>
      <c r="H708">
        <f t="shared" si="106"/>
        <v>55</v>
      </c>
      <c r="I708" t="s">
        <v>2080</v>
      </c>
      <c r="J708" t="s">
        <v>2081</v>
      </c>
      <c r="K708" t="s">
        <v>19</v>
      </c>
      <c r="L708" t="s">
        <v>2082</v>
      </c>
      <c r="M708" t="s">
        <v>117</v>
      </c>
      <c r="N708" s="29" t="str">
        <f t="shared" si="107"/>
        <v>67DCOT20291</v>
      </c>
      <c r="O708" s="29" t="str">
        <f t="shared" si="108"/>
        <v>LÊ TRỌNG TUẤN</v>
      </c>
      <c r="P708" s="29" t="str">
        <f t="shared" si="109"/>
        <v>Nam</v>
      </c>
      <c r="Q708" s="29" t="str">
        <f t="shared" si="110"/>
        <v>05/04/1998</v>
      </c>
      <c r="R708" s="29" t="str">
        <f t="shared" si="111"/>
        <v>67DCOT22</v>
      </c>
      <c r="S708" t="s">
        <v>2080</v>
      </c>
      <c r="V708" t="s">
        <v>2081</v>
      </c>
      <c r="Y708" t="s">
        <v>19</v>
      </c>
      <c r="Z708" t="s">
        <v>2082</v>
      </c>
      <c r="AB708" t="s">
        <v>117</v>
      </c>
    </row>
    <row r="709" spans="7:30" x14ac:dyDescent="0.2">
      <c r="G709" t="str">
        <f t="shared" si="105"/>
        <v>67DCOT2256</v>
      </c>
      <c r="H709">
        <f t="shared" si="106"/>
        <v>56</v>
      </c>
      <c r="I709" t="s">
        <v>2089</v>
      </c>
      <c r="J709" t="s">
        <v>2090</v>
      </c>
      <c r="K709" t="s">
        <v>19</v>
      </c>
      <c r="L709" t="s">
        <v>362</v>
      </c>
      <c r="M709" t="s">
        <v>117</v>
      </c>
      <c r="N709" s="29" t="str">
        <f t="shared" si="107"/>
        <v>67DCOT20292</v>
      </c>
      <c r="O709" s="29" t="str">
        <f t="shared" si="108"/>
        <v>NGUYỄN DUY TUẤN</v>
      </c>
      <c r="P709" s="29" t="str">
        <f t="shared" si="109"/>
        <v>Nam</v>
      </c>
      <c r="Q709" s="29" t="str">
        <f t="shared" si="110"/>
        <v>14/03/1998</v>
      </c>
      <c r="R709" s="29" t="str">
        <f t="shared" si="111"/>
        <v>67DCOT22</v>
      </c>
      <c r="S709" t="s">
        <v>2089</v>
      </c>
      <c r="V709" t="s">
        <v>2090</v>
      </c>
      <c r="Y709" t="s">
        <v>19</v>
      </c>
      <c r="Z709" t="s">
        <v>362</v>
      </c>
      <c r="AB709" t="s">
        <v>117</v>
      </c>
    </row>
    <row r="710" spans="7:30" x14ac:dyDescent="0.2">
      <c r="G710" t="str">
        <f t="shared" si="105"/>
        <v>67DCOT2257</v>
      </c>
      <c r="H710">
        <f t="shared" si="106"/>
        <v>57</v>
      </c>
      <c r="I710" t="s">
        <v>2124</v>
      </c>
      <c r="J710" t="s">
        <v>2125</v>
      </c>
      <c r="K710" t="s">
        <v>19</v>
      </c>
      <c r="L710" t="s">
        <v>1623</v>
      </c>
      <c r="M710" t="s">
        <v>117</v>
      </c>
      <c r="N710" s="29" t="str">
        <f t="shared" si="107"/>
        <v>67DCOT20302</v>
      </c>
      <c r="O710" s="29" t="str">
        <f t="shared" si="108"/>
        <v>VŨ XUÂN TÙNG</v>
      </c>
      <c r="P710" s="29" t="str">
        <f t="shared" si="109"/>
        <v>Nam</v>
      </c>
      <c r="Q710" s="29" t="str">
        <f t="shared" si="110"/>
        <v>20/10/1998</v>
      </c>
      <c r="R710" s="29" t="str">
        <f t="shared" si="111"/>
        <v>67DCOT22</v>
      </c>
      <c r="S710" t="s">
        <v>2124</v>
      </c>
      <c r="V710" t="s">
        <v>2125</v>
      </c>
      <c r="Y710" t="s">
        <v>19</v>
      </c>
      <c r="Z710" t="s">
        <v>1623</v>
      </c>
      <c r="AB710" t="s">
        <v>117</v>
      </c>
    </row>
    <row r="711" spans="7:30" x14ac:dyDescent="0.2">
      <c r="G711" t="str">
        <f t="shared" si="105"/>
        <v>67DCOT2258</v>
      </c>
      <c r="H711">
        <f t="shared" si="106"/>
        <v>58</v>
      </c>
      <c r="I711" t="s">
        <v>2141</v>
      </c>
      <c r="J711" t="s">
        <v>2142</v>
      </c>
      <c r="K711" t="s">
        <v>19</v>
      </c>
      <c r="L711" t="s">
        <v>263</v>
      </c>
      <c r="M711" t="s">
        <v>117</v>
      </c>
      <c r="N711" s="29" t="str">
        <f t="shared" si="107"/>
        <v>67DCOT20304</v>
      </c>
      <c r="O711" s="29" t="str">
        <f t="shared" si="108"/>
        <v>TẠ THANH TUYỀN</v>
      </c>
      <c r="P711" s="29" t="str">
        <f t="shared" si="109"/>
        <v>Nam</v>
      </c>
      <c r="Q711" s="29" t="str">
        <f t="shared" si="110"/>
        <v>22/10/1998</v>
      </c>
      <c r="R711" s="29" t="str">
        <f t="shared" si="111"/>
        <v>67DCOT22</v>
      </c>
      <c r="S711" t="s">
        <v>2141</v>
      </c>
      <c r="V711" t="s">
        <v>2142</v>
      </c>
      <c r="Y711" t="s">
        <v>19</v>
      </c>
      <c r="Z711" t="s">
        <v>263</v>
      </c>
      <c r="AB711" t="s">
        <v>117</v>
      </c>
    </row>
    <row r="712" spans="7:30" x14ac:dyDescent="0.2">
      <c r="G712" t="str">
        <f t="shared" si="105"/>
        <v>67DCOT2259</v>
      </c>
      <c r="H712">
        <f t="shared" si="106"/>
        <v>59</v>
      </c>
      <c r="I712" t="s">
        <v>2185</v>
      </c>
      <c r="J712" t="s">
        <v>2186</v>
      </c>
      <c r="K712" t="s">
        <v>19</v>
      </c>
      <c r="L712" t="s">
        <v>1906</v>
      </c>
      <c r="M712" t="s">
        <v>117</v>
      </c>
      <c r="N712" s="29" t="str">
        <f t="shared" si="107"/>
        <v>67DCOT20311</v>
      </c>
      <c r="O712" s="29" t="str">
        <f t="shared" si="108"/>
        <v>VƯƠNG HUY VINH</v>
      </c>
      <c r="P712" s="29" t="str">
        <f t="shared" si="109"/>
        <v>Nam</v>
      </c>
      <c r="Q712" s="29" t="str">
        <f t="shared" si="110"/>
        <v>14/01/1998</v>
      </c>
      <c r="R712" s="29" t="str">
        <f t="shared" si="111"/>
        <v>67DCOT22</v>
      </c>
      <c r="S712" t="s">
        <v>2185</v>
      </c>
      <c r="V712" t="s">
        <v>2186</v>
      </c>
      <c r="Y712" t="s">
        <v>19</v>
      </c>
      <c r="Z712" t="s">
        <v>1906</v>
      </c>
      <c r="AB712" t="s">
        <v>117</v>
      </c>
    </row>
    <row r="713" spans="7:30" x14ac:dyDescent="0.2">
      <c r="G713" t="str">
        <f t="shared" si="105"/>
        <v>67DCOT2260</v>
      </c>
      <c r="H713">
        <f t="shared" si="106"/>
        <v>60</v>
      </c>
      <c r="I713" t="s">
        <v>2189</v>
      </c>
      <c r="J713" t="s">
        <v>2190</v>
      </c>
      <c r="K713" t="s">
        <v>19</v>
      </c>
      <c r="L713" t="s">
        <v>865</v>
      </c>
      <c r="M713" t="s">
        <v>117</v>
      </c>
      <c r="N713" s="29" t="str">
        <f t="shared" si="107"/>
        <v>67DCOT20315</v>
      </c>
      <c r="O713" s="29" t="str">
        <f t="shared" si="108"/>
        <v>HOÀNG TUẤN VŨ</v>
      </c>
      <c r="P713" s="29" t="str">
        <f t="shared" si="109"/>
        <v>Nam</v>
      </c>
      <c r="Q713" s="29" t="str">
        <f t="shared" si="110"/>
        <v>23/01/1998</v>
      </c>
      <c r="R713" s="29" t="str">
        <f t="shared" si="111"/>
        <v>67DCOT22</v>
      </c>
      <c r="S713" t="s">
        <v>2189</v>
      </c>
      <c r="V713" t="s">
        <v>2190</v>
      </c>
      <c r="Y713" t="s">
        <v>19</v>
      </c>
      <c r="Z713" t="s">
        <v>865</v>
      </c>
      <c r="AB713" t="s">
        <v>117</v>
      </c>
    </row>
    <row r="714" spans="7:30" x14ac:dyDescent="0.2">
      <c r="G714" t="str">
        <f t="shared" si="105"/>
        <v>67DCOT2261</v>
      </c>
      <c r="H714">
        <f t="shared" si="106"/>
        <v>61</v>
      </c>
      <c r="I714" t="s">
        <v>2198</v>
      </c>
      <c r="J714" t="s">
        <v>2199</v>
      </c>
      <c r="K714" t="s">
        <v>19</v>
      </c>
      <c r="L714" t="s">
        <v>2200</v>
      </c>
      <c r="M714" t="s">
        <v>117</v>
      </c>
      <c r="N714" s="29" t="str">
        <f t="shared" si="107"/>
        <v>67DCOT20320</v>
      </c>
      <c r="O714" s="29" t="str">
        <f t="shared" si="108"/>
        <v>LÊ PHẠM VUI</v>
      </c>
      <c r="P714" s="29" t="str">
        <f t="shared" si="109"/>
        <v>Nam</v>
      </c>
      <c r="Q714" s="29" t="str">
        <f t="shared" si="110"/>
        <v>02/02/1997</v>
      </c>
      <c r="R714" s="29" t="str">
        <f t="shared" si="111"/>
        <v>67DCOT22</v>
      </c>
      <c r="S714" t="s">
        <v>2198</v>
      </c>
      <c r="V714" t="s">
        <v>2199</v>
      </c>
      <c r="Y714" t="s">
        <v>19</v>
      </c>
      <c r="Z714" t="s">
        <v>2200</v>
      </c>
      <c r="AB714" t="s">
        <v>117</v>
      </c>
    </row>
    <row r="715" spans="7:30" x14ac:dyDescent="0.2">
      <c r="G715" t="str">
        <f t="shared" si="105"/>
        <v>67DCOT231</v>
      </c>
      <c r="H715">
        <f t="shared" si="106"/>
        <v>1</v>
      </c>
      <c r="I715" t="s">
        <v>70</v>
      </c>
      <c r="J715" t="s">
        <v>71</v>
      </c>
      <c r="K715" t="s">
        <v>19</v>
      </c>
      <c r="L715" t="s">
        <v>72</v>
      </c>
      <c r="M715" t="s">
        <v>73</v>
      </c>
      <c r="N715" s="29" t="str">
        <f t="shared" si="107"/>
        <v>67DCOT20003</v>
      </c>
      <c r="O715" s="29" t="str">
        <f t="shared" si="108"/>
        <v>TẠ BÁ ÂN</v>
      </c>
      <c r="P715" s="29" t="str">
        <f t="shared" si="109"/>
        <v>Nam</v>
      </c>
      <c r="Q715" s="29" t="str">
        <f t="shared" si="110"/>
        <v>25/08/1998</v>
      </c>
      <c r="R715" s="29" t="str">
        <f t="shared" si="111"/>
        <v>67DCOT23</v>
      </c>
      <c r="S715" t="s">
        <v>70</v>
      </c>
      <c r="V715" t="s">
        <v>71</v>
      </c>
      <c r="Y715" t="s">
        <v>19</v>
      </c>
      <c r="Z715" t="s">
        <v>72</v>
      </c>
      <c r="AB715" t="s">
        <v>73</v>
      </c>
    </row>
    <row r="716" spans="7:30" x14ac:dyDescent="0.2">
      <c r="G716" t="str">
        <f t="shared" si="105"/>
        <v>67DCOT232</v>
      </c>
      <c r="H716">
        <f t="shared" si="106"/>
        <v>2</v>
      </c>
      <c r="I716" t="s">
        <v>131</v>
      </c>
      <c r="J716" t="s">
        <v>132</v>
      </c>
      <c r="K716" t="s">
        <v>19</v>
      </c>
      <c r="L716" t="s">
        <v>133</v>
      </c>
      <c r="M716" t="s">
        <v>73</v>
      </c>
      <c r="N716" s="29" t="str">
        <f t="shared" si="107"/>
        <v>67DCOT20011</v>
      </c>
      <c r="O716" s="29" t="str">
        <f t="shared" si="108"/>
        <v>LÊ QUANG ANH</v>
      </c>
      <c r="P716" s="29" t="str">
        <f t="shared" si="109"/>
        <v>Nam</v>
      </c>
      <c r="Q716" s="29" t="str">
        <f t="shared" si="110"/>
        <v>03/05/1998</v>
      </c>
      <c r="R716" s="29" t="str">
        <f t="shared" si="111"/>
        <v>67DCOT23</v>
      </c>
      <c r="S716" t="s">
        <v>131</v>
      </c>
      <c r="V716" t="s">
        <v>132</v>
      </c>
      <c r="Y716" t="s">
        <v>19</v>
      </c>
      <c r="Z716" t="s">
        <v>133</v>
      </c>
      <c r="AB716" t="s">
        <v>73</v>
      </c>
    </row>
    <row r="717" spans="7:30" x14ac:dyDescent="0.2">
      <c r="G717" t="str">
        <f t="shared" si="105"/>
        <v>67DCOT233</v>
      </c>
      <c r="H717">
        <f t="shared" si="106"/>
        <v>3</v>
      </c>
      <c r="I717" t="s">
        <v>141</v>
      </c>
      <c r="J717" t="s">
        <v>142</v>
      </c>
      <c r="K717" t="s">
        <v>19</v>
      </c>
      <c r="L717" t="s">
        <v>143</v>
      </c>
      <c r="M717" t="s">
        <v>73</v>
      </c>
      <c r="N717" s="29" t="str">
        <f t="shared" si="107"/>
        <v>67DCOT20008</v>
      </c>
      <c r="O717" s="29" t="str">
        <f t="shared" si="108"/>
        <v>LÊ TUẤN ANH</v>
      </c>
      <c r="P717" s="29" t="str">
        <f t="shared" si="109"/>
        <v>Nam</v>
      </c>
      <c r="Q717" s="29" t="str">
        <f t="shared" si="110"/>
        <v>16/12/1998</v>
      </c>
      <c r="R717" s="29" t="str">
        <f t="shared" si="111"/>
        <v>67DCOT23</v>
      </c>
      <c r="S717" t="s">
        <v>141</v>
      </c>
      <c r="V717" t="s">
        <v>142</v>
      </c>
      <c r="Y717" t="s">
        <v>19</v>
      </c>
      <c r="Z717" t="s">
        <v>143</v>
      </c>
      <c r="AB717" t="s">
        <v>73</v>
      </c>
    </row>
    <row r="718" spans="7:30" x14ac:dyDescent="0.2">
      <c r="G718" t="str">
        <f t="shared" si="105"/>
        <v>67DCOT234</v>
      </c>
      <c r="H718">
        <f t="shared" si="106"/>
        <v>4</v>
      </c>
      <c r="I718" t="s">
        <v>146</v>
      </c>
      <c r="J718" t="s">
        <v>147</v>
      </c>
      <c r="K718" t="s">
        <v>19</v>
      </c>
      <c r="L718" t="s">
        <v>61</v>
      </c>
      <c r="M718" t="s">
        <v>73</v>
      </c>
      <c r="N718" s="29" t="str">
        <f t="shared" si="107"/>
        <v>67DCOT20006</v>
      </c>
      <c r="O718" s="29" t="str">
        <f t="shared" si="108"/>
        <v>LÊ VIỆT ANH</v>
      </c>
      <c r="P718" s="29" t="str">
        <f t="shared" si="109"/>
        <v>Nam</v>
      </c>
      <c r="Q718" s="29" t="str">
        <f t="shared" si="110"/>
        <v>16/06/1998</v>
      </c>
      <c r="R718" s="29" t="str">
        <f t="shared" si="111"/>
        <v>67DCOT23</v>
      </c>
      <c r="S718" t="s">
        <v>146</v>
      </c>
      <c r="V718" t="s">
        <v>147</v>
      </c>
      <c r="Y718" t="s">
        <v>19</v>
      </c>
      <c r="Z718" t="s">
        <v>61</v>
      </c>
      <c r="AB718" t="s">
        <v>73</v>
      </c>
    </row>
    <row r="719" spans="7:30" x14ac:dyDescent="0.2">
      <c r="G719" t="str">
        <f t="shared" si="105"/>
        <v>67DCOT235</v>
      </c>
      <c r="H719">
        <f t="shared" si="106"/>
        <v>5</v>
      </c>
      <c r="I719" t="s">
        <v>206</v>
      </c>
      <c r="J719" t="s">
        <v>207</v>
      </c>
      <c r="K719" t="s">
        <v>19</v>
      </c>
      <c r="L719" t="s">
        <v>208</v>
      </c>
      <c r="M719" t="s">
        <v>73</v>
      </c>
      <c r="N719" s="29" t="str">
        <f t="shared" si="107"/>
        <v>67DCOT20007</v>
      </c>
      <c r="O719" s="29" t="str">
        <f t="shared" si="108"/>
        <v>TRẦN TIẾN ANH</v>
      </c>
      <c r="P719" s="29" t="str">
        <f t="shared" si="109"/>
        <v>Nam</v>
      </c>
      <c r="Q719" s="29" t="str">
        <f t="shared" si="110"/>
        <v>22/09/1998</v>
      </c>
      <c r="R719" s="29" t="str">
        <f t="shared" si="111"/>
        <v>67DCOT23</v>
      </c>
      <c r="S719" t="s">
        <v>206</v>
      </c>
      <c r="V719" t="s">
        <v>207</v>
      </c>
      <c r="Y719" t="s">
        <v>19</v>
      </c>
      <c r="Z719" t="s">
        <v>208</v>
      </c>
      <c r="AB719" t="s">
        <v>73</v>
      </c>
    </row>
    <row r="720" spans="7:30" x14ac:dyDescent="0.2">
      <c r="G720" t="str">
        <f t="shared" si="105"/>
        <v>67DCOT236</v>
      </c>
      <c r="H720">
        <f t="shared" si="106"/>
        <v>6</v>
      </c>
      <c r="I720" t="s">
        <v>237</v>
      </c>
      <c r="J720" t="s">
        <v>238</v>
      </c>
      <c r="K720" t="s">
        <v>19</v>
      </c>
      <c r="L720" t="s">
        <v>239</v>
      </c>
      <c r="M720" t="s">
        <v>73</v>
      </c>
      <c r="N720" s="29" t="str">
        <f t="shared" si="107"/>
        <v>67DCOT20017</v>
      </c>
      <c r="O720" s="29" t="str">
        <f t="shared" si="108"/>
        <v>NGUYỄN CÔNG BẢO</v>
      </c>
      <c r="P720" s="29" t="str">
        <f t="shared" si="109"/>
        <v>Nam</v>
      </c>
      <c r="Q720" s="29" t="str">
        <f t="shared" si="110"/>
        <v>16/10/1998</v>
      </c>
      <c r="R720" s="29" t="str">
        <f t="shared" si="111"/>
        <v>67DCOT23</v>
      </c>
      <c r="S720" s="28" t="s">
        <v>237</v>
      </c>
      <c r="T720" s="28"/>
      <c r="U720" s="28"/>
      <c r="V720" s="28" t="s">
        <v>238</v>
      </c>
      <c r="W720" s="28"/>
      <c r="X720" s="28"/>
      <c r="Y720" s="28" t="s">
        <v>19</v>
      </c>
      <c r="Z720" s="28" t="s">
        <v>239</v>
      </c>
      <c r="AA720" s="28"/>
      <c r="AB720" s="28" t="s">
        <v>73</v>
      </c>
      <c r="AC720" s="28"/>
      <c r="AD720" s="28"/>
    </row>
    <row r="721" spans="7:30" x14ac:dyDescent="0.2">
      <c r="G721" t="str">
        <f t="shared" si="105"/>
        <v>67DCOT237</v>
      </c>
      <c r="H721">
        <f t="shared" si="106"/>
        <v>7</v>
      </c>
      <c r="I721" t="s">
        <v>240</v>
      </c>
      <c r="J721" t="s">
        <v>241</v>
      </c>
      <c r="K721" t="s">
        <v>19</v>
      </c>
      <c r="L721" t="s">
        <v>242</v>
      </c>
      <c r="M721" t="s">
        <v>73</v>
      </c>
      <c r="N721" s="29" t="str">
        <f t="shared" si="107"/>
        <v>67DCOT20015</v>
      </c>
      <c r="O721" s="29" t="str">
        <f t="shared" si="108"/>
        <v>TRẦN GIA BẢO</v>
      </c>
      <c r="P721" s="29" t="str">
        <f t="shared" si="109"/>
        <v>Nam</v>
      </c>
      <c r="Q721" s="29" t="str">
        <f t="shared" si="110"/>
        <v>20/12/1998</v>
      </c>
      <c r="R721" s="29" t="str">
        <f t="shared" si="111"/>
        <v>67DCOT23</v>
      </c>
      <c r="S721" s="28" t="s">
        <v>240</v>
      </c>
      <c r="T721" s="28"/>
      <c r="U721" s="28"/>
      <c r="V721" s="28" t="s">
        <v>241</v>
      </c>
      <c r="W721" s="28"/>
      <c r="X721" s="28"/>
      <c r="Y721" s="28" t="s">
        <v>19</v>
      </c>
      <c r="Z721" s="28" t="s">
        <v>242</v>
      </c>
      <c r="AA721" s="28"/>
      <c r="AB721" s="28" t="s">
        <v>73</v>
      </c>
      <c r="AC721" s="28"/>
      <c r="AD721" s="28"/>
    </row>
    <row r="722" spans="7:30" x14ac:dyDescent="0.2">
      <c r="G722" t="str">
        <f t="shared" si="105"/>
        <v>67DCOT238</v>
      </c>
      <c r="H722">
        <f t="shared" si="106"/>
        <v>8</v>
      </c>
      <c r="I722" t="s">
        <v>283</v>
      </c>
      <c r="J722" t="s">
        <v>284</v>
      </c>
      <c r="K722" t="s">
        <v>19</v>
      </c>
      <c r="L722" t="s">
        <v>285</v>
      </c>
      <c r="M722" t="s">
        <v>73</v>
      </c>
      <c r="N722" s="29" t="str">
        <f t="shared" si="107"/>
        <v>67DCOT20022</v>
      </c>
      <c r="O722" s="29" t="str">
        <f t="shared" si="108"/>
        <v>NGÔ VĂN CHẤT</v>
      </c>
      <c r="P722" s="29" t="str">
        <f t="shared" si="109"/>
        <v>Nam</v>
      </c>
      <c r="Q722" s="29" t="str">
        <f t="shared" si="110"/>
        <v>26/03/1998</v>
      </c>
      <c r="R722" s="29" t="str">
        <f t="shared" si="111"/>
        <v>67DCOT23</v>
      </c>
      <c r="S722" s="28" t="s">
        <v>283</v>
      </c>
      <c r="T722" s="28"/>
      <c r="U722" s="28"/>
      <c r="V722" s="28" t="s">
        <v>284</v>
      </c>
      <c r="W722" s="28"/>
      <c r="X722" s="28"/>
      <c r="Y722" s="28" t="s">
        <v>19</v>
      </c>
      <c r="Z722" s="28" t="s">
        <v>285</v>
      </c>
      <c r="AA722" s="28"/>
      <c r="AB722" s="28" t="s">
        <v>73</v>
      </c>
      <c r="AC722" s="28"/>
      <c r="AD722" s="28"/>
    </row>
    <row r="723" spans="7:30" x14ac:dyDescent="0.2">
      <c r="G723" t="str">
        <f t="shared" si="105"/>
        <v>67DCOT239</v>
      </c>
      <c r="H723">
        <f t="shared" si="106"/>
        <v>9</v>
      </c>
      <c r="I723" t="s">
        <v>320</v>
      </c>
      <c r="J723" t="s">
        <v>321</v>
      </c>
      <c r="K723" t="s">
        <v>19</v>
      </c>
      <c r="L723" t="s">
        <v>322</v>
      </c>
      <c r="M723" t="s">
        <v>73</v>
      </c>
      <c r="N723" s="29" t="str">
        <f t="shared" si="107"/>
        <v>67DCOT20027</v>
      </c>
      <c r="O723" s="29" t="str">
        <f t="shared" si="108"/>
        <v>ĐỖ THÀNH CHUNG</v>
      </c>
      <c r="P723" s="29" t="str">
        <f t="shared" si="109"/>
        <v>Nam</v>
      </c>
      <c r="Q723" s="29" t="str">
        <f t="shared" si="110"/>
        <v>19/08/1997</v>
      </c>
      <c r="R723" s="29" t="str">
        <f t="shared" si="111"/>
        <v>67DCOT23</v>
      </c>
      <c r="S723" s="28" t="s">
        <v>320</v>
      </c>
      <c r="T723" s="28"/>
      <c r="U723" s="28"/>
      <c r="V723" s="28" t="s">
        <v>321</v>
      </c>
      <c r="W723" s="28"/>
      <c r="X723" s="28"/>
      <c r="Y723" s="28" t="s">
        <v>19</v>
      </c>
      <c r="Z723" s="28" t="s">
        <v>322</v>
      </c>
      <c r="AA723" s="28"/>
      <c r="AB723" s="28" t="s">
        <v>73</v>
      </c>
      <c r="AC723" s="28"/>
      <c r="AD723" s="28"/>
    </row>
    <row r="724" spans="7:30" x14ac:dyDescent="0.2">
      <c r="G724" t="str">
        <f t="shared" si="105"/>
        <v>67DCOT2310</v>
      </c>
      <c r="H724">
        <f t="shared" si="106"/>
        <v>10</v>
      </c>
      <c r="I724" t="s">
        <v>404</v>
      </c>
      <c r="J724" t="s">
        <v>405</v>
      </c>
      <c r="K724" t="s">
        <v>19</v>
      </c>
      <c r="L724" t="s">
        <v>308</v>
      </c>
      <c r="M724" t="s">
        <v>73</v>
      </c>
      <c r="N724" s="29" t="str">
        <f t="shared" si="107"/>
        <v>67DCOT20060</v>
      </c>
      <c r="O724" s="29" t="str">
        <f t="shared" si="108"/>
        <v>ĐINH TIẾN ĐẠT</v>
      </c>
      <c r="P724" s="29" t="str">
        <f t="shared" si="109"/>
        <v>Nam</v>
      </c>
      <c r="Q724" s="29" t="str">
        <f t="shared" si="110"/>
        <v>12/07/1998</v>
      </c>
      <c r="R724" s="29" t="str">
        <f t="shared" si="111"/>
        <v>67DCOT23</v>
      </c>
      <c r="S724" s="28" t="s">
        <v>404</v>
      </c>
      <c r="T724" s="28"/>
      <c r="U724" s="28"/>
      <c r="V724" s="28" t="s">
        <v>405</v>
      </c>
      <c r="W724" s="28"/>
      <c r="X724" s="28"/>
      <c r="Y724" s="28" t="s">
        <v>19</v>
      </c>
      <c r="Z724" s="28" t="s">
        <v>308</v>
      </c>
      <c r="AA724" s="28"/>
      <c r="AB724" s="28" t="s">
        <v>73</v>
      </c>
      <c r="AC724" s="28"/>
      <c r="AD724" s="28"/>
    </row>
    <row r="725" spans="7:30" x14ac:dyDescent="0.2">
      <c r="G725" t="str">
        <f t="shared" si="105"/>
        <v>67DCOT2311</v>
      </c>
      <c r="H725">
        <f t="shared" si="106"/>
        <v>11</v>
      </c>
      <c r="I725" t="s">
        <v>415</v>
      </c>
      <c r="J725" t="s">
        <v>416</v>
      </c>
      <c r="K725" t="s">
        <v>19</v>
      </c>
      <c r="L725" t="s">
        <v>392</v>
      </c>
      <c r="M725" t="s">
        <v>73</v>
      </c>
      <c r="N725" s="29" t="str">
        <f t="shared" si="107"/>
        <v>67DCOT20056</v>
      </c>
      <c r="O725" s="29" t="str">
        <f t="shared" si="108"/>
        <v>NGUYỄN ĐÌNH ĐẠT</v>
      </c>
      <c r="P725" s="29" t="str">
        <f t="shared" si="109"/>
        <v>Nam</v>
      </c>
      <c r="Q725" s="29" t="str">
        <f t="shared" si="110"/>
        <v>29/06/1998</v>
      </c>
      <c r="R725" s="29" t="str">
        <f t="shared" si="111"/>
        <v>67DCOT23</v>
      </c>
      <c r="S725" s="28" t="s">
        <v>415</v>
      </c>
      <c r="T725" s="28"/>
      <c r="U725" s="28"/>
      <c r="V725" s="28" t="s">
        <v>416</v>
      </c>
      <c r="W725" s="28"/>
      <c r="X725" s="28"/>
      <c r="Y725" s="28" t="s">
        <v>19</v>
      </c>
      <c r="Z725" s="28" t="s">
        <v>392</v>
      </c>
      <c r="AA725" s="28"/>
      <c r="AB725" s="28" t="s">
        <v>73</v>
      </c>
      <c r="AC725" s="28"/>
      <c r="AD725" s="28"/>
    </row>
    <row r="726" spans="7:30" x14ac:dyDescent="0.2">
      <c r="G726" t="str">
        <f t="shared" si="105"/>
        <v>67DCOT2312</v>
      </c>
      <c r="H726">
        <f t="shared" si="106"/>
        <v>12</v>
      </c>
      <c r="I726" t="s">
        <v>449</v>
      </c>
      <c r="J726" t="s">
        <v>448</v>
      </c>
      <c r="K726" t="s">
        <v>19</v>
      </c>
      <c r="L726" t="s">
        <v>450</v>
      </c>
      <c r="M726" t="s">
        <v>73</v>
      </c>
      <c r="N726" s="29" t="str">
        <f t="shared" si="107"/>
        <v>67DCOT20063</v>
      </c>
      <c r="O726" s="29" t="str">
        <f t="shared" si="108"/>
        <v>VŨ TIẾN ĐẠT</v>
      </c>
      <c r="P726" s="29" t="str">
        <f t="shared" si="109"/>
        <v>Nam</v>
      </c>
      <c r="Q726" s="29" t="str">
        <f t="shared" si="110"/>
        <v>26/10/1998</v>
      </c>
      <c r="R726" s="29" t="str">
        <f t="shared" si="111"/>
        <v>67DCOT23</v>
      </c>
      <c r="S726" s="28" t="s">
        <v>449</v>
      </c>
      <c r="T726" s="28"/>
      <c r="U726" s="28"/>
      <c r="V726" s="28" t="s">
        <v>448</v>
      </c>
      <c r="W726" s="28"/>
      <c r="X726" s="28"/>
      <c r="Y726" s="28" t="s">
        <v>19</v>
      </c>
      <c r="Z726" s="28" t="s">
        <v>450</v>
      </c>
      <c r="AA726" s="28"/>
      <c r="AB726" s="28" t="s">
        <v>73</v>
      </c>
      <c r="AC726" s="28"/>
      <c r="AD726" s="28"/>
    </row>
    <row r="727" spans="7:30" x14ac:dyDescent="0.2">
      <c r="G727" t="str">
        <f t="shared" si="105"/>
        <v>67DCOT2313</v>
      </c>
      <c r="H727">
        <f t="shared" si="106"/>
        <v>13</v>
      </c>
      <c r="I727" t="s">
        <v>495</v>
      </c>
      <c r="J727" t="s">
        <v>496</v>
      </c>
      <c r="K727" t="s">
        <v>19</v>
      </c>
      <c r="L727" t="s">
        <v>239</v>
      </c>
      <c r="M727" t="s">
        <v>73</v>
      </c>
      <c r="N727" s="29" t="str">
        <f t="shared" si="107"/>
        <v>67DCOT20082</v>
      </c>
      <c r="O727" s="29" t="str">
        <f t="shared" si="108"/>
        <v>ĐOÀN VĂN ĐỨC</v>
      </c>
      <c r="P727" s="29" t="str">
        <f t="shared" si="109"/>
        <v>Nam</v>
      </c>
      <c r="Q727" s="29" t="str">
        <f t="shared" si="110"/>
        <v>16/10/1998</v>
      </c>
      <c r="R727" s="29" t="str">
        <f t="shared" si="111"/>
        <v>67DCOT23</v>
      </c>
      <c r="S727" s="28" t="s">
        <v>495</v>
      </c>
      <c r="T727" s="28"/>
      <c r="U727" s="28"/>
      <c r="V727" s="28" t="s">
        <v>496</v>
      </c>
      <c r="W727" s="28"/>
      <c r="X727" s="28"/>
      <c r="Y727" s="28" t="s">
        <v>19</v>
      </c>
      <c r="Z727" s="28" t="s">
        <v>239</v>
      </c>
      <c r="AA727" s="28"/>
      <c r="AB727" s="28" t="s">
        <v>73</v>
      </c>
      <c r="AC727" s="28"/>
      <c r="AD727" s="28"/>
    </row>
    <row r="728" spans="7:30" x14ac:dyDescent="0.2">
      <c r="G728" t="str">
        <f t="shared" si="105"/>
        <v>67DCOT2314</v>
      </c>
      <c r="H728">
        <f t="shared" si="106"/>
        <v>14</v>
      </c>
      <c r="I728" t="s">
        <v>497</v>
      </c>
      <c r="J728" t="s">
        <v>498</v>
      </c>
      <c r="K728" t="s">
        <v>19</v>
      </c>
      <c r="L728" t="s">
        <v>499</v>
      </c>
      <c r="M728" t="s">
        <v>73</v>
      </c>
      <c r="N728" s="29" t="str">
        <f t="shared" si="107"/>
        <v>67DCOT20080</v>
      </c>
      <c r="O728" s="29" t="str">
        <f t="shared" si="108"/>
        <v>HÀ VIỆT ĐỨC</v>
      </c>
      <c r="P728" s="29" t="str">
        <f t="shared" si="109"/>
        <v>Nam</v>
      </c>
      <c r="Q728" s="29" t="str">
        <f t="shared" si="110"/>
        <v>25/03/1998</v>
      </c>
      <c r="R728" s="29" t="str">
        <f t="shared" si="111"/>
        <v>67DCOT23</v>
      </c>
      <c r="S728" s="28" t="s">
        <v>497</v>
      </c>
      <c r="T728" s="28"/>
      <c r="U728" s="28"/>
      <c r="V728" s="28" t="s">
        <v>498</v>
      </c>
      <c r="W728" s="28"/>
      <c r="X728" s="28"/>
      <c r="Y728" s="28" t="s">
        <v>19</v>
      </c>
      <c r="Z728" s="28" t="s">
        <v>499</v>
      </c>
      <c r="AA728" s="28"/>
      <c r="AB728" s="28" t="s">
        <v>73</v>
      </c>
      <c r="AC728" s="28"/>
      <c r="AD728" s="28"/>
    </row>
    <row r="729" spans="7:30" x14ac:dyDescent="0.2">
      <c r="G729" t="str">
        <f t="shared" si="105"/>
        <v>67DCOT2315</v>
      </c>
      <c r="H729">
        <f t="shared" si="106"/>
        <v>15</v>
      </c>
      <c r="I729" t="s">
        <v>506</v>
      </c>
      <c r="J729" t="s">
        <v>507</v>
      </c>
      <c r="K729" t="s">
        <v>19</v>
      </c>
      <c r="L729" t="s">
        <v>316</v>
      </c>
      <c r="M729" t="s">
        <v>73</v>
      </c>
      <c r="N729" s="29" t="str">
        <f t="shared" si="107"/>
        <v>67DCOT20079</v>
      </c>
      <c r="O729" s="29" t="str">
        <f t="shared" si="108"/>
        <v>KIỀU TRUNG ĐỨC</v>
      </c>
      <c r="P729" s="29" t="str">
        <f t="shared" si="109"/>
        <v>Nam</v>
      </c>
      <c r="Q729" s="29" t="str">
        <f t="shared" si="110"/>
        <v>08/09/1998</v>
      </c>
      <c r="R729" s="29" t="str">
        <f t="shared" si="111"/>
        <v>67DCOT23</v>
      </c>
      <c r="S729" t="s">
        <v>506</v>
      </c>
      <c r="V729" t="s">
        <v>507</v>
      </c>
      <c r="Y729" t="s">
        <v>19</v>
      </c>
      <c r="Z729" t="s">
        <v>316</v>
      </c>
      <c r="AB729" t="s">
        <v>73</v>
      </c>
    </row>
    <row r="730" spans="7:30" x14ac:dyDescent="0.2">
      <c r="G730" t="str">
        <f t="shared" si="105"/>
        <v>67DCOT2316</v>
      </c>
      <c r="H730">
        <f t="shared" si="106"/>
        <v>16</v>
      </c>
      <c r="I730" t="s">
        <v>524</v>
      </c>
      <c r="J730" t="s">
        <v>523</v>
      </c>
      <c r="K730" t="s">
        <v>19</v>
      </c>
      <c r="L730" t="s">
        <v>525</v>
      </c>
      <c r="M730" t="s">
        <v>73</v>
      </c>
      <c r="N730" s="29" t="str">
        <f t="shared" si="107"/>
        <v>67DCOT20074</v>
      </c>
      <c r="O730" s="29" t="str">
        <f t="shared" si="108"/>
        <v>NGUYỄN MINH ĐỨC</v>
      </c>
      <c r="P730" s="29" t="str">
        <f t="shared" si="109"/>
        <v>Nam</v>
      </c>
      <c r="Q730" s="29" t="str">
        <f t="shared" si="110"/>
        <v>17/11/1997</v>
      </c>
      <c r="R730" s="29" t="str">
        <f t="shared" si="111"/>
        <v>67DCOT23</v>
      </c>
      <c r="S730" s="28" t="s">
        <v>524</v>
      </c>
      <c r="T730" s="28"/>
      <c r="U730" s="28"/>
      <c r="V730" s="28" t="s">
        <v>523</v>
      </c>
      <c r="W730" s="28"/>
      <c r="X730" s="28"/>
      <c r="Y730" s="28" t="s">
        <v>19</v>
      </c>
      <c r="Z730" s="28" t="s">
        <v>525</v>
      </c>
      <c r="AA730" s="28"/>
      <c r="AB730" s="28" t="s">
        <v>73</v>
      </c>
      <c r="AC730" s="28"/>
      <c r="AD730" s="28"/>
    </row>
    <row r="731" spans="7:30" x14ac:dyDescent="0.2">
      <c r="G731" t="str">
        <f t="shared" si="105"/>
        <v>67DCOT2317</v>
      </c>
      <c r="H731">
        <f t="shared" si="106"/>
        <v>17</v>
      </c>
      <c r="I731" t="s">
        <v>574</v>
      </c>
      <c r="J731" t="s">
        <v>575</v>
      </c>
      <c r="K731" t="s">
        <v>19</v>
      </c>
      <c r="L731" t="s">
        <v>576</v>
      </c>
      <c r="M731" t="s">
        <v>73</v>
      </c>
      <c r="N731" s="29" t="str">
        <f t="shared" si="107"/>
        <v>67DCOT20041</v>
      </c>
      <c r="O731" s="29" t="str">
        <f t="shared" si="108"/>
        <v>PHẠM VĂN DŨNG</v>
      </c>
      <c r="P731" s="29" t="str">
        <f t="shared" si="109"/>
        <v>Nam</v>
      </c>
      <c r="Q731" s="29" t="str">
        <f t="shared" si="110"/>
        <v>01/01/1998</v>
      </c>
      <c r="R731" s="29" t="str">
        <f t="shared" si="111"/>
        <v>67DCOT23</v>
      </c>
      <c r="S731" t="s">
        <v>574</v>
      </c>
      <c r="V731" t="s">
        <v>575</v>
      </c>
      <c r="Y731" t="s">
        <v>19</v>
      </c>
      <c r="Z731" t="s">
        <v>576</v>
      </c>
      <c r="AB731" t="s">
        <v>73</v>
      </c>
    </row>
    <row r="732" spans="7:30" x14ac:dyDescent="0.2">
      <c r="G732" t="str">
        <f t="shared" si="105"/>
        <v>67DCOT2318</v>
      </c>
      <c r="H732">
        <f t="shared" si="106"/>
        <v>18</v>
      </c>
      <c r="I732" t="s">
        <v>589</v>
      </c>
      <c r="J732" t="s">
        <v>590</v>
      </c>
      <c r="K732" t="s">
        <v>19</v>
      </c>
      <c r="L732" t="s">
        <v>591</v>
      </c>
      <c r="M732" t="s">
        <v>73</v>
      </c>
      <c r="N732" s="29" t="str">
        <f t="shared" si="107"/>
        <v>67DCOT20047</v>
      </c>
      <c r="O732" s="29" t="str">
        <f t="shared" si="108"/>
        <v>NGUYỄN CƠ DƯƠNG</v>
      </c>
      <c r="P732" s="29" t="str">
        <f t="shared" si="109"/>
        <v>Nam</v>
      </c>
      <c r="Q732" s="29" t="str">
        <f t="shared" si="110"/>
        <v>19/03/1998</v>
      </c>
      <c r="R732" s="29" t="str">
        <f t="shared" si="111"/>
        <v>67DCOT23</v>
      </c>
      <c r="S732" s="28" t="s">
        <v>589</v>
      </c>
      <c r="T732" s="28"/>
      <c r="U732" s="28"/>
      <c r="V732" s="28" t="s">
        <v>590</v>
      </c>
      <c r="W732" s="28"/>
      <c r="X732" s="28"/>
      <c r="Y732" s="28" t="s">
        <v>19</v>
      </c>
      <c r="Z732" s="28" t="s">
        <v>591</v>
      </c>
      <c r="AA732" s="28"/>
      <c r="AB732" s="28" t="s">
        <v>73</v>
      </c>
      <c r="AC732" s="28"/>
      <c r="AD732" s="28"/>
    </row>
    <row r="733" spans="7:30" x14ac:dyDescent="0.2">
      <c r="G733" t="str">
        <f t="shared" si="105"/>
        <v>67DCOT2319</v>
      </c>
      <c r="H733">
        <f t="shared" si="106"/>
        <v>19</v>
      </c>
      <c r="I733" t="s">
        <v>592</v>
      </c>
      <c r="J733" t="s">
        <v>593</v>
      </c>
      <c r="K733" t="s">
        <v>19</v>
      </c>
      <c r="L733" t="s">
        <v>594</v>
      </c>
      <c r="M733" t="s">
        <v>73</v>
      </c>
      <c r="N733" s="29" t="str">
        <f t="shared" si="107"/>
        <v>67DCOT20045</v>
      </c>
      <c r="O733" s="29" t="str">
        <f t="shared" si="108"/>
        <v>NGUYỄN HỮU DƯƠNG</v>
      </c>
      <c r="P733" s="29" t="str">
        <f t="shared" si="109"/>
        <v>Nam</v>
      </c>
      <c r="Q733" s="29" t="str">
        <f t="shared" si="110"/>
        <v>06/04/1998</v>
      </c>
      <c r="R733" s="29" t="str">
        <f t="shared" si="111"/>
        <v>67DCOT23</v>
      </c>
      <c r="S733" s="28" t="s">
        <v>592</v>
      </c>
      <c r="T733" s="28"/>
      <c r="U733" s="28"/>
      <c r="V733" s="28" t="s">
        <v>593</v>
      </c>
      <c r="W733" s="28"/>
      <c r="X733" s="28"/>
      <c r="Y733" s="28" t="s">
        <v>19</v>
      </c>
      <c r="Z733" s="28" t="s">
        <v>594</v>
      </c>
      <c r="AA733" s="28"/>
      <c r="AB733" s="28" t="s">
        <v>73</v>
      </c>
      <c r="AC733" s="28"/>
      <c r="AD733" s="28"/>
    </row>
    <row r="734" spans="7:30" x14ac:dyDescent="0.2">
      <c r="G734" t="str">
        <f t="shared" si="105"/>
        <v>67DCOT2320</v>
      </c>
      <c r="H734">
        <f t="shared" si="106"/>
        <v>20</v>
      </c>
      <c r="I734" t="s">
        <v>602</v>
      </c>
      <c r="J734" t="s">
        <v>603</v>
      </c>
      <c r="K734" t="s">
        <v>19</v>
      </c>
      <c r="L734" t="s">
        <v>604</v>
      </c>
      <c r="M734" t="s">
        <v>73</v>
      </c>
      <c r="N734" s="29" t="str">
        <f t="shared" si="107"/>
        <v>67DCOT20044</v>
      </c>
      <c r="O734" s="29" t="str">
        <f t="shared" si="108"/>
        <v>PHẠM VĂN DƯƠNG</v>
      </c>
      <c r="P734" s="29" t="str">
        <f t="shared" si="109"/>
        <v>Nam</v>
      </c>
      <c r="Q734" s="29" t="str">
        <f t="shared" si="110"/>
        <v>13/09/1998</v>
      </c>
      <c r="R734" s="29" t="str">
        <f t="shared" si="111"/>
        <v>67DCOT23</v>
      </c>
      <c r="S734" t="s">
        <v>602</v>
      </c>
      <c r="V734" t="s">
        <v>603</v>
      </c>
      <c r="Y734" t="s">
        <v>19</v>
      </c>
      <c r="Z734" t="s">
        <v>604</v>
      </c>
      <c r="AB734" t="s">
        <v>73</v>
      </c>
    </row>
    <row r="735" spans="7:30" x14ac:dyDescent="0.2">
      <c r="G735" t="str">
        <f t="shared" si="105"/>
        <v>67DCOT2321</v>
      </c>
      <c r="H735">
        <f t="shared" si="106"/>
        <v>21</v>
      </c>
      <c r="I735" t="s">
        <v>830</v>
      </c>
      <c r="J735" t="s">
        <v>831</v>
      </c>
      <c r="K735" t="s">
        <v>19</v>
      </c>
      <c r="L735" t="s">
        <v>832</v>
      </c>
      <c r="M735" t="s">
        <v>73</v>
      </c>
      <c r="N735" s="29" t="str">
        <f t="shared" si="107"/>
        <v>67DCOT20103</v>
      </c>
      <c r="O735" s="29" t="str">
        <f t="shared" si="108"/>
        <v>ĐỖ TRUNG HIẾU</v>
      </c>
      <c r="P735" s="29" t="str">
        <f t="shared" si="109"/>
        <v>Nam</v>
      </c>
      <c r="Q735" s="29" t="str">
        <f t="shared" si="110"/>
        <v>11/10/1998</v>
      </c>
      <c r="R735" s="29" t="str">
        <f t="shared" si="111"/>
        <v>67DCOT23</v>
      </c>
      <c r="S735" s="28" t="s">
        <v>830</v>
      </c>
      <c r="T735" s="28"/>
      <c r="U735" s="28"/>
      <c r="V735" s="28" t="s">
        <v>831</v>
      </c>
      <c r="W735" s="28"/>
      <c r="X735" s="28"/>
      <c r="Y735" s="28" t="s">
        <v>19</v>
      </c>
      <c r="Z735" s="28" t="s">
        <v>832</v>
      </c>
      <c r="AA735" s="28"/>
      <c r="AB735" s="28" t="s">
        <v>73</v>
      </c>
      <c r="AC735" s="28"/>
      <c r="AD735" s="28"/>
    </row>
    <row r="736" spans="7:30" x14ac:dyDescent="0.2">
      <c r="G736" t="str">
        <f t="shared" si="105"/>
        <v>67DCOT2322</v>
      </c>
      <c r="H736">
        <f t="shared" si="106"/>
        <v>22</v>
      </c>
      <c r="I736" t="s">
        <v>866</v>
      </c>
      <c r="J736" t="s">
        <v>867</v>
      </c>
      <c r="K736" t="s">
        <v>19</v>
      </c>
      <c r="L736" t="s">
        <v>868</v>
      </c>
      <c r="M736" t="s">
        <v>73</v>
      </c>
      <c r="N736" s="29" t="str">
        <f t="shared" si="107"/>
        <v>67DCOT20106</v>
      </c>
      <c r="O736" s="29" t="str">
        <f t="shared" si="108"/>
        <v>VŨ TRUNG HIẾU</v>
      </c>
      <c r="P736" s="29" t="str">
        <f t="shared" si="109"/>
        <v>Nam</v>
      </c>
      <c r="Q736" s="29" t="str">
        <f t="shared" si="110"/>
        <v>17/08/1998</v>
      </c>
      <c r="R736" s="29" t="str">
        <f t="shared" si="111"/>
        <v>67DCOT23</v>
      </c>
      <c r="S736" t="s">
        <v>866</v>
      </c>
      <c r="V736" t="s">
        <v>867</v>
      </c>
      <c r="Y736" t="s">
        <v>19</v>
      </c>
      <c r="Z736" t="s">
        <v>868</v>
      </c>
      <c r="AB736" t="s">
        <v>73</v>
      </c>
    </row>
    <row r="737" spans="7:30" x14ac:dyDescent="0.2">
      <c r="G737" t="str">
        <f t="shared" si="105"/>
        <v>67DCOT2323</v>
      </c>
      <c r="H737">
        <f t="shared" si="106"/>
        <v>23</v>
      </c>
      <c r="I737" t="s">
        <v>901</v>
      </c>
      <c r="J737" t="s">
        <v>902</v>
      </c>
      <c r="K737" t="s">
        <v>19</v>
      </c>
      <c r="L737" t="s">
        <v>746</v>
      </c>
      <c r="M737" t="s">
        <v>73</v>
      </c>
      <c r="N737" s="29" t="str">
        <f t="shared" si="107"/>
        <v>67DCOT20121</v>
      </c>
      <c r="O737" s="29" t="str">
        <f t="shared" si="108"/>
        <v>ĐINH XUÂN HOÀNG</v>
      </c>
      <c r="P737" s="29" t="str">
        <f t="shared" si="109"/>
        <v>Nam</v>
      </c>
      <c r="Q737" s="29" t="str">
        <f t="shared" si="110"/>
        <v>18/11/1998</v>
      </c>
      <c r="R737" s="29" t="str">
        <f t="shared" si="111"/>
        <v>67DCOT23</v>
      </c>
      <c r="S737" t="s">
        <v>901</v>
      </c>
      <c r="V737" t="s">
        <v>902</v>
      </c>
      <c r="Y737" t="s">
        <v>19</v>
      </c>
      <c r="Z737" t="s">
        <v>746</v>
      </c>
      <c r="AB737" t="s">
        <v>73</v>
      </c>
    </row>
    <row r="738" spans="7:30" x14ac:dyDescent="0.2">
      <c r="G738" t="str">
        <f t="shared" si="105"/>
        <v>67DCOT2324</v>
      </c>
      <c r="H738">
        <f t="shared" si="106"/>
        <v>24</v>
      </c>
      <c r="I738" t="s">
        <v>903</v>
      </c>
      <c r="J738" t="s">
        <v>904</v>
      </c>
      <c r="K738" t="s">
        <v>19</v>
      </c>
      <c r="L738" t="s">
        <v>905</v>
      </c>
      <c r="M738" t="s">
        <v>73</v>
      </c>
      <c r="N738" s="29" t="str">
        <f t="shared" si="107"/>
        <v>67DCOT20117</v>
      </c>
      <c r="O738" s="29" t="str">
        <f t="shared" si="108"/>
        <v>ĐỖ HỮU HOÀNG</v>
      </c>
      <c r="P738" s="29" t="str">
        <f t="shared" si="109"/>
        <v>Nam</v>
      </c>
      <c r="Q738" s="29" t="str">
        <f t="shared" si="110"/>
        <v>03/01/1998</v>
      </c>
      <c r="R738" s="29" t="str">
        <f t="shared" si="111"/>
        <v>67DCOT23</v>
      </c>
      <c r="S738" t="s">
        <v>903</v>
      </c>
      <c r="V738" t="s">
        <v>904</v>
      </c>
      <c r="Y738" t="s">
        <v>19</v>
      </c>
      <c r="Z738" t="s">
        <v>905</v>
      </c>
      <c r="AB738" t="s">
        <v>73</v>
      </c>
    </row>
    <row r="739" spans="7:30" x14ac:dyDescent="0.2">
      <c r="G739" t="str">
        <f t="shared" si="105"/>
        <v>67DCOT2325</v>
      </c>
      <c r="H739">
        <f t="shared" si="106"/>
        <v>25</v>
      </c>
      <c r="I739" t="s">
        <v>906</v>
      </c>
      <c r="J739" t="s">
        <v>907</v>
      </c>
      <c r="K739" t="s">
        <v>19</v>
      </c>
      <c r="L739" t="s">
        <v>774</v>
      </c>
      <c r="M739" t="s">
        <v>73</v>
      </c>
      <c r="N739" s="29" t="str">
        <f t="shared" si="107"/>
        <v>67DCOT20116</v>
      </c>
      <c r="O739" s="29" t="str">
        <f t="shared" si="108"/>
        <v>LÊ ĐÌNH HOÀNG</v>
      </c>
      <c r="P739" s="29" t="str">
        <f t="shared" si="109"/>
        <v>Nam</v>
      </c>
      <c r="Q739" s="29" t="str">
        <f t="shared" si="110"/>
        <v>01/02/1998</v>
      </c>
      <c r="R739" s="29" t="str">
        <f t="shared" si="111"/>
        <v>67DCOT23</v>
      </c>
      <c r="S739" s="28" t="s">
        <v>906</v>
      </c>
      <c r="T739" s="28"/>
      <c r="U739" s="28"/>
      <c r="V739" s="28" t="s">
        <v>907</v>
      </c>
      <c r="W739" s="28"/>
      <c r="X739" s="28"/>
      <c r="Y739" s="28" t="s">
        <v>19</v>
      </c>
      <c r="Z739" s="28" t="s">
        <v>774</v>
      </c>
      <c r="AA739" s="28"/>
      <c r="AB739" s="28" t="s">
        <v>73</v>
      </c>
      <c r="AC739" s="28"/>
      <c r="AD739" s="28"/>
    </row>
    <row r="740" spans="7:30" x14ac:dyDescent="0.2">
      <c r="G740" t="str">
        <f t="shared" si="105"/>
        <v>67DCOT2326</v>
      </c>
      <c r="H740">
        <f t="shared" si="106"/>
        <v>26</v>
      </c>
      <c r="I740" t="s">
        <v>954</v>
      </c>
      <c r="J740" t="s">
        <v>955</v>
      </c>
      <c r="K740" t="s">
        <v>19</v>
      </c>
      <c r="L740" t="s">
        <v>211</v>
      </c>
      <c r="M740" t="s">
        <v>73</v>
      </c>
      <c r="N740" s="29" t="str">
        <f t="shared" si="107"/>
        <v>67DCOT20124</v>
      </c>
      <c r="O740" s="29" t="str">
        <f t="shared" si="108"/>
        <v>PHAN HUY HUÂN</v>
      </c>
      <c r="P740" s="29" t="str">
        <f t="shared" si="109"/>
        <v>Nam</v>
      </c>
      <c r="Q740" s="29" t="str">
        <f t="shared" si="110"/>
        <v>09/03/1998</v>
      </c>
      <c r="R740" s="29" t="str">
        <f t="shared" si="111"/>
        <v>67DCOT23</v>
      </c>
      <c r="S740" s="28" t="s">
        <v>954</v>
      </c>
      <c r="T740" s="28"/>
      <c r="U740" s="28"/>
      <c r="V740" s="28" t="s">
        <v>955</v>
      </c>
      <c r="W740" s="28"/>
      <c r="X740" s="28"/>
      <c r="Y740" s="28" t="s">
        <v>19</v>
      </c>
      <c r="Z740" s="28" t="s">
        <v>211</v>
      </c>
      <c r="AA740" s="28"/>
      <c r="AB740" s="28" t="s">
        <v>73</v>
      </c>
      <c r="AC740" s="28"/>
      <c r="AD740" s="28"/>
    </row>
    <row r="741" spans="7:30" x14ac:dyDescent="0.2">
      <c r="G741" t="str">
        <f t="shared" si="105"/>
        <v>67DCOT2327</v>
      </c>
      <c r="H741">
        <f t="shared" si="106"/>
        <v>27</v>
      </c>
      <c r="I741" t="s">
        <v>961</v>
      </c>
      <c r="J741" t="s">
        <v>962</v>
      </c>
      <c r="K741" t="s">
        <v>19</v>
      </c>
      <c r="L741" t="s">
        <v>963</v>
      </c>
      <c r="M741" t="s">
        <v>73</v>
      </c>
      <c r="N741" s="29" t="str">
        <f t="shared" si="107"/>
        <v>67DCOT20125</v>
      </c>
      <c r="O741" s="29" t="str">
        <f t="shared" si="108"/>
        <v>NGUYỄN XUÂN HUÊ</v>
      </c>
      <c r="P741" s="29" t="str">
        <f t="shared" si="109"/>
        <v>Nam</v>
      </c>
      <c r="Q741" s="29" t="str">
        <f t="shared" si="110"/>
        <v>08/04/1998</v>
      </c>
      <c r="R741" s="29" t="str">
        <f t="shared" si="111"/>
        <v>67DCOT23</v>
      </c>
      <c r="S741" t="s">
        <v>961</v>
      </c>
      <c r="V741" t="s">
        <v>962</v>
      </c>
      <c r="Y741" t="s">
        <v>19</v>
      </c>
      <c r="Z741" t="s">
        <v>963</v>
      </c>
      <c r="AB741" t="s">
        <v>73</v>
      </c>
    </row>
    <row r="742" spans="7:30" x14ac:dyDescent="0.2">
      <c r="G742" t="str">
        <f t="shared" si="105"/>
        <v>67DCOT2328</v>
      </c>
      <c r="H742">
        <f t="shared" si="106"/>
        <v>28</v>
      </c>
      <c r="I742" t="s">
        <v>1087</v>
      </c>
      <c r="J742" t="s">
        <v>1088</v>
      </c>
      <c r="K742" t="s">
        <v>19</v>
      </c>
      <c r="L742" t="s">
        <v>375</v>
      </c>
      <c r="M742" t="s">
        <v>73</v>
      </c>
      <c r="N742" s="29" t="str">
        <f t="shared" si="107"/>
        <v>67DCOT20141</v>
      </c>
      <c r="O742" s="29" t="str">
        <f t="shared" si="108"/>
        <v>TỪ QUANG HUY</v>
      </c>
      <c r="P742" s="29" t="str">
        <f t="shared" si="109"/>
        <v>Nam</v>
      </c>
      <c r="Q742" s="29" t="str">
        <f t="shared" si="110"/>
        <v>22/04/1998</v>
      </c>
      <c r="R742" s="29" t="str">
        <f t="shared" si="111"/>
        <v>67DCOT23</v>
      </c>
      <c r="S742" t="s">
        <v>1087</v>
      </c>
      <c r="V742" t="s">
        <v>1088</v>
      </c>
      <c r="Y742" t="s">
        <v>19</v>
      </c>
      <c r="Z742" t="s">
        <v>375</v>
      </c>
      <c r="AB742" t="s">
        <v>73</v>
      </c>
    </row>
    <row r="743" spans="7:30" x14ac:dyDescent="0.2">
      <c r="G743" t="str">
        <f t="shared" si="105"/>
        <v>67DCOT2329</v>
      </c>
      <c r="H743">
        <f t="shared" si="106"/>
        <v>29</v>
      </c>
      <c r="I743" t="s">
        <v>1120</v>
      </c>
      <c r="J743" t="s">
        <v>1121</v>
      </c>
      <c r="K743" t="s">
        <v>19</v>
      </c>
      <c r="L743" t="s">
        <v>1122</v>
      </c>
      <c r="M743" t="s">
        <v>73</v>
      </c>
      <c r="N743" s="29" t="str">
        <f t="shared" si="107"/>
        <v>67DCOT20147</v>
      </c>
      <c r="O743" s="29" t="str">
        <f t="shared" si="108"/>
        <v>NGUYỄN NHƯ KHẢI</v>
      </c>
      <c r="P743" s="29" t="str">
        <f t="shared" si="109"/>
        <v>Nam</v>
      </c>
      <c r="Q743" s="29" t="str">
        <f t="shared" si="110"/>
        <v>06/10/1998</v>
      </c>
      <c r="R743" s="29" t="str">
        <f t="shared" si="111"/>
        <v>67DCOT23</v>
      </c>
      <c r="S743" s="28" t="s">
        <v>1120</v>
      </c>
      <c r="T743" s="28"/>
      <c r="U743" s="28"/>
      <c r="V743" s="28" t="s">
        <v>1121</v>
      </c>
      <c r="W743" s="28"/>
      <c r="X743" s="28"/>
      <c r="Y743" s="28" t="s">
        <v>19</v>
      </c>
      <c r="Z743" s="28" t="s">
        <v>1122</v>
      </c>
      <c r="AA743" s="28"/>
      <c r="AB743" s="28" t="s">
        <v>73</v>
      </c>
      <c r="AC743" s="28"/>
      <c r="AD743" s="28"/>
    </row>
    <row r="744" spans="7:30" x14ac:dyDescent="0.2">
      <c r="G744" t="str">
        <f t="shared" si="105"/>
        <v>67DCOT2330</v>
      </c>
      <c r="H744">
        <f t="shared" si="106"/>
        <v>30</v>
      </c>
      <c r="I744" t="s">
        <v>1170</v>
      </c>
      <c r="J744" t="s">
        <v>1171</v>
      </c>
      <c r="K744" t="s">
        <v>19</v>
      </c>
      <c r="L744" t="s">
        <v>812</v>
      </c>
      <c r="M744" t="s">
        <v>73</v>
      </c>
      <c r="N744" s="29" t="str">
        <f t="shared" si="107"/>
        <v>67DCOT20155</v>
      </c>
      <c r="O744" s="29" t="str">
        <f t="shared" si="108"/>
        <v>HOÀNG DUY KIÊN</v>
      </c>
      <c r="P744" s="29" t="str">
        <f t="shared" si="109"/>
        <v>Nam</v>
      </c>
      <c r="Q744" s="29" t="str">
        <f t="shared" si="110"/>
        <v>22/08/1998</v>
      </c>
      <c r="R744" s="29" t="str">
        <f t="shared" si="111"/>
        <v>67DCOT23</v>
      </c>
      <c r="S744" t="s">
        <v>1170</v>
      </c>
      <c r="V744" t="s">
        <v>1171</v>
      </c>
      <c r="Y744" t="s">
        <v>19</v>
      </c>
      <c r="Z744" t="s">
        <v>812</v>
      </c>
      <c r="AB744" t="s">
        <v>73</v>
      </c>
    </row>
    <row r="745" spans="7:30" x14ac:dyDescent="0.2">
      <c r="G745" t="str">
        <f t="shared" si="105"/>
        <v>67DCOT2331</v>
      </c>
      <c r="H745">
        <f t="shared" si="106"/>
        <v>31</v>
      </c>
      <c r="I745" t="s">
        <v>1182</v>
      </c>
      <c r="J745" t="s">
        <v>1183</v>
      </c>
      <c r="K745" t="s">
        <v>19</v>
      </c>
      <c r="L745" t="s">
        <v>1184</v>
      </c>
      <c r="M745" t="s">
        <v>73</v>
      </c>
      <c r="N745" s="29" t="str">
        <f t="shared" si="107"/>
        <v>67DCOT20159</v>
      </c>
      <c r="O745" s="29" t="str">
        <f t="shared" si="108"/>
        <v>NGUYỄN VINH KIÊN</v>
      </c>
      <c r="P745" s="29" t="str">
        <f t="shared" si="109"/>
        <v>Nam</v>
      </c>
      <c r="Q745" s="29" t="str">
        <f t="shared" si="110"/>
        <v>27/06/1998</v>
      </c>
      <c r="R745" s="29" t="str">
        <f t="shared" si="111"/>
        <v>67DCOT23</v>
      </c>
      <c r="S745" t="s">
        <v>1182</v>
      </c>
      <c r="V745" t="s">
        <v>1183</v>
      </c>
      <c r="Y745" t="s">
        <v>19</v>
      </c>
      <c r="Z745" t="s">
        <v>1184</v>
      </c>
      <c r="AB745" t="s">
        <v>73</v>
      </c>
    </row>
    <row r="746" spans="7:30" x14ac:dyDescent="0.2">
      <c r="G746" t="str">
        <f t="shared" si="105"/>
        <v>67DCOT2332</v>
      </c>
      <c r="H746">
        <f t="shared" si="106"/>
        <v>32</v>
      </c>
      <c r="I746" t="s">
        <v>1217</v>
      </c>
      <c r="J746" t="s">
        <v>1218</v>
      </c>
      <c r="K746" t="s">
        <v>19</v>
      </c>
      <c r="L746" t="s">
        <v>531</v>
      </c>
      <c r="M746" t="s">
        <v>73</v>
      </c>
      <c r="N746" s="29" t="str">
        <f t="shared" si="107"/>
        <v>67DCOT20162</v>
      </c>
      <c r="O746" s="29" t="str">
        <f t="shared" si="108"/>
        <v>ĐẶNG VŨ LẬP</v>
      </c>
      <c r="P746" s="29" t="str">
        <f t="shared" si="109"/>
        <v>Nam</v>
      </c>
      <c r="Q746" s="29" t="str">
        <f t="shared" si="110"/>
        <v>04/04/1998</v>
      </c>
      <c r="R746" s="29" t="str">
        <f t="shared" si="111"/>
        <v>67DCOT23</v>
      </c>
      <c r="S746" s="28" t="s">
        <v>1217</v>
      </c>
      <c r="T746" s="28"/>
      <c r="U746" s="28"/>
      <c r="V746" s="28" t="s">
        <v>1218</v>
      </c>
      <c r="W746" s="28"/>
      <c r="X746" s="28"/>
      <c r="Y746" s="28" t="s">
        <v>19</v>
      </c>
      <c r="Z746" s="28" t="s">
        <v>531</v>
      </c>
      <c r="AA746" s="28"/>
      <c r="AB746" s="28" t="s">
        <v>73</v>
      </c>
      <c r="AC746" s="28"/>
      <c r="AD746" s="28"/>
    </row>
    <row r="747" spans="7:30" x14ac:dyDescent="0.2">
      <c r="G747" t="str">
        <f t="shared" si="105"/>
        <v>67DCOT2333</v>
      </c>
      <c r="H747">
        <f t="shared" si="106"/>
        <v>33</v>
      </c>
      <c r="I747" t="s">
        <v>1256</v>
      </c>
      <c r="J747" t="s">
        <v>1257</v>
      </c>
      <c r="K747" t="s">
        <v>19</v>
      </c>
      <c r="L747" t="s">
        <v>1081</v>
      </c>
      <c r="M747" t="s">
        <v>73</v>
      </c>
      <c r="N747" s="29" t="str">
        <f t="shared" si="107"/>
        <v>67DCOT20165</v>
      </c>
      <c r="O747" s="29" t="str">
        <f t="shared" si="108"/>
        <v>NGUYỄN ĐẮC LINH</v>
      </c>
      <c r="P747" s="29" t="str">
        <f t="shared" si="109"/>
        <v>Nam</v>
      </c>
      <c r="Q747" s="29" t="str">
        <f t="shared" si="110"/>
        <v>19/07/1998</v>
      </c>
      <c r="R747" s="29" t="str">
        <f t="shared" si="111"/>
        <v>67DCOT23</v>
      </c>
      <c r="S747" t="s">
        <v>1256</v>
      </c>
      <c r="V747" t="s">
        <v>1257</v>
      </c>
      <c r="Y747" t="s">
        <v>19</v>
      </c>
      <c r="Z747" t="s">
        <v>1081</v>
      </c>
      <c r="AB747" t="s">
        <v>73</v>
      </c>
    </row>
    <row r="748" spans="7:30" x14ac:dyDescent="0.2">
      <c r="G748" t="str">
        <f t="shared" si="105"/>
        <v>67DCOT2334</v>
      </c>
      <c r="H748">
        <f t="shared" si="106"/>
        <v>34</v>
      </c>
      <c r="I748" t="s">
        <v>1291</v>
      </c>
      <c r="J748" t="s">
        <v>1292</v>
      </c>
      <c r="K748" t="s">
        <v>19</v>
      </c>
      <c r="L748" t="s">
        <v>430</v>
      </c>
      <c r="M748" t="s">
        <v>73</v>
      </c>
      <c r="N748" s="29" t="str">
        <f t="shared" si="107"/>
        <v>67DCOT20171</v>
      </c>
      <c r="O748" s="29" t="str">
        <f t="shared" si="108"/>
        <v>ĐINH THÀNH LONG</v>
      </c>
      <c r="P748" s="29" t="str">
        <f t="shared" si="109"/>
        <v>Nam</v>
      </c>
      <c r="Q748" s="29" t="str">
        <f t="shared" si="110"/>
        <v>08/02/1998</v>
      </c>
      <c r="R748" s="29" t="str">
        <f t="shared" si="111"/>
        <v>67DCOT23</v>
      </c>
      <c r="S748" s="28" t="s">
        <v>1291</v>
      </c>
      <c r="T748" s="28"/>
      <c r="U748" s="28"/>
      <c r="V748" s="28" t="s">
        <v>1292</v>
      </c>
      <c r="W748" s="28"/>
      <c r="X748" s="28"/>
      <c r="Y748" s="28" t="s">
        <v>19</v>
      </c>
      <c r="Z748" s="28" t="s">
        <v>430</v>
      </c>
      <c r="AA748" s="28"/>
      <c r="AB748" s="28" t="s">
        <v>73</v>
      </c>
      <c r="AC748" s="28"/>
      <c r="AD748" s="28"/>
    </row>
    <row r="749" spans="7:30" x14ac:dyDescent="0.2">
      <c r="G749" t="str">
        <f t="shared" si="105"/>
        <v>67DCOT2335</v>
      </c>
      <c r="H749">
        <f t="shared" si="106"/>
        <v>35</v>
      </c>
      <c r="I749" t="s">
        <v>1308</v>
      </c>
      <c r="J749" t="s">
        <v>1309</v>
      </c>
      <c r="K749" t="s">
        <v>19</v>
      </c>
      <c r="L749" t="s">
        <v>1157</v>
      </c>
      <c r="M749" t="s">
        <v>73</v>
      </c>
      <c r="N749" s="29" t="str">
        <f t="shared" si="107"/>
        <v>67DCOT20169</v>
      </c>
      <c r="O749" s="29" t="str">
        <f t="shared" si="108"/>
        <v>NGUYỄN THÀNH LONG</v>
      </c>
      <c r="P749" s="29" t="str">
        <f t="shared" si="109"/>
        <v>Nam</v>
      </c>
      <c r="Q749" s="29" t="str">
        <f t="shared" si="110"/>
        <v>17/12/1998</v>
      </c>
      <c r="R749" s="29" t="str">
        <f t="shared" si="111"/>
        <v>67DCOT23</v>
      </c>
      <c r="S749" s="28" t="s">
        <v>1308</v>
      </c>
      <c r="T749" s="28"/>
      <c r="U749" s="28"/>
      <c r="V749" s="28" t="s">
        <v>1309</v>
      </c>
      <c r="W749" s="28"/>
      <c r="X749" s="28"/>
      <c r="Y749" s="28" t="s">
        <v>19</v>
      </c>
      <c r="Z749" s="28" t="s">
        <v>1157</v>
      </c>
      <c r="AA749" s="28"/>
      <c r="AB749" s="28" t="s">
        <v>73</v>
      </c>
      <c r="AC749" s="28"/>
      <c r="AD749" s="28"/>
    </row>
    <row r="750" spans="7:30" x14ac:dyDescent="0.2">
      <c r="G750" t="str">
        <f t="shared" si="105"/>
        <v>67DCOT2336</v>
      </c>
      <c r="H750">
        <f t="shared" si="106"/>
        <v>36</v>
      </c>
      <c r="I750" t="s">
        <v>1364</v>
      </c>
      <c r="J750" t="s">
        <v>1365</v>
      </c>
      <c r="K750" t="s">
        <v>19</v>
      </c>
      <c r="L750" t="s">
        <v>1366</v>
      </c>
      <c r="M750" t="s">
        <v>73</v>
      </c>
      <c r="N750" s="29" t="str">
        <f t="shared" si="107"/>
        <v>67DCOT20178</v>
      </c>
      <c r="O750" s="29" t="str">
        <f t="shared" si="108"/>
        <v>KHIẾU VĂN MẠNH</v>
      </c>
      <c r="P750" s="29" t="str">
        <f t="shared" si="109"/>
        <v>Nam</v>
      </c>
      <c r="Q750" s="29" t="str">
        <f t="shared" si="110"/>
        <v>03/08/1998</v>
      </c>
      <c r="R750" s="29" t="str">
        <f t="shared" si="111"/>
        <v>67DCOT23</v>
      </c>
      <c r="S750" s="28" t="s">
        <v>1364</v>
      </c>
      <c r="T750" s="28"/>
      <c r="U750" s="28"/>
      <c r="V750" s="28" t="s">
        <v>1365</v>
      </c>
      <c r="W750" s="28"/>
      <c r="X750" s="28"/>
      <c r="Y750" s="28" t="s">
        <v>19</v>
      </c>
      <c r="Z750" s="28" t="s">
        <v>1366</v>
      </c>
      <c r="AA750" s="28"/>
      <c r="AB750" s="28" t="s">
        <v>73</v>
      </c>
      <c r="AC750" s="28"/>
      <c r="AD750" s="28"/>
    </row>
    <row r="751" spans="7:30" x14ac:dyDescent="0.2">
      <c r="G751" t="str">
        <f t="shared" si="105"/>
        <v>67DCOT2337</v>
      </c>
      <c r="H751">
        <f t="shared" si="106"/>
        <v>37</v>
      </c>
      <c r="I751" t="s">
        <v>1380</v>
      </c>
      <c r="J751" t="s">
        <v>1381</v>
      </c>
      <c r="K751" t="s">
        <v>19</v>
      </c>
      <c r="L751" t="s">
        <v>1117</v>
      </c>
      <c r="M751" t="s">
        <v>73</v>
      </c>
      <c r="N751" s="29" t="str">
        <f t="shared" si="107"/>
        <v>67DCOT20183</v>
      </c>
      <c r="O751" s="29" t="str">
        <f t="shared" si="108"/>
        <v>BÙI QUANG MINH</v>
      </c>
      <c r="P751" s="29" t="str">
        <f t="shared" si="109"/>
        <v>Nam</v>
      </c>
      <c r="Q751" s="29" t="str">
        <f t="shared" si="110"/>
        <v>01/10/1998</v>
      </c>
      <c r="R751" s="29" t="str">
        <f t="shared" si="111"/>
        <v>67DCOT23</v>
      </c>
      <c r="S751" t="s">
        <v>1380</v>
      </c>
      <c r="V751" t="s">
        <v>1381</v>
      </c>
      <c r="Y751" t="s">
        <v>19</v>
      </c>
      <c r="Z751" t="s">
        <v>1117</v>
      </c>
      <c r="AB751" t="s">
        <v>73</v>
      </c>
    </row>
    <row r="752" spans="7:30" x14ac:dyDescent="0.2">
      <c r="G752" t="str">
        <f t="shared" si="105"/>
        <v>67DCOT2338</v>
      </c>
      <c r="H752">
        <f t="shared" si="106"/>
        <v>38</v>
      </c>
      <c r="I752" t="s">
        <v>1382</v>
      </c>
      <c r="J752" t="s">
        <v>1383</v>
      </c>
      <c r="K752" t="s">
        <v>19</v>
      </c>
      <c r="L752" t="s">
        <v>1384</v>
      </c>
      <c r="M752" t="s">
        <v>73</v>
      </c>
      <c r="N752" s="29" t="str">
        <f t="shared" si="107"/>
        <v>67DCOT20184</v>
      </c>
      <c r="O752" s="29" t="str">
        <f t="shared" si="108"/>
        <v>LÊ QUANG MINH</v>
      </c>
      <c r="P752" s="29" t="str">
        <f t="shared" si="109"/>
        <v>Nam</v>
      </c>
      <c r="Q752" s="29" t="str">
        <f t="shared" si="110"/>
        <v>26/01/1998</v>
      </c>
      <c r="R752" s="29" t="str">
        <f t="shared" si="111"/>
        <v>67DCOT23</v>
      </c>
      <c r="S752" t="s">
        <v>1382</v>
      </c>
      <c r="V752" t="s">
        <v>1383</v>
      </c>
      <c r="Y752" t="s">
        <v>19</v>
      </c>
      <c r="Z752" t="s">
        <v>1384</v>
      </c>
      <c r="AB752" t="s">
        <v>73</v>
      </c>
    </row>
    <row r="753" spans="7:30" x14ac:dyDescent="0.2">
      <c r="G753" t="str">
        <f t="shared" si="105"/>
        <v>67DCOT2339</v>
      </c>
      <c r="H753">
        <f t="shared" si="106"/>
        <v>39</v>
      </c>
      <c r="I753" t="s">
        <v>1442</v>
      </c>
      <c r="J753" t="s">
        <v>1443</v>
      </c>
      <c r="K753" t="s">
        <v>19</v>
      </c>
      <c r="L753" t="s">
        <v>1444</v>
      </c>
      <c r="M753" t="s">
        <v>73</v>
      </c>
      <c r="N753" s="29" t="str">
        <f t="shared" si="107"/>
        <v>67DCOT20187</v>
      </c>
      <c r="O753" s="29" t="str">
        <f t="shared" si="108"/>
        <v>TẠ VĂN NAM</v>
      </c>
      <c r="P753" s="29" t="str">
        <f t="shared" si="109"/>
        <v>Nam</v>
      </c>
      <c r="Q753" s="29" t="str">
        <f t="shared" si="110"/>
        <v>05/09/1998</v>
      </c>
      <c r="R753" s="29" t="str">
        <f t="shared" si="111"/>
        <v>67DCOT23</v>
      </c>
      <c r="S753" t="s">
        <v>1442</v>
      </c>
      <c r="V753" t="s">
        <v>1443</v>
      </c>
      <c r="Y753" t="s">
        <v>19</v>
      </c>
      <c r="Z753" t="s">
        <v>1444</v>
      </c>
      <c r="AB753" t="s">
        <v>73</v>
      </c>
    </row>
    <row r="754" spans="7:30" x14ac:dyDescent="0.2">
      <c r="G754" t="str">
        <f t="shared" si="105"/>
        <v>67DCOT2340</v>
      </c>
      <c r="H754">
        <f t="shared" si="106"/>
        <v>40</v>
      </c>
      <c r="I754" t="s">
        <v>1502</v>
      </c>
      <c r="J754" t="s">
        <v>1503</v>
      </c>
      <c r="K754" t="s">
        <v>19</v>
      </c>
      <c r="L754" t="s">
        <v>619</v>
      </c>
      <c r="M754" t="s">
        <v>73</v>
      </c>
      <c r="N754" s="29" t="str">
        <f t="shared" si="107"/>
        <v>67DCOT20195</v>
      </c>
      <c r="O754" s="29" t="str">
        <f t="shared" si="108"/>
        <v>NGUYỄN AN NINH</v>
      </c>
      <c r="P754" s="29" t="str">
        <f t="shared" si="109"/>
        <v>Nam</v>
      </c>
      <c r="Q754" s="29" t="str">
        <f t="shared" si="110"/>
        <v>13/07/1998</v>
      </c>
      <c r="R754" s="29" t="str">
        <f t="shared" si="111"/>
        <v>67DCOT23</v>
      </c>
      <c r="S754" t="s">
        <v>1502</v>
      </c>
      <c r="V754" t="s">
        <v>1503</v>
      </c>
      <c r="Y754" t="s">
        <v>19</v>
      </c>
      <c r="Z754" t="s">
        <v>619</v>
      </c>
      <c r="AB754" t="s">
        <v>73</v>
      </c>
    </row>
    <row r="755" spans="7:30" x14ac:dyDescent="0.2">
      <c r="G755" t="str">
        <f t="shared" si="105"/>
        <v>67DCOT2341</v>
      </c>
      <c r="H755">
        <f t="shared" si="106"/>
        <v>41</v>
      </c>
      <c r="I755" t="s">
        <v>1519</v>
      </c>
      <c r="J755" t="s">
        <v>1520</v>
      </c>
      <c r="K755" t="s">
        <v>19</v>
      </c>
      <c r="L755" t="s">
        <v>611</v>
      </c>
      <c r="M755" t="s">
        <v>73</v>
      </c>
      <c r="N755" s="29" t="str">
        <f t="shared" si="107"/>
        <v>67DCOT20196</v>
      </c>
      <c r="O755" s="29" t="str">
        <f t="shared" si="108"/>
        <v>NGUYỄN NGỌC PHAN</v>
      </c>
      <c r="P755" s="29" t="str">
        <f t="shared" si="109"/>
        <v>Nam</v>
      </c>
      <c r="Q755" s="29" t="str">
        <f t="shared" si="110"/>
        <v>18/08/1998</v>
      </c>
      <c r="R755" s="29" t="str">
        <f t="shared" si="111"/>
        <v>67DCOT23</v>
      </c>
      <c r="S755" s="28" t="s">
        <v>1519</v>
      </c>
      <c r="T755" s="28"/>
      <c r="U755" s="28"/>
      <c r="V755" s="28" t="s">
        <v>1520</v>
      </c>
      <c r="W755" s="28"/>
      <c r="X755" s="28"/>
      <c r="Y755" s="28" t="s">
        <v>19</v>
      </c>
      <c r="Z755" s="28" t="s">
        <v>611</v>
      </c>
      <c r="AA755" s="28"/>
      <c r="AB755" s="28" t="s">
        <v>73</v>
      </c>
      <c r="AC755" s="28"/>
      <c r="AD755" s="28"/>
    </row>
    <row r="756" spans="7:30" x14ac:dyDescent="0.2">
      <c r="G756" t="str">
        <f t="shared" si="105"/>
        <v>67DCOT2342</v>
      </c>
      <c r="H756">
        <f t="shared" si="106"/>
        <v>42</v>
      </c>
      <c r="I756" t="s">
        <v>1531</v>
      </c>
      <c r="J756" t="s">
        <v>1532</v>
      </c>
      <c r="K756" t="s">
        <v>19</v>
      </c>
      <c r="L756" t="s">
        <v>582</v>
      </c>
      <c r="M756" t="s">
        <v>73</v>
      </c>
      <c r="N756" s="29" t="str">
        <f t="shared" si="107"/>
        <v>67DCOT20199</v>
      </c>
      <c r="O756" s="29" t="str">
        <f t="shared" si="108"/>
        <v>TRỊNH LÂM PHONG</v>
      </c>
      <c r="P756" s="29" t="str">
        <f t="shared" si="109"/>
        <v>Nam</v>
      </c>
      <c r="Q756" s="29" t="str">
        <f t="shared" si="110"/>
        <v>23/07/1998</v>
      </c>
      <c r="R756" s="29" t="str">
        <f t="shared" si="111"/>
        <v>67DCOT23</v>
      </c>
      <c r="S756" s="28" t="s">
        <v>1531</v>
      </c>
      <c r="T756" s="28"/>
      <c r="U756" s="28"/>
      <c r="V756" s="28" t="s">
        <v>1532</v>
      </c>
      <c r="W756" s="28"/>
      <c r="X756" s="28"/>
      <c r="Y756" s="28" t="s">
        <v>19</v>
      </c>
      <c r="Z756" s="28" t="s">
        <v>582</v>
      </c>
      <c r="AA756" s="28"/>
      <c r="AB756" s="28" t="s">
        <v>73</v>
      </c>
      <c r="AC756" s="28"/>
      <c r="AD756" s="28"/>
    </row>
    <row r="757" spans="7:30" x14ac:dyDescent="0.2">
      <c r="G757" t="str">
        <f t="shared" si="105"/>
        <v>67DCOT2343</v>
      </c>
      <c r="H757">
        <f t="shared" si="106"/>
        <v>43</v>
      </c>
      <c r="I757" t="s">
        <v>1590</v>
      </c>
      <c r="J757" t="s">
        <v>1591</v>
      </c>
      <c r="K757" t="s">
        <v>19</v>
      </c>
      <c r="L757" t="s">
        <v>375</v>
      </c>
      <c r="M757" t="s">
        <v>73</v>
      </c>
      <c r="N757" s="29" t="str">
        <f t="shared" si="107"/>
        <v>67DCOT20209</v>
      </c>
      <c r="O757" s="29" t="str">
        <f t="shared" si="108"/>
        <v>ĐINH MINH QUANG</v>
      </c>
      <c r="P757" s="29" t="str">
        <f t="shared" si="109"/>
        <v>Nam</v>
      </c>
      <c r="Q757" s="29" t="str">
        <f t="shared" si="110"/>
        <v>22/04/1998</v>
      </c>
      <c r="R757" s="29" t="str">
        <f t="shared" si="111"/>
        <v>67DCOT23</v>
      </c>
      <c r="S757" s="28" t="s">
        <v>1590</v>
      </c>
      <c r="T757" s="28"/>
      <c r="U757" s="28"/>
      <c r="V757" s="28" t="s">
        <v>1591</v>
      </c>
      <c r="W757" s="28"/>
      <c r="X757" s="28"/>
      <c r="Y757" s="28" t="s">
        <v>19</v>
      </c>
      <c r="Z757" s="28" t="s">
        <v>375</v>
      </c>
      <c r="AA757" s="28"/>
      <c r="AB757" s="28" t="s">
        <v>73</v>
      </c>
      <c r="AC757" s="28"/>
      <c r="AD757" s="28"/>
    </row>
    <row r="758" spans="7:30" x14ac:dyDescent="0.2">
      <c r="G758" t="str">
        <f t="shared" si="105"/>
        <v>67DCOT2344</v>
      </c>
      <c r="H758">
        <f t="shared" si="106"/>
        <v>44</v>
      </c>
      <c r="I758" t="s">
        <v>1607</v>
      </c>
      <c r="J758" t="s">
        <v>1608</v>
      </c>
      <c r="K758" t="s">
        <v>19</v>
      </c>
      <c r="L758" t="s">
        <v>150</v>
      </c>
      <c r="M758" t="s">
        <v>73</v>
      </c>
      <c r="N758" s="29" t="str">
        <f t="shared" si="107"/>
        <v>67DCOT20214</v>
      </c>
      <c r="O758" s="29" t="str">
        <f t="shared" si="108"/>
        <v>NGUYỄN ĐĂNG QUÝ</v>
      </c>
      <c r="P758" s="29" t="str">
        <f t="shared" si="109"/>
        <v>Nam</v>
      </c>
      <c r="Q758" s="29" t="str">
        <f t="shared" si="110"/>
        <v>02/03/1998</v>
      </c>
      <c r="R758" s="29" t="str">
        <f t="shared" si="111"/>
        <v>67DCOT23</v>
      </c>
      <c r="S758" t="s">
        <v>1607</v>
      </c>
      <c r="V758" t="s">
        <v>1608</v>
      </c>
      <c r="Y758" t="s">
        <v>19</v>
      </c>
      <c r="Z758" t="s">
        <v>150</v>
      </c>
      <c r="AB758" t="s">
        <v>73</v>
      </c>
    </row>
    <row r="759" spans="7:30" x14ac:dyDescent="0.2">
      <c r="G759" t="str">
        <f t="shared" si="105"/>
        <v>67DCOT2345</v>
      </c>
      <c r="H759">
        <f t="shared" si="106"/>
        <v>45</v>
      </c>
      <c r="I759" t="s">
        <v>1626</v>
      </c>
      <c r="J759" t="s">
        <v>1627</v>
      </c>
      <c r="K759" t="s">
        <v>19</v>
      </c>
      <c r="L759" t="s">
        <v>1628</v>
      </c>
      <c r="M759" t="s">
        <v>73</v>
      </c>
      <c r="N759" s="29" t="str">
        <f t="shared" si="107"/>
        <v>67DCOT20217</v>
      </c>
      <c r="O759" s="29" t="str">
        <f t="shared" si="108"/>
        <v>NGUYỄN VĂN QUYẾT</v>
      </c>
      <c r="P759" s="29" t="str">
        <f t="shared" si="109"/>
        <v>Nam</v>
      </c>
      <c r="Q759" s="29" t="str">
        <f t="shared" si="110"/>
        <v>22/11/1998</v>
      </c>
      <c r="R759" s="29" t="str">
        <f t="shared" si="111"/>
        <v>67DCOT23</v>
      </c>
      <c r="S759" s="28" t="s">
        <v>1626</v>
      </c>
      <c r="T759" s="28"/>
      <c r="U759" s="28"/>
      <c r="V759" s="28" t="s">
        <v>1627</v>
      </c>
      <c r="W759" s="28"/>
      <c r="X759" s="28"/>
      <c r="Y759" s="28" t="s">
        <v>19</v>
      </c>
      <c r="Z759" s="28" t="s">
        <v>1628</v>
      </c>
      <c r="AA759" s="28"/>
      <c r="AB759" s="28" t="s">
        <v>73</v>
      </c>
      <c r="AC759" s="28"/>
      <c r="AD759" s="28"/>
    </row>
    <row r="760" spans="7:30" x14ac:dyDescent="0.2">
      <c r="G760" t="str">
        <f t="shared" si="105"/>
        <v>67DCOT2346</v>
      </c>
      <c r="H760">
        <f t="shared" si="106"/>
        <v>46</v>
      </c>
      <c r="I760" t="s">
        <v>1641</v>
      </c>
      <c r="J760" t="s">
        <v>1642</v>
      </c>
      <c r="K760" t="s">
        <v>19</v>
      </c>
      <c r="L760" t="s">
        <v>494</v>
      </c>
      <c r="M760" t="s">
        <v>73</v>
      </c>
      <c r="N760" s="29" t="str">
        <f t="shared" si="107"/>
        <v>67DCOT20220</v>
      </c>
      <c r="O760" s="29" t="str">
        <f t="shared" si="108"/>
        <v>BÙI ĐỨC SANG</v>
      </c>
      <c r="P760" s="29" t="str">
        <f t="shared" si="109"/>
        <v>Nam</v>
      </c>
      <c r="Q760" s="29" t="str">
        <f t="shared" si="110"/>
        <v>25/09/1998</v>
      </c>
      <c r="R760" s="29" t="str">
        <f t="shared" si="111"/>
        <v>67DCOT23</v>
      </c>
      <c r="S760" s="28" t="s">
        <v>1641</v>
      </c>
      <c r="T760" s="28"/>
      <c r="U760" s="28"/>
      <c r="V760" s="28" t="s">
        <v>1642</v>
      </c>
      <c r="W760" s="28"/>
      <c r="X760" s="28"/>
      <c r="Y760" s="28" t="s">
        <v>19</v>
      </c>
      <c r="Z760" s="28" t="s">
        <v>494</v>
      </c>
      <c r="AA760" s="28"/>
      <c r="AB760" s="28" t="s">
        <v>73</v>
      </c>
      <c r="AC760" s="28"/>
      <c r="AD760" s="28"/>
    </row>
    <row r="761" spans="7:30" x14ac:dyDescent="0.2">
      <c r="G761" t="str">
        <f t="shared" si="105"/>
        <v>67DCOT2347</v>
      </c>
      <c r="H761">
        <f t="shared" si="106"/>
        <v>47</v>
      </c>
      <c r="I761" t="s">
        <v>1653</v>
      </c>
      <c r="J761" t="s">
        <v>1654</v>
      </c>
      <c r="K761" t="s">
        <v>19</v>
      </c>
      <c r="L761" t="s">
        <v>136</v>
      </c>
      <c r="M761" t="s">
        <v>73</v>
      </c>
      <c r="N761" s="29" t="str">
        <f t="shared" si="107"/>
        <v>67DCOT20224</v>
      </c>
      <c r="O761" s="29" t="str">
        <f t="shared" si="108"/>
        <v>ĐÀO LY SƠN</v>
      </c>
      <c r="P761" s="29" t="str">
        <f t="shared" si="109"/>
        <v>Nam</v>
      </c>
      <c r="Q761" s="29" t="str">
        <f t="shared" si="110"/>
        <v>15/09/1998</v>
      </c>
      <c r="R761" s="29" t="str">
        <f t="shared" si="111"/>
        <v>67DCOT23</v>
      </c>
      <c r="S761" s="28" t="s">
        <v>1653</v>
      </c>
      <c r="T761" s="28"/>
      <c r="U761" s="28"/>
      <c r="V761" s="28" t="s">
        <v>1654</v>
      </c>
      <c r="W761" s="28"/>
      <c r="X761" s="28"/>
      <c r="Y761" s="28" t="s">
        <v>19</v>
      </c>
      <c r="Z761" s="28" t="s">
        <v>136</v>
      </c>
      <c r="AA761" s="28"/>
      <c r="AB761" s="28" t="s">
        <v>73</v>
      </c>
      <c r="AC761" s="28"/>
      <c r="AD761" s="28"/>
    </row>
    <row r="762" spans="7:30" x14ac:dyDescent="0.2">
      <c r="G762" t="str">
        <f t="shared" si="105"/>
        <v>67DCOT2348</v>
      </c>
      <c r="H762">
        <f t="shared" si="106"/>
        <v>48</v>
      </c>
      <c r="I762" t="s">
        <v>1659</v>
      </c>
      <c r="J762" t="s">
        <v>1658</v>
      </c>
      <c r="K762" t="s">
        <v>19</v>
      </c>
      <c r="L762" t="s">
        <v>1399</v>
      </c>
      <c r="M762" t="s">
        <v>73</v>
      </c>
      <c r="N762" s="29" t="str">
        <f t="shared" si="107"/>
        <v>67DCOT20222</v>
      </c>
      <c r="O762" s="29" t="str">
        <f t="shared" si="108"/>
        <v>LÊ VĂN SƠN</v>
      </c>
      <c r="P762" s="29" t="str">
        <f t="shared" si="109"/>
        <v>Nam</v>
      </c>
      <c r="Q762" s="29" t="str">
        <f t="shared" si="110"/>
        <v>04/08/1998</v>
      </c>
      <c r="R762" s="29" t="str">
        <f t="shared" si="111"/>
        <v>67DCOT23</v>
      </c>
      <c r="S762" t="s">
        <v>1659</v>
      </c>
      <c r="V762" t="s">
        <v>1658</v>
      </c>
      <c r="Y762" t="s">
        <v>19</v>
      </c>
      <c r="Z762" t="s">
        <v>1399</v>
      </c>
      <c r="AB762" t="s">
        <v>73</v>
      </c>
    </row>
    <row r="763" spans="7:30" x14ac:dyDescent="0.2">
      <c r="G763" t="str">
        <f t="shared" ref="G763:G826" si="112">M763&amp;H763</f>
        <v>67DCOT2349</v>
      </c>
      <c r="H763">
        <f t="shared" ref="H763:H826" si="113">IF(M763&lt;&gt;M762,1,H762+1)</f>
        <v>49</v>
      </c>
      <c r="I763" t="s">
        <v>1678</v>
      </c>
      <c r="J763" t="s">
        <v>1679</v>
      </c>
      <c r="K763" t="s">
        <v>19</v>
      </c>
      <c r="L763" t="s">
        <v>1647</v>
      </c>
      <c r="M763" t="s">
        <v>73</v>
      </c>
      <c r="N763" s="29" t="str">
        <f t="shared" ref="N763:N826" si="114">S763</f>
        <v>67DCOT20228</v>
      </c>
      <c r="O763" s="29" t="str">
        <f t="shared" ref="O763:O826" si="115">V763</f>
        <v>PHÙNG TUẤN SƠN</v>
      </c>
      <c r="P763" s="29" t="str">
        <f t="shared" ref="P763:P826" si="116">Y763</f>
        <v>Nam</v>
      </c>
      <c r="Q763" s="29" t="str">
        <f t="shared" ref="Q763:Q826" si="117">Z763</f>
        <v>09/11/1998</v>
      </c>
      <c r="R763" s="29" t="str">
        <f t="shared" ref="R763:R826" si="118">AB763</f>
        <v>67DCOT23</v>
      </c>
      <c r="S763" s="28" t="s">
        <v>1678</v>
      </c>
      <c r="T763" s="28"/>
      <c r="U763" s="28"/>
      <c r="V763" s="28" t="s">
        <v>1679</v>
      </c>
      <c r="W763" s="28"/>
      <c r="X763" s="28"/>
      <c r="Y763" s="28" t="s">
        <v>19</v>
      </c>
      <c r="Z763" s="28" t="s">
        <v>1647</v>
      </c>
      <c r="AA763" s="28"/>
      <c r="AB763" s="28" t="s">
        <v>73</v>
      </c>
      <c r="AC763" s="28"/>
      <c r="AD763" s="28"/>
    </row>
    <row r="764" spans="7:30" x14ac:dyDescent="0.2">
      <c r="G764" t="str">
        <f t="shared" si="112"/>
        <v>67DCOT2350</v>
      </c>
      <c r="H764">
        <f t="shared" si="113"/>
        <v>50</v>
      </c>
      <c r="I764" t="s">
        <v>1713</v>
      </c>
      <c r="J764" t="s">
        <v>1714</v>
      </c>
      <c r="K764" t="s">
        <v>19</v>
      </c>
      <c r="L764" t="s">
        <v>1701</v>
      </c>
      <c r="M764" t="s">
        <v>73</v>
      </c>
      <c r="N764" s="29" t="str">
        <f t="shared" si="114"/>
        <v>67DCOT20236</v>
      </c>
      <c r="O764" s="29" t="str">
        <f t="shared" si="115"/>
        <v>BÙI BẢO THÁI</v>
      </c>
      <c r="P764" s="29" t="str">
        <f t="shared" si="116"/>
        <v>Nam</v>
      </c>
      <c r="Q764" s="29" t="str">
        <f t="shared" si="117"/>
        <v>05/10/1998</v>
      </c>
      <c r="R764" s="29" t="str">
        <f t="shared" si="118"/>
        <v>67DCOT23</v>
      </c>
      <c r="S764" t="s">
        <v>1713</v>
      </c>
      <c r="V764" t="s">
        <v>1714</v>
      </c>
      <c r="Y764" t="s">
        <v>19</v>
      </c>
      <c r="Z764" t="s">
        <v>1701</v>
      </c>
      <c r="AB764" t="s">
        <v>73</v>
      </c>
    </row>
    <row r="765" spans="7:30" x14ac:dyDescent="0.2">
      <c r="G765" t="str">
        <f t="shared" si="112"/>
        <v>67DCOT2351</v>
      </c>
      <c r="H765">
        <f t="shared" si="113"/>
        <v>51</v>
      </c>
      <c r="I765" t="s">
        <v>1715</v>
      </c>
      <c r="J765" t="s">
        <v>1716</v>
      </c>
      <c r="K765" t="s">
        <v>19</v>
      </c>
      <c r="L765" t="s">
        <v>1717</v>
      </c>
      <c r="M765" t="s">
        <v>73</v>
      </c>
      <c r="N765" s="29" t="str">
        <f t="shared" si="114"/>
        <v>67DCOT20237</v>
      </c>
      <c r="O765" s="29" t="str">
        <f t="shared" si="115"/>
        <v>ĐỖ VĂN THÁI</v>
      </c>
      <c r="P765" s="29" t="str">
        <f t="shared" si="116"/>
        <v>Nam</v>
      </c>
      <c r="Q765" s="29" t="str">
        <f t="shared" si="117"/>
        <v>04/10/1998</v>
      </c>
      <c r="R765" s="29" t="str">
        <f t="shared" si="118"/>
        <v>67DCOT23</v>
      </c>
      <c r="S765" t="s">
        <v>1715</v>
      </c>
      <c r="V765" t="s">
        <v>1716</v>
      </c>
      <c r="Y765" t="s">
        <v>19</v>
      </c>
      <c r="Z765" t="s">
        <v>1717</v>
      </c>
      <c r="AB765" t="s">
        <v>73</v>
      </c>
    </row>
    <row r="766" spans="7:30" x14ac:dyDescent="0.2">
      <c r="G766" t="str">
        <f t="shared" si="112"/>
        <v>67DCOT2352</v>
      </c>
      <c r="H766">
        <f t="shared" si="113"/>
        <v>52</v>
      </c>
      <c r="I766" t="s">
        <v>1727</v>
      </c>
      <c r="J766" t="s">
        <v>1728</v>
      </c>
      <c r="K766" t="s">
        <v>19</v>
      </c>
      <c r="L766" t="s">
        <v>1260</v>
      </c>
      <c r="M766" t="s">
        <v>73</v>
      </c>
      <c r="N766" s="29" t="str">
        <f t="shared" si="114"/>
        <v>67DCOT20239</v>
      </c>
      <c r="O766" s="29" t="str">
        <f t="shared" si="115"/>
        <v>LÊ ĐỨC THẮNG</v>
      </c>
      <c r="P766" s="29" t="str">
        <f t="shared" si="116"/>
        <v>Nam</v>
      </c>
      <c r="Q766" s="29" t="str">
        <f t="shared" si="117"/>
        <v>26/02/1998</v>
      </c>
      <c r="R766" s="29" t="str">
        <f t="shared" si="118"/>
        <v>67DCOT23</v>
      </c>
      <c r="S766" t="s">
        <v>1727</v>
      </c>
      <c r="V766" t="s">
        <v>1728</v>
      </c>
      <c r="Y766" t="s">
        <v>19</v>
      </c>
      <c r="Z766" t="s">
        <v>1260</v>
      </c>
      <c r="AB766" t="s">
        <v>73</v>
      </c>
    </row>
    <row r="767" spans="7:30" x14ac:dyDescent="0.2">
      <c r="G767" t="str">
        <f t="shared" si="112"/>
        <v>67DCOT2353</v>
      </c>
      <c r="H767">
        <f t="shared" si="113"/>
        <v>53</v>
      </c>
      <c r="I767" t="s">
        <v>1745</v>
      </c>
      <c r="J767" t="s">
        <v>1746</v>
      </c>
      <c r="K767" t="s">
        <v>19</v>
      </c>
      <c r="L767" t="s">
        <v>1747</v>
      </c>
      <c r="M767" t="s">
        <v>73</v>
      </c>
      <c r="N767" s="29" t="str">
        <f t="shared" si="114"/>
        <v>67DCOT20245</v>
      </c>
      <c r="O767" s="29" t="str">
        <f t="shared" si="115"/>
        <v>ĐINH MINH THÀNH</v>
      </c>
      <c r="P767" s="29" t="str">
        <f t="shared" si="116"/>
        <v>Nam</v>
      </c>
      <c r="Q767" s="29" t="str">
        <f t="shared" si="117"/>
        <v>19/10/1997</v>
      </c>
      <c r="R767" s="29" t="str">
        <f t="shared" si="118"/>
        <v>67DCOT23</v>
      </c>
      <c r="S767" s="28" t="s">
        <v>1745</v>
      </c>
      <c r="T767" s="28"/>
      <c r="U767" s="28"/>
      <c r="V767" s="28" t="s">
        <v>1746</v>
      </c>
      <c r="W767" s="28"/>
      <c r="X767" s="28"/>
      <c r="Y767" s="28" t="s">
        <v>19</v>
      </c>
      <c r="Z767" s="28" t="s">
        <v>1747</v>
      </c>
      <c r="AA767" s="28"/>
      <c r="AB767" s="28" t="s">
        <v>73</v>
      </c>
      <c r="AC767" s="28"/>
      <c r="AD767" s="28"/>
    </row>
    <row r="768" spans="7:30" x14ac:dyDescent="0.2">
      <c r="G768" t="str">
        <f t="shared" si="112"/>
        <v>67DCOT2354</v>
      </c>
      <c r="H768">
        <f t="shared" si="113"/>
        <v>54</v>
      </c>
      <c r="I768" t="s">
        <v>1916</v>
      </c>
      <c r="J768" t="s">
        <v>1917</v>
      </c>
      <c r="K768" t="s">
        <v>19</v>
      </c>
      <c r="L768" t="s">
        <v>1425</v>
      </c>
      <c r="M768" t="s">
        <v>73</v>
      </c>
      <c r="N768" s="29" t="str">
        <f t="shared" si="114"/>
        <v>67DCOT20269</v>
      </c>
      <c r="O768" s="29" t="str">
        <f t="shared" si="115"/>
        <v>LÊ VĂN TÌNH</v>
      </c>
      <c r="P768" s="29" t="str">
        <f t="shared" si="116"/>
        <v>Nam</v>
      </c>
      <c r="Q768" s="29" t="str">
        <f t="shared" si="117"/>
        <v>24/12/1998</v>
      </c>
      <c r="R768" s="29" t="str">
        <f t="shared" si="118"/>
        <v>67DCOT23</v>
      </c>
      <c r="S768" t="s">
        <v>1916</v>
      </c>
      <c r="V768" t="s">
        <v>1917</v>
      </c>
      <c r="Y768" t="s">
        <v>19</v>
      </c>
      <c r="Z768" t="s">
        <v>1425</v>
      </c>
      <c r="AB768" t="s">
        <v>73</v>
      </c>
    </row>
    <row r="769" spans="7:30" x14ac:dyDescent="0.2">
      <c r="G769" t="str">
        <f t="shared" si="112"/>
        <v>67DCOT2355</v>
      </c>
      <c r="H769">
        <f t="shared" si="113"/>
        <v>55</v>
      </c>
      <c r="I769" t="s">
        <v>1944</v>
      </c>
      <c r="J769" t="s">
        <v>1945</v>
      </c>
      <c r="K769" t="s">
        <v>19</v>
      </c>
      <c r="L769" t="s">
        <v>1384</v>
      </c>
      <c r="M769" t="s">
        <v>73</v>
      </c>
      <c r="N769" s="29" t="str">
        <f t="shared" si="114"/>
        <v>67DCOT20274</v>
      </c>
      <c r="O769" s="29" t="str">
        <f t="shared" si="115"/>
        <v>BÙI PHONG TRẦN</v>
      </c>
      <c r="P769" s="29" t="str">
        <f t="shared" si="116"/>
        <v>Nam</v>
      </c>
      <c r="Q769" s="29" t="str">
        <f t="shared" si="117"/>
        <v>26/01/1998</v>
      </c>
      <c r="R769" s="29" t="str">
        <f t="shared" si="118"/>
        <v>67DCOT23</v>
      </c>
      <c r="S769" t="s">
        <v>1944</v>
      </c>
      <c r="V769" t="s">
        <v>1945</v>
      </c>
      <c r="Y769" t="s">
        <v>19</v>
      </c>
      <c r="Z769" t="s">
        <v>1384</v>
      </c>
      <c r="AB769" t="s">
        <v>73</v>
      </c>
    </row>
    <row r="770" spans="7:30" x14ac:dyDescent="0.2">
      <c r="G770" t="str">
        <f t="shared" si="112"/>
        <v>67DCOT2356</v>
      </c>
      <c r="H770">
        <f t="shared" si="113"/>
        <v>56</v>
      </c>
      <c r="I770" t="s">
        <v>2049</v>
      </c>
      <c r="J770" t="s">
        <v>2050</v>
      </c>
      <c r="K770" t="s">
        <v>19</v>
      </c>
      <c r="L770" t="s">
        <v>632</v>
      </c>
      <c r="M770" t="s">
        <v>73</v>
      </c>
      <c r="N770" s="29" t="str">
        <f t="shared" si="114"/>
        <v>67DCOT20285</v>
      </c>
      <c r="O770" s="29" t="str">
        <f t="shared" si="115"/>
        <v>NGUYỄN DUY TÚ</v>
      </c>
      <c r="P770" s="29" t="str">
        <f t="shared" si="116"/>
        <v>Nam</v>
      </c>
      <c r="Q770" s="29" t="str">
        <f t="shared" si="117"/>
        <v>03/03/1998</v>
      </c>
      <c r="R770" s="29" t="str">
        <f t="shared" si="118"/>
        <v>67DCOT23</v>
      </c>
      <c r="S770" t="s">
        <v>2049</v>
      </c>
      <c r="V770" t="s">
        <v>2050</v>
      </c>
      <c r="Y770" t="s">
        <v>19</v>
      </c>
      <c r="Z770" t="s">
        <v>632</v>
      </c>
      <c r="AB770" t="s">
        <v>73</v>
      </c>
    </row>
    <row r="771" spans="7:30" x14ac:dyDescent="0.2">
      <c r="G771" t="str">
        <f t="shared" si="112"/>
        <v>67DCOT2357</v>
      </c>
      <c r="H771">
        <f t="shared" si="113"/>
        <v>57</v>
      </c>
      <c r="I771" t="s">
        <v>2087</v>
      </c>
      <c r="J771" t="s">
        <v>2088</v>
      </c>
      <c r="K771" t="s">
        <v>19</v>
      </c>
      <c r="L771" t="s">
        <v>1320</v>
      </c>
      <c r="M771" t="s">
        <v>73</v>
      </c>
      <c r="N771" s="29" t="str">
        <f t="shared" si="114"/>
        <v>67DCOT20289</v>
      </c>
      <c r="O771" s="29" t="str">
        <f t="shared" si="115"/>
        <v>NGUYỄN CHÂU TUẤN</v>
      </c>
      <c r="P771" s="29" t="str">
        <f t="shared" si="116"/>
        <v>Nam</v>
      </c>
      <c r="Q771" s="29" t="str">
        <f t="shared" si="117"/>
        <v>02/01/1998</v>
      </c>
      <c r="R771" s="29" t="str">
        <f t="shared" si="118"/>
        <v>67DCOT23</v>
      </c>
      <c r="S771" t="s">
        <v>2087</v>
      </c>
      <c r="V771" t="s">
        <v>2088</v>
      </c>
      <c r="Y771" t="s">
        <v>19</v>
      </c>
      <c r="Z771" t="s">
        <v>1320</v>
      </c>
      <c r="AB771" t="s">
        <v>73</v>
      </c>
    </row>
    <row r="772" spans="7:30" x14ac:dyDescent="0.2">
      <c r="G772" t="str">
        <f t="shared" si="112"/>
        <v>67DCOT2358</v>
      </c>
      <c r="H772">
        <f t="shared" si="113"/>
        <v>58</v>
      </c>
      <c r="I772" t="s">
        <v>2093</v>
      </c>
      <c r="J772" t="s">
        <v>2092</v>
      </c>
      <c r="K772" t="s">
        <v>19</v>
      </c>
      <c r="L772" t="s">
        <v>275</v>
      </c>
      <c r="M772" t="s">
        <v>73</v>
      </c>
      <c r="N772" s="29" t="str">
        <f t="shared" si="114"/>
        <v>67DCOT20294</v>
      </c>
      <c r="O772" s="29" t="str">
        <f t="shared" si="115"/>
        <v>NGUYỄN MINH TUẤN</v>
      </c>
      <c r="P772" s="29" t="str">
        <f t="shared" si="116"/>
        <v>Nam</v>
      </c>
      <c r="Q772" s="29" t="str">
        <f t="shared" si="117"/>
        <v>02/09/1998</v>
      </c>
      <c r="R772" s="29" t="str">
        <f t="shared" si="118"/>
        <v>67DCOT23</v>
      </c>
      <c r="S772" t="s">
        <v>2093</v>
      </c>
      <c r="V772" t="s">
        <v>2092</v>
      </c>
      <c r="Y772" t="s">
        <v>19</v>
      </c>
      <c r="Z772" t="s">
        <v>275</v>
      </c>
      <c r="AB772" t="s">
        <v>73</v>
      </c>
    </row>
    <row r="773" spans="7:30" x14ac:dyDescent="0.2">
      <c r="G773" t="str">
        <f t="shared" si="112"/>
        <v>67DCOT2359</v>
      </c>
      <c r="H773">
        <f t="shared" si="113"/>
        <v>59</v>
      </c>
      <c r="I773" t="s">
        <v>2139</v>
      </c>
      <c r="J773" t="s">
        <v>2140</v>
      </c>
      <c r="K773" t="s">
        <v>19</v>
      </c>
      <c r="L773" t="s">
        <v>738</v>
      </c>
      <c r="M773" t="s">
        <v>73</v>
      </c>
      <c r="N773" s="29" t="str">
        <f t="shared" si="114"/>
        <v>67DCOT20305</v>
      </c>
      <c r="O773" s="29" t="str">
        <f t="shared" si="115"/>
        <v>CHU NGỌC TUYỀN</v>
      </c>
      <c r="P773" s="29" t="str">
        <f t="shared" si="116"/>
        <v>Nam</v>
      </c>
      <c r="Q773" s="29" t="str">
        <f t="shared" si="117"/>
        <v>17/10/1998</v>
      </c>
      <c r="R773" s="29" t="str">
        <f t="shared" si="118"/>
        <v>67DCOT23</v>
      </c>
      <c r="S773" t="s">
        <v>2139</v>
      </c>
      <c r="V773" t="s">
        <v>2140</v>
      </c>
      <c r="Y773" t="s">
        <v>19</v>
      </c>
      <c r="Z773" t="s">
        <v>738</v>
      </c>
      <c r="AB773" t="s">
        <v>73</v>
      </c>
    </row>
    <row r="774" spans="7:30" x14ac:dyDescent="0.2">
      <c r="G774" t="str">
        <f t="shared" si="112"/>
        <v>67DCOT2360</v>
      </c>
      <c r="H774">
        <f t="shared" si="113"/>
        <v>60</v>
      </c>
      <c r="I774" t="s">
        <v>2151</v>
      </c>
      <c r="J774" t="s">
        <v>2152</v>
      </c>
      <c r="K774" t="s">
        <v>19</v>
      </c>
      <c r="L774" t="s">
        <v>1169</v>
      </c>
      <c r="M774" t="s">
        <v>73</v>
      </c>
      <c r="N774" s="29" t="str">
        <f t="shared" si="114"/>
        <v>67DCOT20309</v>
      </c>
      <c r="O774" s="29" t="str">
        <f t="shared" si="115"/>
        <v>HOÀNG VĂN ÚC</v>
      </c>
      <c r="P774" s="29" t="str">
        <f t="shared" si="116"/>
        <v>Nam</v>
      </c>
      <c r="Q774" s="29" t="str">
        <f t="shared" si="117"/>
        <v>16/07/1998</v>
      </c>
      <c r="R774" s="29" t="str">
        <f t="shared" si="118"/>
        <v>67DCOT23</v>
      </c>
      <c r="S774" t="s">
        <v>2151</v>
      </c>
      <c r="V774" t="s">
        <v>2152</v>
      </c>
      <c r="Y774" t="s">
        <v>19</v>
      </c>
      <c r="Z774" t="s">
        <v>1169</v>
      </c>
      <c r="AB774" t="s">
        <v>73</v>
      </c>
    </row>
    <row r="775" spans="7:30" x14ac:dyDescent="0.2">
      <c r="G775" t="str">
        <f t="shared" si="112"/>
        <v>67DCOT2361</v>
      </c>
      <c r="H775">
        <f t="shared" si="113"/>
        <v>61</v>
      </c>
      <c r="I775" t="s">
        <v>2168</v>
      </c>
      <c r="J775" t="s">
        <v>2169</v>
      </c>
      <c r="K775" t="s">
        <v>19</v>
      </c>
      <c r="L775" t="s">
        <v>2170</v>
      </c>
      <c r="M775" t="s">
        <v>73</v>
      </c>
      <c r="N775" s="29" t="str">
        <f t="shared" si="114"/>
        <v>67DCOT20310</v>
      </c>
      <c r="O775" s="29" t="str">
        <f t="shared" si="115"/>
        <v>NGUYỄN BÁ VIỆT</v>
      </c>
      <c r="P775" s="29" t="str">
        <f t="shared" si="116"/>
        <v>Nam</v>
      </c>
      <c r="Q775" s="29" t="str">
        <f t="shared" si="117"/>
        <v>20/08/1998</v>
      </c>
      <c r="R775" s="29" t="str">
        <f t="shared" si="118"/>
        <v>67DCOT23</v>
      </c>
      <c r="S775" t="s">
        <v>2168</v>
      </c>
      <c r="V775" t="s">
        <v>2169</v>
      </c>
      <c r="Y775" t="s">
        <v>19</v>
      </c>
      <c r="Z775" t="s">
        <v>2170</v>
      </c>
      <c r="AB775" t="s">
        <v>73</v>
      </c>
    </row>
    <row r="776" spans="7:30" x14ac:dyDescent="0.2">
      <c r="G776" t="str">
        <f t="shared" si="112"/>
        <v>67DCOT2362</v>
      </c>
      <c r="H776">
        <f t="shared" si="113"/>
        <v>62</v>
      </c>
      <c r="I776" t="s">
        <v>2183</v>
      </c>
      <c r="J776" t="s">
        <v>2184</v>
      </c>
      <c r="K776" t="s">
        <v>19</v>
      </c>
      <c r="L776" t="s">
        <v>1652</v>
      </c>
      <c r="M776" t="s">
        <v>73</v>
      </c>
      <c r="N776" s="29" t="str">
        <f t="shared" si="114"/>
        <v>67DCOT20312</v>
      </c>
      <c r="O776" s="29" t="str">
        <f t="shared" si="115"/>
        <v>NGUYỄN QUANG VINH</v>
      </c>
      <c r="P776" s="29" t="str">
        <f t="shared" si="116"/>
        <v>Nam</v>
      </c>
      <c r="Q776" s="29" t="str">
        <f t="shared" si="117"/>
        <v>19/08/1998</v>
      </c>
      <c r="R776" s="29" t="str">
        <f t="shared" si="118"/>
        <v>67DCOT23</v>
      </c>
      <c r="S776" t="s">
        <v>2183</v>
      </c>
      <c r="V776" t="s">
        <v>2184</v>
      </c>
      <c r="Y776" t="s">
        <v>19</v>
      </c>
      <c r="Z776" t="s">
        <v>1652</v>
      </c>
      <c r="AB776" t="s">
        <v>73</v>
      </c>
    </row>
    <row r="777" spans="7:30" x14ac:dyDescent="0.2">
      <c r="G777" t="str">
        <f t="shared" si="112"/>
        <v>67DCOT241</v>
      </c>
      <c r="H777">
        <f t="shared" si="113"/>
        <v>1</v>
      </c>
      <c r="I777" t="s">
        <v>80</v>
      </c>
      <c r="J777" t="s">
        <v>81</v>
      </c>
      <c r="K777" t="s">
        <v>19</v>
      </c>
      <c r="L777" t="s">
        <v>82</v>
      </c>
      <c r="M777" t="s">
        <v>83</v>
      </c>
      <c r="N777" s="29" t="str">
        <f t="shared" si="114"/>
        <v>67DCOT20005</v>
      </c>
      <c r="O777" s="29" t="str">
        <f t="shared" si="115"/>
        <v>CHU TUẤN ANH</v>
      </c>
      <c r="P777" s="29" t="str">
        <f t="shared" si="116"/>
        <v>Nam</v>
      </c>
      <c r="Q777" s="29" t="str">
        <f t="shared" si="117"/>
        <v>27/04/1998</v>
      </c>
      <c r="R777" s="29" t="str">
        <f t="shared" si="118"/>
        <v>67DCOT24</v>
      </c>
      <c r="S777" s="28" t="s">
        <v>80</v>
      </c>
      <c r="T777" s="28"/>
      <c r="U777" s="28"/>
      <c r="V777" s="28" t="s">
        <v>81</v>
      </c>
      <c r="W777" s="28"/>
      <c r="X777" s="28"/>
      <c r="Y777" s="28" t="s">
        <v>19</v>
      </c>
      <c r="Z777" s="28" t="s">
        <v>82</v>
      </c>
      <c r="AA777" s="28"/>
      <c r="AB777" s="28" t="s">
        <v>83</v>
      </c>
      <c r="AC777" s="28"/>
      <c r="AD777" s="28"/>
    </row>
    <row r="778" spans="7:30" x14ac:dyDescent="0.2">
      <c r="G778" t="str">
        <f t="shared" si="112"/>
        <v>67DCOT242</v>
      </c>
      <c r="H778">
        <f t="shared" si="113"/>
        <v>2</v>
      </c>
      <c r="I778" t="s">
        <v>128</v>
      </c>
      <c r="J778" t="s">
        <v>129</v>
      </c>
      <c r="K778" t="s">
        <v>19</v>
      </c>
      <c r="L778" t="s">
        <v>130</v>
      </c>
      <c r="M778" t="s">
        <v>83</v>
      </c>
      <c r="N778" s="29" t="str">
        <f t="shared" si="114"/>
        <v>67DCOT20013</v>
      </c>
      <c r="O778" s="29" t="str">
        <f t="shared" si="115"/>
        <v>LÊ NGỌC ANH</v>
      </c>
      <c r="P778" s="29" t="str">
        <f t="shared" si="116"/>
        <v>Nam</v>
      </c>
      <c r="Q778" s="29" t="str">
        <f t="shared" si="117"/>
        <v>09/06/1998</v>
      </c>
      <c r="R778" s="29" t="str">
        <f t="shared" si="118"/>
        <v>67DCOT24</v>
      </c>
      <c r="S778" t="s">
        <v>128</v>
      </c>
      <c r="V778" t="s">
        <v>129</v>
      </c>
      <c r="Y778" t="s">
        <v>19</v>
      </c>
      <c r="Z778" t="s">
        <v>130</v>
      </c>
      <c r="AB778" t="s">
        <v>83</v>
      </c>
    </row>
    <row r="779" spans="7:30" x14ac:dyDescent="0.2">
      <c r="G779" t="str">
        <f t="shared" si="112"/>
        <v>67DCOT243</v>
      </c>
      <c r="H779">
        <f t="shared" si="113"/>
        <v>3</v>
      </c>
      <c r="I779" t="s">
        <v>159</v>
      </c>
      <c r="J779" t="s">
        <v>160</v>
      </c>
      <c r="K779" t="s">
        <v>19</v>
      </c>
      <c r="L779" t="s">
        <v>161</v>
      </c>
      <c r="M779" t="s">
        <v>83</v>
      </c>
      <c r="N779" s="29" t="str">
        <f t="shared" si="114"/>
        <v>67DCOT20014</v>
      </c>
      <c r="O779" s="29" t="str">
        <f t="shared" si="115"/>
        <v>NGUYỄN THẾ ANH</v>
      </c>
      <c r="P779" s="29" t="str">
        <f t="shared" si="116"/>
        <v>Nam</v>
      </c>
      <c r="Q779" s="29" t="str">
        <f t="shared" si="117"/>
        <v>13/12/1998</v>
      </c>
      <c r="R779" s="29" t="str">
        <f t="shared" si="118"/>
        <v>67DCOT24</v>
      </c>
      <c r="S779" t="s">
        <v>159</v>
      </c>
      <c r="V779" t="s">
        <v>160</v>
      </c>
      <c r="Y779" t="s">
        <v>19</v>
      </c>
      <c r="Z779" t="s">
        <v>161</v>
      </c>
      <c r="AB779" t="s">
        <v>83</v>
      </c>
    </row>
    <row r="780" spans="7:30" x14ac:dyDescent="0.2">
      <c r="G780" t="str">
        <f t="shared" si="112"/>
        <v>67DCOT244</v>
      </c>
      <c r="H780">
        <f t="shared" si="113"/>
        <v>4</v>
      </c>
      <c r="I780" t="s">
        <v>243</v>
      </c>
      <c r="J780" t="s">
        <v>244</v>
      </c>
      <c r="K780" t="s">
        <v>19</v>
      </c>
      <c r="L780" t="s">
        <v>245</v>
      </c>
      <c r="M780" t="s">
        <v>83</v>
      </c>
      <c r="N780" s="29" t="str">
        <f t="shared" si="114"/>
        <v>67DCOT20016</v>
      </c>
      <c r="O780" s="29" t="str">
        <f t="shared" si="115"/>
        <v>TRẦN QUỐC BẢO</v>
      </c>
      <c r="P780" s="29" t="str">
        <f t="shared" si="116"/>
        <v>Nam</v>
      </c>
      <c r="Q780" s="29" t="str">
        <f t="shared" si="117"/>
        <v>13/04/1998</v>
      </c>
      <c r="R780" s="29" t="str">
        <f t="shared" si="118"/>
        <v>67DCOT24</v>
      </c>
      <c r="S780" s="28" t="s">
        <v>243</v>
      </c>
      <c r="T780" s="28"/>
      <c r="U780" s="28"/>
      <c r="V780" s="28" t="s">
        <v>244</v>
      </c>
      <c r="W780" s="28"/>
      <c r="X780" s="28"/>
      <c r="Y780" s="28" t="s">
        <v>19</v>
      </c>
      <c r="Z780" s="28" t="s">
        <v>245</v>
      </c>
      <c r="AA780" s="28"/>
      <c r="AB780" s="28" t="s">
        <v>83</v>
      </c>
      <c r="AC780" s="28"/>
      <c r="AD780" s="28"/>
    </row>
    <row r="781" spans="7:30" x14ac:dyDescent="0.2">
      <c r="G781" t="str">
        <f t="shared" si="112"/>
        <v>67DCOT245</v>
      </c>
      <c r="H781">
        <f t="shared" si="113"/>
        <v>5</v>
      </c>
      <c r="I781" t="s">
        <v>304</v>
      </c>
      <c r="J781" t="s">
        <v>305</v>
      </c>
      <c r="K781" t="s">
        <v>19</v>
      </c>
      <c r="L781" t="s">
        <v>120</v>
      </c>
      <c r="M781" t="s">
        <v>83</v>
      </c>
      <c r="N781" s="29" t="str">
        <f t="shared" si="114"/>
        <v>67DCOT20025</v>
      </c>
      <c r="O781" s="29" t="str">
        <f t="shared" si="115"/>
        <v>NGUYỄN DUY CHINH</v>
      </c>
      <c r="P781" s="29" t="str">
        <f t="shared" si="116"/>
        <v>Nam</v>
      </c>
      <c r="Q781" s="29" t="str">
        <f t="shared" si="117"/>
        <v>28/05/1998</v>
      </c>
      <c r="R781" s="29" t="str">
        <f t="shared" si="118"/>
        <v>67DCOT24</v>
      </c>
      <c r="S781" s="28" t="s">
        <v>304</v>
      </c>
      <c r="T781" s="28"/>
      <c r="U781" s="28"/>
      <c r="V781" s="28" t="s">
        <v>305</v>
      </c>
      <c r="W781" s="28"/>
      <c r="X781" s="28"/>
      <c r="Y781" s="28" t="s">
        <v>19</v>
      </c>
      <c r="Z781" s="28" t="s">
        <v>120</v>
      </c>
      <c r="AA781" s="28"/>
      <c r="AB781" s="28" t="s">
        <v>83</v>
      </c>
      <c r="AC781" s="28"/>
      <c r="AD781" s="28"/>
    </row>
    <row r="782" spans="7:30" x14ac:dyDescent="0.2">
      <c r="G782" t="str">
        <f t="shared" si="112"/>
        <v>67DCOT246</v>
      </c>
      <c r="H782">
        <f t="shared" si="113"/>
        <v>6</v>
      </c>
      <c r="I782" t="s">
        <v>312</v>
      </c>
      <c r="J782" t="s">
        <v>313</v>
      </c>
      <c r="K782" t="s">
        <v>19</v>
      </c>
      <c r="L782" t="s">
        <v>257</v>
      </c>
      <c r="M782" t="s">
        <v>83</v>
      </c>
      <c r="N782" s="29" t="str">
        <f t="shared" si="114"/>
        <v>67DCOT20026</v>
      </c>
      <c r="O782" s="29" t="str">
        <f t="shared" si="115"/>
        <v>ĐỐNG ĐỨC CHÍNH</v>
      </c>
      <c r="P782" s="29" t="str">
        <f t="shared" si="116"/>
        <v>Nam</v>
      </c>
      <c r="Q782" s="29" t="str">
        <f t="shared" si="117"/>
        <v>31/10/1998</v>
      </c>
      <c r="R782" s="29" t="str">
        <f t="shared" si="118"/>
        <v>67DCOT24</v>
      </c>
      <c r="S782" s="28" t="s">
        <v>312</v>
      </c>
      <c r="T782" s="28"/>
      <c r="U782" s="28"/>
      <c r="V782" s="28" t="s">
        <v>313</v>
      </c>
      <c r="W782" s="28"/>
      <c r="X782" s="28"/>
      <c r="Y782" s="28" t="s">
        <v>19</v>
      </c>
      <c r="Z782" s="28" t="s">
        <v>257</v>
      </c>
      <c r="AA782" s="28"/>
      <c r="AB782" s="28" t="s">
        <v>83</v>
      </c>
      <c r="AC782" s="28"/>
      <c r="AD782" s="28"/>
    </row>
    <row r="783" spans="7:30" x14ac:dyDescent="0.2">
      <c r="G783" t="str">
        <f t="shared" si="112"/>
        <v>67DCOT247</v>
      </c>
      <c r="H783">
        <f t="shared" si="113"/>
        <v>7</v>
      </c>
      <c r="I783" t="s">
        <v>363</v>
      </c>
      <c r="J783" t="s">
        <v>364</v>
      </c>
      <c r="K783" t="s">
        <v>19</v>
      </c>
      <c r="L783" t="s">
        <v>365</v>
      </c>
      <c r="M783" t="s">
        <v>83</v>
      </c>
      <c r="N783" s="29" t="str">
        <f t="shared" si="114"/>
        <v>67DCOT20032</v>
      </c>
      <c r="O783" s="29" t="str">
        <f t="shared" si="115"/>
        <v>NGUYỄN MẠNH CƯỜNG</v>
      </c>
      <c r="P783" s="29" t="str">
        <f t="shared" si="116"/>
        <v>Nam</v>
      </c>
      <c r="Q783" s="29" t="str">
        <f t="shared" si="117"/>
        <v>16/02/1998</v>
      </c>
      <c r="R783" s="29" t="str">
        <f t="shared" si="118"/>
        <v>67DCOT24</v>
      </c>
      <c r="S783" t="s">
        <v>363</v>
      </c>
      <c r="V783" t="s">
        <v>364</v>
      </c>
      <c r="Y783" t="s">
        <v>19</v>
      </c>
      <c r="Z783" t="s">
        <v>365</v>
      </c>
      <c r="AB783" t="s">
        <v>83</v>
      </c>
    </row>
    <row r="784" spans="7:30" x14ac:dyDescent="0.2">
      <c r="G784" t="str">
        <f t="shared" si="112"/>
        <v>67DCOT248</v>
      </c>
      <c r="H784">
        <f t="shared" si="113"/>
        <v>8</v>
      </c>
      <c r="I784" t="s">
        <v>420</v>
      </c>
      <c r="J784" t="s">
        <v>418</v>
      </c>
      <c r="K784" t="s">
        <v>19</v>
      </c>
      <c r="L784" t="s">
        <v>421</v>
      </c>
      <c r="M784" t="s">
        <v>83</v>
      </c>
      <c r="N784" s="29" t="str">
        <f t="shared" si="114"/>
        <v>67DCOT20066</v>
      </c>
      <c r="O784" s="29" t="str">
        <f t="shared" si="115"/>
        <v>NGUYỄN VĂN ĐẠT</v>
      </c>
      <c r="P784" s="29" t="str">
        <f t="shared" si="116"/>
        <v>Nam</v>
      </c>
      <c r="Q784" s="29" t="str">
        <f t="shared" si="117"/>
        <v>19/09/1998</v>
      </c>
      <c r="R784" s="29" t="str">
        <f t="shared" si="118"/>
        <v>67DCOT24</v>
      </c>
      <c r="S784" s="28" t="s">
        <v>420</v>
      </c>
      <c r="T784" s="28"/>
      <c r="U784" s="28"/>
      <c r="V784" s="28" t="s">
        <v>418</v>
      </c>
      <c r="W784" s="28"/>
      <c r="X784" s="28"/>
      <c r="Y784" s="28" t="s">
        <v>19</v>
      </c>
      <c r="Z784" s="28" t="s">
        <v>421</v>
      </c>
      <c r="AA784" s="28"/>
      <c r="AB784" s="28" t="s">
        <v>83</v>
      </c>
      <c r="AC784" s="28"/>
      <c r="AD784" s="28"/>
    </row>
    <row r="785" spans="7:30" x14ac:dyDescent="0.2">
      <c r="G785" t="str">
        <f t="shared" si="112"/>
        <v>67DCOT249</v>
      </c>
      <c r="H785">
        <f t="shared" si="113"/>
        <v>9</v>
      </c>
      <c r="I785" t="s">
        <v>428</v>
      </c>
      <c r="J785" t="s">
        <v>429</v>
      </c>
      <c r="K785" t="s">
        <v>19</v>
      </c>
      <c r="L785" t="s">
        <v>430</v>
      </c>
      <c r="M785" t="s">
        <v>83</v>
      </c>
      <c r="N785" s="29" t="str">
        <f t="shared" si="114"/>
        <v>67DCOT20067</v>
      </c>
      <c r="O785" s="29" t="str">
        <f t="shared" si="115"/>
        <v>TRẦN QUỐC ĐẠT</v>
      </c>
      <c r="P785" s="29" t="str">
        <f t="shared" si="116"/>
        <v>Nam</v>
      </c>
      <c r="Q785" s="29" t="str">
        <f t="shared" si="117"/>
        <v>08/02/1998</v>
      </c>
      <c r="R785" s="29" t="str">
        <f t="shared" si="118"/>
        <v>67DCOT24</v>
      </c>
      <c r="S785" s="28" t="s">
        <v>428</v>
      </c>
      <c r="T785" s="28"/>
      <c r="U785" s="28"/>
      <c r="V785" s="28" t="s">
        <v>429</v>
      </c>
      <c r="W785" s="28"/>
      <c r="X785" s="28"/>
      <c r="Y785" s="28" t="s">
        <v>19</v>
      </c>
      <c r="Z785" s="28" t="s">
        <v>430</v>
      </c>
      <c r="AA785" s="28"/>
      <c r="AB785" s="28" t="s">
        <v>83</v>
      </c>
      <c r="AC785" s="28"/>
      <c r="AD785" s="28"/>
    </row>
    <row r="786" spans="7:30" x14ac:dyDescent="0.2">
      <c r="G786" t="str">
        <f t="shared" si="112"/>
        <v>67DCOT2410</v>
      </c>
      <c r="H786">
        <f t="shared" si="113"/>
        <v>10</v>
      </c>
      <c r="I786" t="s">
        <v>475</v>
      </c>
      <c r="J786" t="s">
        <v>476</v>
      </c>
      <c r="K786" t="s">
        <v>19</v>
      </c>
      <c r="L786" t="s">
        <v>477</v>
      </c>
      <c r="M786" t="s">
        <v>83</v>
      </c>
      <c r="N786" s="29" t="str">
        <f t="shared" si="114"/>
        <v>67DCOT20039</v>
      </c>
      <c r="O786" s="29" t="str">
        <f t="shared" si="115"/>
        <v>ĐỖ ĐỨC DOANH</v>
      </c>
      <c r="P786" s="29" t="str">
        <f t="shared" si="116"/>
        <v>Nam</v>
      </c>
      <c r="Q786" s="29" t="str">
        <f t="shared" si="117"/>
        <v>22/12/1998</v>
      </c>
      <c r="R786" s="29" t="str">
        <f t="shared" si="118"/>
        <v>67DCOT24</v>
      </c>
      <c r="S786" s="28" t="s">
        <v>475</v>
      </c>
      <c r="T786" s="28"/>
      <c r="U786" s="28"/>
      <c r="V786" s="28" t="s">
        <v>476</v>
      </c>
      <c r="W786" s="28"/>
      <c r="X786" s="28"/>
      <c r="Y786" s="28" t="s">
        <v>19</v>
      </c>
      <c r="Z786" s="28" t="s">
        <v>477</v>
      </c>
      <c r="AA786" s="28"/>
      <c r="AB786" s="28" t="s">
        <v>83</v>
      </c>
      <c r="AC786" s="28"/>
      <c r="AD786" s="28"/>
    </row>
    <row r="787" spans="7:30" x14ac:dyDescent="0.2">
      <c r="G787" t="str">
        <f t="shared" si="112"/>
        <v>67DCOT2411</v>
      </c>
      <c r="H787">
        <f t="shared" si="113"/>
        <v>11</v>
      </c>
      <c r="I787" t="s">
        <v>514</v>
      </c>
      <c r="J787" t="s">
        <v>515</v>
      </c>
      <c r="K787" t="s">
        <v>19</v>
      </c>
      <c r="L787" t="s">
        <v>516</v>
      </c>
      <c r="M787" t="s">
        <v>83</v>
      </c>
      <c r="N787" s="29" t="str">
        <f t="shared" si="114"/>
        <v>67DCOT20078</v>
      </c>
      <c r="O787" s="29" t="str">
        <f t="shared" si="115"/>
        <v>LƯU TRÍ ĐỨC</v>
      </c>
      <c r="P787" s="29" t="str">
        <f t="shared" si="116"/>
        <v>Nam</v>
      </c>
      <c r="Q787" s="29" t="str">
        <f t="shared" si="117"/>
        <v>10/04/1998</v>
      </c>
      <c r="R787" s="29" t="str">
        <f t="shared" si="118"/>
        <v>67DCOT24</v>
      </c>
      <c r="S787" s="28" t="s">
        <v>514</v>
      </c>
      <c r="T787" s="28"/>
      <c r="U787" s="28"/>
      <c r="V787" s="28" t="s">
        <v>515</v>
      </c>
      <c r="W787" s="28"/>
      <c r="X787" s="28"/>
      <c r="Y787" s="28" t="s">
        <v>19</v>
      </c>
      <c r="Z787" s="28" t="s">
        <v>516</v>
      </c>
      <c r="AA787" s="28"/>
      <c r="AB787" s="28" t="s">
        <v>83</v>
      </c>
      <c r="AC787" s="28"/>
      <c r="AD787" s="28"/>
    </row>
    <row r="788" spans="7:30" x14ac:dyDescent="0.2">
      <c r="G788" t="str">
        <f t="shared" si="112"/>
        <v>67DCOT2412</v>
      </c>
      <c r="H788">
        <f t="shared" si="113"/>
        <v>12</v>
      </c>
      <c r="I788" t="s">
        <v>529</v>
      </c>
      <c r="J788" t="s">
        <v>530</v>
      </c>
      <c r="K788" t="s">
        <v>19</v>
      </c>
      <c r="L788" t="s">
        <v>531</v>
      </c>
      <c r="M788" t="s">
        <v>83</v>
      </c>
      <c r="N788" s="29" t="str">
        <f t="shared" si="114"/>
        <v>67DCOT20076</v>
      </c>
      <c r="O788" s="29" t="str">
        <f t="shared" si="115"/>
        <v>TẠ HOÀNG ĐỨC</v>
      </c>
      <c r="P788" s="29" t="str">
        <f t="shared" si="116"/>
        <v>Nam</v>
      </c>
      <c r="Q788" s="29" t="str">
        <f t="shared" si="117"/>
        <v>04/04/1998</v>
      </c>
      <c r="R788" s="29" t="str">
        <f t="shared" si="118"/>
        <v>67DCOT24</v>
      </c>
      <c r="S788" t="s">
        <v>529</v>
      </c>
      <c r="V788" t="s">
        <v>530</v>
      </c>
      <c r="Y788" t="s">
        <v>19</v>
      </c>
      <c r="Z788" t="s">
        <v>531</v>
      </c>
      <c r="AB788" t="s">
        <v>83</v>
      </c>
    </row>
    <row r="789" spans="7:30" x14ac:dyDescent="0.2">
      <c r="G789" t="str">
        <f t="shared" si="112"/>
        <v>67DCOT2413</v>
      </c>
      <c r="H789">
        <f t="shared" si="113"/>
        <v>13</v>
      </c>
      <c r="I789" t="s">
        <v>532</v>
      </c>
      <c r="J789" t="s">
        <v>533</v>
      </c>
      <c r="K789" t="s">
        <v>19</v>
      </c>
      <c r="L789" t="s">
        <v>316</v>
      </c>
      <c r="M789" t="s">
        <v>83</v>
      </c>
      <c r="N789" s="29" t="str">
        <f t="shared" si="114"/>
        <v>67DCOT20081</v>
      </c>
      <c r="O789" s="29" t="str">
        <f t="shared" si="115"/>
        <v>TRẦN TRUNG ĐỨC</v>
      </c>
      <c r="P789" s="29" t="str">
        <f t="shared" si="116"/>
        <v>Nam</v>
      </c>
      <c r="Q789" s="29" t="str">
        <f t="shared" si="117"/>
        <v>08/09/1998</v>
      </c>
      <c r="R789" s="29" t="str">
        <f t="shared" si="118"/>
        <v>67DCOT24</v>
      </c>
      <c r="S789" t="s">
        <v>532</v>
      </c>
      <c r="V789" t="s">
        <v>533</v>
      </c>
      <c r="Y789" t="s">
        <v>19</v>
      </c>
      <c r="Z789" t="s">
        <v>316</v>
      </c>
      <c r="AB789" t="s">
        <v>83</v>
      </c>
    </row>
    <row r="790" spans="7:30" x14ac:dyDescent="0.2">
      <c r="G790" t="str">
        <f t="shared" si="112"/>
        <v>67DCOT2414</v>
      </c>
      <c r="H790">
        <f t="shared" si="113"/>
        <v>14</v>
      </c>
      <c r="I790" t="s">
        <v>553</v>
      </c>
      <c r="J790" t="s">
        <v>554</v>
      </c>
      <c r="K790" t="s">
        <v>19</v>
      </c>
      <c r="L790" t="s">
        <v>150</v>
      </c>
      <c r="M790" t="s">
        <v>83</v>
      </c>
      <c r="N790" s="29" t="str">
        <f t="shared" si="114"/>
        <v>67DCOT20040</v>
      </c>
      <c r="O790" s="29" t="str">
        <f t="shared" si="115"/>
        <v>GIẢN TƯ DŨNG</v>
      </c>
      <c r="P790" s="29" t="str">
        <f t="shared" si="116"/>
        <v>Nam</v>
      </c>
      <c r="Q790" s="29" t="str">
        <f t="shared" si="117"/>
        <v>02/03/1998</v>
      </c>
      <c r="R790" s="29" t="str">
        <f t="shared" si="118"/>
        <v>67DCOT24</v>
      </c>
      <c r="S790" s="28" t="s">
        <v>553</v>
      </c>
      <c r="T790" s="28"/>
      <c r="U790" s="28"/>
      <c r="V790" s="28" t="s">
        <v>554</v>
      </c>
      <c r="W790" s="28"/>
      <c r="X790" s="28"/>
      <c r="Y790" s="28" t="s">
        <v>19</v>
      </c>
      <c r="Z790" s="28" t="s">
        <v>150</v>
      </c>
      <c r="AA790" s="28"/>
      <c r="AB790" s="28" t="s">
        <v>83</v>
      </c>
      <c r="AC790" s="28"/>
      <c r="AD790" s="28"/>
    </row>
    <row r="791" spans="7:30" x14ac:dyDescent="0.2">
      <c r="G791" t="str">
        <f t="shared" si="112"/>
        <v>67DCOT2415</v>
      </c>
      <c r="H791">
        <f t="shared" si="113"/>
        <v>15</v>
      </c>
      <c r="I791" t="s">
        <v>560</v>
      </c>
      <c r="J791" t="s">
        <v>561</v>
      </c>
      <c r="K791" t="s">
        <v>19</v>
      </c>
      <c r="L791" t="s">
        <v>562</v>
      </c>
      <c r="M791" t="s">
        <v>83</v>
      </c>
      <c r="N791" s="29" t="str">
        <f t="shared" si="114"/>
        <v>67DCOT20042</v>
      </c>
      <c r="O791" s="29" t="str">
        <f t="shared" si="115"/>
        <v>LÊ ANH DŨNG</v>
      </c>
      <c r="P791" s="29" t="str">
        <f t="shared" si="116"/>
        <v>Nam</v>
      </c>
      <c r="Q791" s="29" t="str">
        <f t="shared" si="117"/>
        <v>21/08/1998</v>
      </c>
      <c r="R791" s="29" t="str">
        <f t="shared" si="118"/>
        <v>67DCOT24</v>
      </c>
      <c r="S791" t="s">
        <v>560</v>
      </c>
      <c r="V791" t="s">
        <v>561</v>
      </c>
      <c r="Y791" t="s">
        <v>19</v>
      </c>
      <c r="Z791" t="s">
        <v>562</v>
      </c>
      <c r="AB791" t="s">
        <v>83</v>
      </c>
    </row>
    <row r="792" spans="7:30" x14ac:dyDescent="0.2">
      <c r="G792" t="str">
        <f t="shared" si="112"/>
        <v>67DCOT2416</v>
      </c>
      <c r="H792">
        <f t="shared" si="113"/>
        <v>16</v>
      </c>
      <c r="I792" t="s">
        <v>568</v>
      </c>
      <c r="J792" t="s">
        <v>569</v>
      </c>
      <c r="K792" t="s">
        <v>19</v>
      </c>
      <c r="L792" t="s">
        <v>570</v>
      </c>
      <c r="M792" t="s">
        <v>83</v>
      </c>
      <c r="N792" s="29" t="str">
        <f t="shared" si="114"/>
        <v>67DCOT20043</v>
      </c>
      <c r="O792" s="29" t="str">
        <f t="shared" si="115"/>
        <v>NGUYỄN HUY DŨNG</v>
      </c>
      <c r="P792" s="29" t="str">
        <f t="shared" si="116"/>
        <v>Nam</v>
      </c>
      <c r="Q792" s="29" t="str">
        <f t="shared" si="117"/>
        <v>01/08/1998</v>
      </c>
      <c r="R792" s="29" t="str">
        <f t="shared" si="118"/>
        <v>67DCOT24</v>
      </c>
      <c r="S792" t="s">
        <v>568</v>
      </c>
      <c r="V792" t="s">
        <v>569</v>
      </c>
      <c r="Y792" t="s">
        <v>19</v>
      </c>
      <c r="Z792" t="s">
        <v>570</v>
      </c>
      <c r="AB792" t="s">
        <v>83</v>
      </c>
    </row>
    <row r="793" spans="7:30" x14ac:dyDescent="0.2">
      <c r="G793" t="str">
        <f t="shared" si="112"/>
        <v>67DCOT2417</v>
      </c>
      <c r="H793">
        <f t="shared" si="113"/>
        <v>17</v>
      </c>
      <c r="I793" t="s">
        <v>595</v>
      </c>
      <c r="J793" t="s">
        <v>596</v>
      </c>
      <c r="K793" t="s">
        <v>19</v>
      </c>
      <c r="L793" t="s">
        <v>208</v>
      </c>
      <c r="M793" t="s">
        <v>83</v>
      </c>
      <c r="N793" s="29" t="str">
        <f t="shared" si="114"/>
        <v>67DCOT20046</v>
      </c>
      <c r="O793" s="29" t="str">
        <f t="shared" si="115"/>
        <v>NGUYỄN TẤT DƯƠNG</v>
      </c>
      <c r="P793" s="29" t="str">
        <f t="shared" si="116"/>
        <v>Nam</v>
      </c>
      <c r="Q793" s="29" t="str">
        <f t="shared" si="117"/>
        <v>22/09/1998</v>
      </c>
      <c r="R793" s="29" t="str">
        <f t="shared" si="118"/>
        <v>67DCOT24</v>
      </c>
      <c r="S793" s="28" t="s">
        <v>595</v>
      </c>
      <c r="T793" s="28"/>
      <c r="U793" s="28"/>
      <c r="V793" s="28" t="s">
        <v>596</v>
      </c>
      <c r="W793" s="28"/>
      <c r="X793" s="28"/>
      <c r="Y793" s="28" t="s">
        <v>19</v>
      </c>
      <c r="Z793" s="28" t="s">
        <v>208</v>
      </c>
      <c r="AA793" s="28"/>
      <c r="AB793" s="28" t="s">
        <v>83</v>
      </c>
      <c r="AC793" s="28"/>
      <c r="AD793" s="28"/>
    </row>
    <row r="794" spans="7:30" x14ac:dyDescent="0.2">
      <c r="G794" t="str">
        <f t="shared" si="112"/>
        <v>67DCOT2418</v>
      </c>
      <c r="H794">
        <f t="shared" si="113"/>
        <v>18</v>
      </c>
      <c r="I794" t="s">
        <v>639</v>
      </c>
      <c r="J794" t="s">
        <v>640</v>
      </c>
      <c r="K794" t="s">
        <v>19</v>
      </c>
      <c r="L794" t="s">
        <v>362</v>
      </c>
      <c r="M794" t="s">
        <v>83</v>
      </c>
      <c r="N794" s="29" t="str">
        <f t="shared" si="114"/>
        <v>67DCOT20083</v>
      </c>
      <c r="O794" s="29" t="str">
        <f t="shared" si="115"/>
        <v>NGUYỄN PHƯƠNG GIANG</v>
      </c>
      <c r="P794" s="29" t="str">
        <f t="shared" si="116"/>
        <v>Nam</v>
      </c>
      <c r="Q794" s="29" t="str">
        <f t="shared" si="117"/>
        <v>14/03/1998</v>
      </c>
      <c r="R794" s="29" t="str">
        <f t="shared" si="118"/>
        <v>67DCOT24</v>
      </c>
      <c r="S794" s="28" t="s">
        <v>639</v>
      </c>
      <c r="T794" s="28"/>
      <c r="U794" s="28"/>
      <c r="V794" s="28" t="s">
        <v>640</v>
      </c>
      <c r="W794" s="28"/>
      <c r="X794" s="28"/>
      <c r="Y794" s="28" t="s">
        <v>19</v>
      </c>
      <c r="Z794" s="28" t="s">
        <v>362</v>
      </c>
      <c r="AA794" s="28"/>
      <c r="AB794" s="28" t="s">
        <v>83</v>
      </c>
      <c r="AC794" s="28"/>
      <c r="AD794" s="28"/>
    </row>
    <row r="795" spans="7:30" x14ac:dyDescent="0.2">
      <c r="G795" t="str">
        <f t="shared" si="112"/>
        <v>67DCOT2419</v>
      </c>
      <c r="H795">
        <f t="shared" si="113"/>
        <v>19</v>
      </c>
      <c r="I795" t="s">
        <v>749</v>
      </c>
      <c r="J795" t="s">
        <v>750</v>
      </c>
      <c r="K795" t="s">
        <v>19</v>
      </c>
      <c r="L795" t="s">
        <v>751</v>
      </c>
      <c r="M795" t="s">
        <v>83</v>
      </c>
      <c r="N795" s="29" t="str">
        <f t="shared" si="114"/>
        <v>67DCOT20093</v>
      </c>
      <c r="O795" s="29" t="str">
        <f t="shared" si="115"/>
        <v>NGUYỄN VĂN HÀO</v>
      </c>
      <c r="P795" s="29" t="str">
        <f t="shared" si="116"/>
        <v>Nam</v>
      </c>
      <c r="Q795" s="29" t="str">
        <f t="shared" si="117"/>
        <v>05/08/1998</v>
      </c>
      <c r="R795" s="29" t="str">
        <f t="shared" si="118"/>
        <v>67DCOT24</v>
      </c>
      <c r="S795" s="28" t="s">
        <v>749</v>
      </c>
      <c r="T795" s="28"/>
      <c r="U795" s="28"/>
      <c r="V795" s="28" t="s">
        <v>750</v>
      </c>
      <c r="W795" s="28"/>
      <c r="X795" s="28"/>
      <c r="Y795" s="28" t="s">
        <v>19</v>
      </c>
      <c r="Z795" s="28" t="s">
        <v>751</v>
      </c>
      <c r="AA795" s="28"/>
      <c r="AB795" s="28" t="s">
        <v>83</v>
      </c>
      <c r="AC795" s="28"/>
      <c r="AD795" s="28"/>
    </row>
    <row r="796" spans="7:30" x14ac:dyDescent="0.2">
      <c r="G796" t="str">
        <f t="shared" si="112"/>
        <v>67DCOT2420</v>
      </c>
      <c r="H796">
        <f t="shared" si="113"/>
        <v>20</v>
      </c>
      <c r="I796" t="s">
        <v>757</v>
      </c>
      <c r="J796" t="s">
        <v>758</v>
      </c>
      <c r="K796" t="s">
        <v>19</v>
      </c>
      <c r="L796" t="s">
        <v>759</v>
      </c>
      <c r="M796" t="s">
        <v>83</v>
      </c>
      <c r="N796" s="29" t="str">
        <f t="shared" si="114"/>
        <v>67DCOT20094</v>
      </c>
      <c r="O796" s="29" t="str">
        <f t="shared" si="115"/>
        <v>NGUYỄN TRUNG HẬU</v>
      </c>
      <c r="P796" s="29" t="str">
        <f t="shared" si="116"/>
        <v>Nam</v>
      </c>
      <c r="Q796" s="29" t="str">
        <f t="shared" si="117"/>
        <v>25/07/1998</v>
      </c>
      <c r="R796" s="29" t="str">
        <f t="shared" si="118"/>
        <v>67DCOT24</v>
      </c>
      <c r="S796" t="s">
        <v>757</v>
      </c>
      <c r="V796" t="s">
        <v>758</v>
      </c>
      <c r="Y796" t="s">
        <v>19</v>
      </c>
      <c r="Z796" t="s">
        <v>759</v>
      </c>
      <c r="AB796" t="s">
        <v>83</v>
      </c>
    </row>
    <row r="797" spans="7:30" x14ac:dyDescent="0.2">
      <c r="G797" t="str">
        <f t="shared" si="112"/>
        <v>67DCOT2421</v>
      </c>
      <c r="H797">
        <f t="shared" si="113"/>
        <v>21</v>
      </c>
      <c r="I797" t="s">
        <v>791</v>
      </c>
      <c r="J797" t="s">
        <v>792</v>
      </c>
      <c r="K797" t="s">
        <v>19</v>
      </c>
      <c r="L797" t="s">
        <v>196</v>
      </c>
      <c r="M797" t="s">
        <v>83</v>
      </c>
      <c r="N797" s="29" t="str">
        <f t="shared" si="114"/>
        <v>67DCOT20097</v>
      </c>
      <c r="O797" s="29" t="str">
        <f t="shared" si="115"/>
        <v>ĐẬU CÔNG HIỆP</v>
      </c>
      <c r="P797" s="29" t="str">
        <f t="shared" si="116"/>
        <v>Nam</v>
      </c>
      <c r="Q797" s="29" t="str">
        <f t="shared" si="117"/>
        <v>28/01/1998</v>
      </c>
      <c r="R797" s="29" t="str">
        <f t="shared" si="118"/>
        <v>67DCOT24</v>
      </c>
      <c r="S797" s="28" t="s">
        <v>791</v>
      </c>
      <c r="T797" s="28"/>
      <c r="U797" s="28"/>
      <c r="V797" s="28" t="s">
        <v>792</v>
      </c>
      <c r="W797" s="28"/>
      <c r="X797" s="28"/>
      <c r="Y797" s="28" t="s">
        <v>19</v>
      </c>
      <c r="Z797" s="28" t="s">
        <v>196</v>
      </c>
      <c r="AA797" s="28"/>
      <c r="AB797" s="28" t="s">
        <v>83</v>
      </c>
      <c r="AC797" s="28"/>
      <c r="AD797" s="28"/>
    </row>
    <row r="798" spans="7:30" x14ac:dyDescent="0.2">
      <c r="G798" t="str">
        <f t="shared" si="112"/>
        <v>67DCOT2422</v>
      </c>
      <c r="H798">
        <f t="shared" si="113"/>
        <v>22</v>
      </c>
      <c r="I798" t="s">
        <v>803</v>
      </c>
      <c r="J798" t="s">
        <v>804</v>
      </c>
      <c r="K798" t="s">
        <v>19</v>
      </c>
      <c r="L798" t="s">
        <v>805</v>
      </c>
      <c r="M798" t="s">
        <v>83</v>
      </c>
      <c r="N798" s="29" t="str">
        <f t="shared" si="114"/>
        <v>67DCOT20099</v>
      </c>
      <c r="O798" s="29" t="str">
        <f t="shared" si="115"/>
        <v>NGUYỄN HOÀNG HIỆP</v>
      </c>
      <c r="P798" s="29" t="str">
        <f t="shared" si="116"/>
        <v>Nam</v>
      </c>
      <c r="Q798" s="29" t="str">
        <f t="shared" si="117"/>
        <v>17/02/1998</v>
      </c>
      <c r="R798" s="29" t="str">
        <f t="shared" si="118"/>
        <v>67DCOT24</v>
      </c>
      <c r="S798" t="s">
        <v>803</v>
      </c>
      <c r="V798" t="s">
        <v>804</v>
      </c>
      <c r="Y798" t="s">
        <v>19</v>
      </c>
      <c r="Z798" t="s">
        <v>805</v>
      </c>
      <c r="AB798" t="s">
        <v>83</v>
      </c>
    </row>
    <row r="799" spans="7:30" x14ac:dyDescent="0.2">
      <c r="G799" t="str">
        <f t="shared" si="112"/>
        <v>67DCOT2423</v>
      </c>
      <c r="H799">
        <f t="shared" si="113"/>
        <v>23</v>
      </c>
      <c r="I799" t="s">
        <v>844</v>
      </c>
      <c r="J799" t="s">
        <v>843</v>
      </c>
      <c r="K799" t="s">
        <v>19</v>
      </c>
      <c r="L799" t="s">
        <v>845</v>
      </c>
      <c r="M799" t="s">
        <v>83</v>
      </c>
      <c r="N799" s="29" t="str">
        <f t="shared" si="114"/>
        <v>67DCOT20110</v>
      </c>
      <c r="O799" s="29" t="str">
        <f t="shared" si="115"/>
        <v>NGUYỄN TRUNG HIẾU</v>
      </c>
      <c r="P799" s="29" t="str">
        <f t="shared" si="116"/>
        <v>Nam</v>
      </c>
      <c r="Q799" s="29" t="str">
        <f t="shared" si="117"/>
        <v>12/06/1998</v>
      </c>
      <c r="R799" s="29" t="str">
        <f t="shared" si="118"/>
        <v>67DCOT24</v>
      </c>
      <c r="S799" t="s">
        <v>844</v>
      </c>
      <c r="V799" t="s">
        <v>843</v>
      </c>
      <c r="Y799" t="s">
        <v>19</v>
      </c>
      <c r="Z799" t="s">
        <v>845</v>
      </c>
      <c r="AB799" t="s">
        <v>83</v>
      </c>
    </row>
    <row r="800" spans="7:30" x14ac:dyDescent="0.2">
      <c r="G800" t="str">
        <f t="shared" si="112"/>
        <v>67DCOT2424</v>
      </c>
      <c r="H800">
        <f t="shared" si="113"/>
        <v>24</v>
      </c>
      <c r="I800" t="s">
        <v>846</v>
      </c>
      <c r="J800" t="s">
        <v>847</v>
      </c>
      <c r="K800" t="s">
        <v>19</v>
      </c>
      <c r="L800" t="s">
        <v>848</v>
      </c>
      <c r="M800" t="s">
        <v>83</v>
      </c>
      <c r="N800" s="29" t="str">
        <f t="shared" si="114"/>
        <v>67DCOT20108</v>
      </c>
      <c r="O800" s="29" t="str">
        <f t="shared" si="115"/>
        <v>PHẠM MINH HIẾU</v>
      </c>
      <c r="P800" s="29" t="str">
        <f t="shared" si="116"/>
        <v>Nam</v>
      </c>
      <c r="Q800" s="29" t="str">
        <f t="shared" si="117"/>
        <v>07/06/1998</v>
      </c>
      <c r="R800" s="29" t="str">
        <f t="shared" si="118"/>
        <v>67DCOT24</v>
      </c>
      <c r="S800" t="s">
        <v>846</v>
      </c>
      <c r="V800" t="s">
        <v>847</v>
      </c>
      <c r="Y800" t="s">
        <v>19</v>
      </c>
      <c r="Z800" t="s">
        <v>848</v>
      </c>
      <c r="AB800" t="s">
        <v>83</v>
      </c>
    </row>
    <row r="801" spans="7:30" x14ac:dyDescent="0.2">
      <c r="G801" t="str">
        <f t="shared" si="112"/>
        <v>67DCOT2425</v>
      </c>
      <c r="H801">
        <f t="shared" si="113"/>
        <v>25</v>
      </c>
      <c r="I801" t="s">
        <v>857</v>
      </c>
      <c r="J801" t="s">
        <v>858</v>
      </c>
      <c r="K801" t="s">
        <v>19</v>
      </c>
      <c r="L801" t="s">
        <v>456</v>
      </c>
      <c r="M801" t="s">
        <v>83</v>
      </c>
      <c r="N801" s="29" t="str">
        <f t="shared" si="114"/>
        <v>67DCOT20109</v>
      </c>
      <c r="O801" s="29" t="str">
        <f t="shared" si="115"/>
        <v>TRẦN TRỌNG HIẾU</v>
      </c>
      <c r="P801" s="29" t="str">
        <f t="shared" si="116"/>
        <v>Nam</v>
      </c>
      <c r="Q801" s="29" t="str">
        <f t="shared" si="117"/>
        <v>23/03/1998</v>
      </c>
      <c r="R801" s="29" t="str">
        <f t="shared" si="118"/>
        <v>67DCOT24</v>
      </c>
      <c r="S801" s="28" t="s">
        <v>857</v>
      </c>
      <c r="T801" s="28"/>
      <c r="U801" s="28"/>
      <c r="V801" s="28" t="s">
        <v>858</v>
      </c>
      <c r="W801" s="28"/>
      <c r="X801" s="28"/>
      <c r="Y801" s="28" t="s">
        <v>19</v>
      </c>
      <c r="Z801" s="28" t="s">
        <v>456</v>
      </c>
      <c r="AA801" s="28"/>
      <c r="AB801" s="28" t="s">
        <v>83</v>
      </c>
      <c r="AC801" s="28"/>
      <c r="AD801" s="28"/>
    </row>
    <row r="802" spans="7:30" x14ac:dyDescent="0.2">
      <c r="G802" t="str">
        <f t="shared" si="112"/>
        <v>67DCOT2426</v>
      </c>
      <c r="H802">
        <f t="shared" si="113"/>
        <v>26</v>
      </c>
      <c r="I802" t="s">
        <v>935</v>
      </c>
      <c r="J802" t="s">
        <v>936</v>
      </c>
      <c r="K802" t="s">
        <v>19</v>
      </c>
      <c r="L802" t="s">
        <v>662</v>
      </c>
      <c r="M802" t="s">
        <v>83</v>
      </c>
      <c r="N802" s="29" t="str">
        <f t="shared" si="114"/>
        <v>67DCOT20118</v>
      </c>
      <c r="O802" s="29" t="str">
        <f t="shared" si="115"/>
        <v>VŨ XUÂN HOÀNG</v>
      </c>
      <c r="P802" s="29" t="str">
        <f t="shared" si="116"/>
        <v>Nam</v>
      </c>
      <c r="Q802" s="29" t="str">
        <f t="shared" si="117"/>
        <v>09/10/1998</v>
      </c>
      <c r="R802" s="29" t="str">
        <f t="shared" si="118"/>
        <v>67DCOT24</v>
      </c>
      <c r="S802" t="s">
        <v>935</v>
      </c>
      <c r="V802" t="s">
        <v>936</v>
      </c>
      <c r="Y802" t="s">
        <v>19</v>
      </c>
      <c r="Z802" t="s">
        <v>662</v>
      </c>
      <c r="AB802" t="s">
        <v>83</v>
      </c>
    </row>
    <row r="803" spans="7:30" x14ac:dyDescent="0.2">
      <c r="G803" t="str">
        <f t="shared" si="112"/>
        <v>67DCOT2427</v>
      </c>
      <c r="H803">
        <f t="shared" si="113"/>
        <v>27</v>
      </c>
      <c r="I803" t="s">
        <v>995</v>
      </c>
      <c r="J803" t="s">
        <v>993</v>
      </c>
      <c r="K803" t="s">
        <v>19</v>
      </c>
      <c r="L803" t="s">
        <v>196</v>
      </c>
      <c r="M803" t="s">
        <v>83</v>
      </c>
      <c r="N803" s="29" t="str">
        <f t="shared" si="114"/>
        <v>67DCOT20130</v>
      </c>
      <c r="O803" s="29" t="str">
        <f t="shared" si="115"/>
        <v>NGUYỄN MẠNH HÙNG</v>
      </c>
      <c r="P803" s="29" t="str">
        <f t="shared" si="116"/>
        <v>Nam</v>
      </c>
      <c r="Q803" s="29" t="str">
        <f t="shared" si="117"/>
        <v>28/01/1998</v>
      </c>
      <c r="R803" s="29" t="str">
        <f t="shared" si="118"/>
        <v>67DCOT24</v>
      </c>
      <c r="S803" s="28" t="s">
        <v>995</v>
      </c>
      <c r="T803" s="28"/>
      <c r="U803" s="28"/>
      <c r="V803" s="28" t="s">
        <v>993</v>
      </c>
      <c r="W803" s="28"/>
      <c r="X803" s="28"/>
      <c r="Y803" s="28" t="s">
        <v>19</v>
      </c>
      <c r="Z803" s="28" t="s">
        <v>196</v>
      </c>
      <c r="AA803" s="28"/>
      <c r="AB803" s="28" t="s">
        <v>83</v>
      </c>
      <c r="AC803" s="28"/>
      <c r="AD803" s="28"/>
    </row>
    <row r="804" spans="7:30" x14ac:dyDescent="0.2">
      <c r="G804" t="str">
        <f t="shared" si="112"/>
        <v>67DCOT2428</v>
      </c>
      <c r="H804">
        <f t="shared" si="113"/>
        <v>28</v>
      </c>
      <c r="I804" t="s">
        <v>1010</v>
      </c>
      <c r="J804" t="s">
        <v>1011</v>
      </c>
      <c r="K804" t="s">
        <v>19</v>
      </c>
      <c r="L804" t="s">
        <v>648</v>
      </c>
      <c r="M804" t="s">
        <v>83</v>
      </c>
      <c r="N804" s="29" t="str">
        <f t="shared" si="114"/>
        <v>67DCOT20128</v>
      </c>
      <c r="O804" s="29" t="str">
        <f t="shared" si="115"/>
        <v>TRƯƠNG VĂN HÙNG</v>
      </c>
      <c r="P804" s="29" t="str">
        <f t="shared" si="116"/>
        <v>Nam</v>
      </c>
      <c r="Q804" s="29" t="str">
        <f t="shared" si="117"/>
        <v>05/12/1998</v>
      </c>
      <c r="R804" s="29" t="str">
        <f t="shared" si="118"/>
        <v>67DCOT24</v>
      </c>
      <c r="S804" s="28" t="s">
        <v>1010</v>
      </c>
      <c r="T804" s="28"/>
      <c r="U804" s="28"/>
      <c r="V804" s="28" t="s">
        <v>1011</v>
      </c>
      <c r="W804" s="28"/>
      <c r="X804" s="28"/>
      <c r="Y804" s="28" t="s">
        <v>19</v>
      </c>
      <c r="Z804" s="28" t="s">
        <v>648</v>
      </c>
      <c r="AA804" s="28"/>
      <c r="AB804" s="28" t="s">
        <v>83</v>
      </c>
      <c r="AC804" s="28"/>
      <c r="AD804" s="28"/>
    </row>
    <row r="805" spans="7:30" x14ac:dyDescent="0.2">
      <c r="G805" t="str">
        <f t="shared" si="112"/>
        <v>67DCOT2429</v>
      </c>
      <c r="H805">
        <f t="shared" si="113"/>
        <v>29</v>
      </c>
      <c r="I805" t="s">
        <v>1021</v>
      </c>
      <c r="J805" t="s">
        <v>1022</v>
      </c>
      <c r="K805" t="s">
        <v>19</v>
      </c>
      <c r="L805" t="s">
        <v>1023</v>
      </c>
      <c r="M805" t="s">
        <v>83</v>
      </c>
      <c r="N805" s="29" t="str">
        <f t="shared" si="114"/>
        <v>67DCOT20134</v>
      </c>
      <c r="O805" s="29" t="str">
        <f t="shared" si="115"/>
        <v>TRẦN DUY HƯNG</v>
      </c>
      <c r="P805" s="29" t="str">
        <f t="shared" si="116"/>
        <v>Nam</v>
      </c>
      <c r="Q805" s="29" t="str">
        <f t="shared" si="117"/>
        <v>21/11/1998</v>
      </c>
      <c r="R805" s="29" t="str">
        <f t="shared" si="118"/>
        <v>67DCOT24</v>
      </c>
      <c r="S805" s="28" t="s">
        <v>1021</v>
      </c>
      <c r="T805" s="28"/>
      <c r="U805" s="28"/>
      <c r="V805" s="28" t="s">
        <v>1022</v>
      </c>
      <c r="W805" s="28"/>
      <c r="X805" s="28"/>
      <c r="Y805" s="28" t="s">
        <v>19</v>
      </c>
      <c r="Z805" s="28" t="s">
        <v>1023</v>
      </c>
      <c r="AA805" s="28"/>
      <c r="AB805" s="28" t="s">
        <v>83</v>
      </c>
      <c r="AC805" s="28"/>
      <c r="AD805" s="28"/>
    </row>
    <row r="806" spans="7:30" x14ac:dyDescent="0.2">
      <c r="G806" t="str">
        <f t="shared" si="112"/>
        <v>67DCOT2430</v>
      </c>
      <c r="H806">
        <f t="shared" si="113"/>
        <v>30</v>
      </c>
      <c r="I806" t="s">
        <v>1059</v>
      </c>
      <c r="J806" t="s">
        <v>1058</v>
      </c>
      <c r="K806" t="s">
        <v>19</v>
      </c>
      <c r="L806" t="s">
        <v>1060</v>
      </c>
      <c r="M806" t="s">
        <v>83</v>
      </c>
      <c r="N806" s="29" t="str">
        <f t="shared" si="114"/>
        <v>67DCOT20136</v>
      </c>
      <c r="O806" s="29" t="str">
        <f t="shared" si="115"/>
        <v>NGUYỄN ĐỨC HUY</v>
      </c>
      <c r="P806" s="29" t="str">
        <f t="shared" si="116"/>
        <v>Nam</v>
      </c>
      <c r="Q806" s="29" t="str">
        <f t="shared" si="117"/>
        <v>29/09/1998</v>
      </c>
      <c r="R806" s="29" t="str">
        <f t="shared" si="118"/>
        <v>67DCOT24</v>
      </c>
      <c r="S806" s="28" t="s">
        <v>1059</v>
      </c>
      <c r="T806" s="28"/>
      <c r="U806" s="28"/>
      <c r="V806" s="28" t="s">
        <v>1058</v>
      </c>
      <c r="W806" s="28"/>
      <c r="X806" s="28"/>
      <c r="Y806" s="28" t="s">
        <v>19</v>
      </c>
      <c r="Z806" s="28" t="s">
        <v>1060</v>
      </c>
      <c r="AA806" s="28"/>
      <c r="AB806" s="28" t="s">
        <v>83</v>
      </c>
      <c r="AC806" s="28"/>
      <c r="AD806" s="28"/>
    </row>
    <row r="807" spans="7:30" x14ac:dyDescent="0.2">
      <c r="G807" t="str">
        <f t="shared" si="112"/>
        <v>67DCOT2431</v>
      </c>
      <c r="H807">
        <f t="shared" si="113"/>
        <v>31</v>
      </c>
      <c r="I807" t="s">
        <v>1131</v>
      </c>
      <c r="J807" t="s">
        <v>1132</v>
      </c>
      <c r="K807" t="s">
        <v>19</v>
      </c>
      <c r="L807" t="s">
        <v>251</v>
      </c>
      <c r="M807" t="s">
        <v>83</v>
      </c>
      <c r="N807" s="29" t="str">
        <f t="shared" si="114"/>
        <v>67DCOT20149</v>
      </c>
      <c r="O807" s="29" t="str">
        <f t="shared" si="115"/>
        <v>NGUYỄN TÚ KHANG</v>
      </c>
      <c r="P807" s="29" t="str">
        <f t="shared" si="116"/>
        <v>Nam</v>
      </c>
      <c r="Q807" s="29" t="str">
        <f t="shared" si="117"/>
        <v>02/07/1998</v>
      </c>
      <c r="R807" s="29" t="str">
        <f t="shared" si="118"/>
        <v>67DCOT24</v>
      </c>
      <c r="S807" t="s">
        <v>1131</v>
      </c>
      <c r="V807" t="s">
        <v>1132</v>
      </c>
      <c r="Y807" t="s">
        <v>19</v>
      </c>
      <c r="Z807" t="s">
        <v>251</v>
      </c>
      <c r="AB807" t="s">
        <v>83</v>
      </c>
    </row>
    <row r="808" spans="7:30" x14ac:dyDescent="0.2">
      <c r="G808" t="str">
        <f t="shared" si="112"/>
        <v>67DCOT2432</v>
      </c>
      <c r="H808">
        <f t="shared" si="113"/>
        <v>32</v>
      </c>
      <c r="I808" t="s">
        <v>1146</v>
      </c>
      <c r="J808" t="s">
        <v>1147</v>
      </c>
      <c r="K808" t="s">
        <v>19</v>
      </c>
      <c r="L808" t="s">
        <v>174</v>
      </c>
      <c r="M808" t="s">
        <v>83</v>
      </c>
      <c r="N808" s="29" t="str">
        <f t="shared" si="114"/>
        <v>67DCOT20151</v>
      </c>
      <c r="O808" s="29" t="str">
        <f t="shared" si="115"/>
        <v>ĐỖ NGỌC KHÁNH</v>
      </c>
      <c r="P808" s="29" t="str">
        <f t="shared" si="116"/>
        <v>Nam</v>
      </c>
      <c r="Q808" s="29" t="str">
        <f t="shared" si="117"/>
        <v>30/07/1998</v>
      </c>
      <c r="R808" s="29" t="str">
        <f t="shared" si="118"/>
        <v>67DCOT24</v>
      </c>
      <c r="S808" s="28" t="s">
        <v>1146</v>
      </c>
      <c r="T808" s="28"/>
      <c r="U808" s="28"/>
      <c r="V808" s="28" t="s">
        <v>1147</v>
      </c>
      <c r="W808" s="28"/>
      <c r="X808" s="28"/>
      <c r="Y808" s="28" t="s">
        <v>19</v>
      </c>
      <c r="Z808" s="28" t="s">
        <v>174</v>
      </c>
      <c r="AA808" s="28"/>
      <c r="AB808" s="28" t="s">
        <v>83</v>
      </c>
      <c r="AC808" s="28"/>
      <c r="AD808" s="28"/>
    </row>
    <row r="809" spans="7:30" x14ac:dyDescent="0.2">
      <c r="G809" t="str">
        <f t="shared" si="112"/>
        <v>67DCOT2433</v>
      </c>
      <c r="H809">
        <f t="shared" si="113"/>
        <v>33</v>
      </c>
      <c r="I809" t="s">
        <v>1155</v>
      </c>
      <c r="J809" t="s">
        <v>1156</v>
      </c>
      <c r="K809" t="s">
        <v>19</v>
      </c>
      <c r="L809" t="s">
        <v>1157</v>
      </c>
      <c r="M809" t="s">
        <v>83</v>
      </c>
      <c r="N809" s="29" t="str">
        <f t="shared" si="114"/>
        <v>67DCOT20153</v>
      </c>
      <c r="O809" s="29" t="str">
        <f t="shared" si="115"/>
        <v>PHAN NGỌC KHÁNH</v>
      </c>
      <c r="P809" s="29" t="str">
        <f t="shared" si="116"/>
        <v>Nam</v>
      </c>
      <c r="Q809" s="29" t="str">
        <f t="shared" si="117"/>
        <v>17/12/1998</v>
      </c>
      <c r="R809" s="29" t="str">
        <f t="shared" si="118"/>
        <v>67DCOT24</v>
      </c>
      <c r="S809" s="28" t="s">
        <v>1155</v>
      </c>
      <c r="T809" s="28"/>
      <c r="U809" s="28"/>
      <c r="V809" s="28" t="s">
        <v>1156</v>
      </c>
      <c r="W809" s="28"/>
      <c r="X809" s="28"/>
      <c r="Y809" s="28" t="s">
        <v>19</v>
      </c>
      <c r="Z809" s="28" t="s">
        <v>1157</v>
      </c>
      <c r="AA809" s="28"/>
      <c r="AB809" s="28" t="s">
        <v>83</v>
      </c>
      <c r="AC809" s="28"/>
      <c r="AD809" s="28"/>
    </row>
    <row r="810" spans="7:30" x14ac:dyDescent="0.2">
      <c r="G810" t="str">
        <f t="shared" si="112"/>
        <v>67DCOT2434</v>
      </c>
      <c r="H810">
        <f t="shared" si="113"/>
        <v>34</v>
      </c>
      <c r="I810" t="s">
        <v>1236</v>
      </c>
      <c r="J810" t="s">
        <v>1237</v>
      </c>
      <c r="K810" t="s">
        <v>19</v>
      </c>
      <c r="L810" t="s">
        <v>1238</v>
      </c>
      <c r="M810" t="s">
        <v>83</v>
      </c>
      <c r="N810" s="29" t="str">
        <f t="shared" si="114"/>
        <v>67DCOT20163</v>
      </c>
      <c r="O810" s="29" t="str">
        <f t="shared" si="115"/>
        <v>ĐINH VĂN LINH</v>
      </c>
      <c r="P810" s="29" t="str">
        <f t="shared" si="116"/>
        <v>Nam</v>
      </c>
      <c r="Q810" s="29" t="str">
        <f t="shared" si="117"/>
        <v>01/06/1998</v>
      </c>
      <c r="R810" s="29" t="str">
        <f t="shared" si="118"/>
        <v>67DCOT24</v>
      </c>
      <c r="S810" s="28" t="s">
        <v>1236</v>
      </c>
      <c r="T810" s="28"/>
      <c r="U810" s="28"/>
      <c r="V810" s="28" t="s">
        <v>1237</v>
      </c>
      <c r="W810" s="28"/>
      <c r="X810" s="28"/>
      <c r="Y810" s="28" t="s">
        <v>19</v>
      </c>
      <c r="Z810" s="28" t="s">
        <v>1238</v>
      </c>
      <c r="AA810" s="28"/>
      <c r="AB810" s="28" t="s">
        <v>83</v>
      </c>
      <c r="AC810" s="28"/>
      <c r="AD810" s="28"/>
    </row>
    <row r="811" spans="7:30" x14ac:dyDescent="0.2">
      <c r="G811" t="str">
        <f t="shared" si="112"/>
        <v>67DCOT2435</v>
      </c>
      <c r="H811">
        <f t="shared" si="113"/>
        <v>35</v>
      </c>
      <c r="I811" t="s">
        <v>1247</v>
      </c>
      <c r="J811" t="s">
        <v>1248</v>
      </c>
      <c r="K811" t="s">
        <v>19</v>
      </c>
      <c r="L811" t="s">
        <v>90</v>
      </c>
      <c r="M811" t="s">
        <v>83</v>
      </c>
      <c r="N811" s="29" t="str">
        <f t="shared" si="114"/>
        <v>67DCOT20164</v>
      </c>
      <c r="O811" s="29" t="str">
        <f t="shared" si="115"/>
        <v>HÀ CÁT LINH</v>
      </c>
      <c r="P811" s="29" t="str">
        <f t="shared" si="116"/>
        <v>Nam</v>
      </c>
      <c r="Q811" s="29" t="str">
        <f t="shared" si="117"/>
        <v>17/07/1998</v>
      </c>
      <c r="R811" s="29" t="str">
        <f t="shared" si="118"/>
        <v>67DCOT24</v>
      </c>
      <c r="S811" t="s">
        <v>1247</v>
      </c>
      <c r="V811" t="s">
        <v>1248</v>
      </c>
      <c r="Y811" t="s">
        <v>19</v>
      </c>
      <c r="Z811" t="s">
        <v>90</v>
      </c>
      <c r="AB811" t="s">
        <v>83</v>
      </c>
    </row>
    <row r="812" spans="7:30" x14ac:dyDescent="0.2">
      <c r="G812" t="str">
        <f t="shared" si="112"/>
        <v>67DCOT2436</v>
      </c>
      <c r="H812">
        <f t="shared" si="113"/>
        <v>36</v>
      </c>
      <c r="I812" t="s">
        <v>1258</v>
      </c>
      <c r="J812" t="s">
        <v>1259</v>
      </c>
      <c r="K812" t="s">
        <v>19</v>
      </c>
      <c r="L812" t="s">
        <v>1260</v>
      </c>
      <c r="M812" t="s">
        <v>83</v>
      </c>
      <c r="N812" s="29" t="str">
        <f t="shared" si="114"/>
        <v>67DCOT20166</v>
      </c>
      <c r="O812" s="29" t="str">
        <f t="shared" si="115"/>
        <v>NGUYỄN ĐÌNH LINH</v>
      </c>
      <c r="P812" s="29" t="str">
        <f t="shared" si="116"/>
        <v>Nam</v>
      </c>
      <c r="Q812" s="29" t="str">
        <f t="shared" si="117"/>
        <v>26/02/1998</v>
      </c>
      <c r="R812" s="29" t="str">
        <f t="shared" si="118"/>
        <v>67DCOT24</v>
      </c>
      <c r="S812" t="s">
        <v>1258</v>
      </c>
      <c r="V812" t="s">
        <v>1259</v>
      </c>
      <c r="Y812" t="s">
        <v>19</v>
      </c>
      <c r="Z812" t="s">
        <v>1260</v>
      </c>
      <c r="AB812" t="s">
        <v>83</v>
      </c>
    </row>
    <row r="813" spans="7:30" x14ac:dyDescent="0.2">
      <c r="G813" t="str">
        <f t="shared" si="112"/>
        <v>67DCOT2437</v>
      </c>
      <c r="H813">
        <f t="shared" si="113"/>
        <v>37</v>
      </c>
      <c r="I813" t="s">
        <v>1389</v>
      </c>
      <c r="J813" t="s">
        <v>1388</v>
      </c>
      <c r="K813" t="s">
        <v>19</v>
      </c>
      <c r="L813" t="s">
        <v>1251</v>
      </c>
      <c r="M813" t="s">
        <v>83</v>
      </c>
      <c r="N813" s="29" t="str">
        <f t="shared" si="114"/>
        <v>67DCOT20181</v>
      </c>
      <c r="O813" s="29" t="str">
        <f t="shared" si="115"/>
        <v>NGUYỄN VĂN MINH</v>
      </c>
      <c r="P813" s="29" t="str">
        <f t="shared" si="116"/>
        <v>Nam</v>
      </c>
      <c r="Q813" s="29" t="str">
        <f t="shared" si="117"/>
        <v>20/07/1998</v>
      </c>
      <c r="R813" s="29" t="str">
        <f t="shared" si="118"/>
        <v>67DCOT24</v>
      </c>
      <c r="S813" s="28" t="s">
        <v>1389</v>
      </c>
      <c r="T813" s="28"/>
      <c r="U813" s="28"/>
      <c r="V813" s="28" t="s">
        <v>1388</v>
      </c>
      <c r="W813" s="28"/>
      <c r="X813" s="28"/>
      <c r="Y813" s="28" t="s">
        <v>19</v>
      </c>
      <c r="Z813" s="28" t="s">
        <v>1251</v>
      </c>
      <c r="AA813" s="28"/>
      <c r="AB813" s="28" t="s">
        <v>83</v>
      </c>
      <c r="AC813" s="28"/>
      <c r="AD813" s="28"/>
    </row>
    <row r="814" spans="7:30" x14ac:dyDescent="0.2">
      <c r="G814" t="str">
        <f t="shared" si="112"/>
        <v>67DCOT2438</v>
      </c>
      <c r="H814">
        <f t="shared" si="113"/>
        <v>38</v>
      </c>
      <c r="I814" t="s">
        <v>1392</v>
      </c>
      <c r="J814" t="s">
        <v>1393</v>
      </c>
      <c r="K814" t="s">
        <v>19</v>
      </c>
      <c r="L814" t="s">
        <v>1394</v>
      </c>
      <c r="M814" t="s">
        <v>83</v>
      </c>
      <c r="N814" s="29" t="str">
        <f t="shared" si="114"/>
        <v>67DCOT20179</v>
      </c>
      <c r="O814" s="29" t="str">
        <f t="shared" si="115"/>
        <v>TẠ NGỌC MINH</v>
      </c>
      <c r="P814" s="29" t="str">
        <f t="shared" si="116"/>
        <v>Nam</v>
      </c>
      <c r="Q814" s="29" t="str">
        <f t="shared" si="117"/>
        <v>03/09/1997</v>
      </c>
      <c r="R814" s="29" t="str">
        <f t="shared" si="118"/>
        <v>67DCOT24</v>
      </c>
      <c r="S814" t="s">
        <v>1392</v>
      </c>
      <c r="V814" t="s">
        <v>1393</v>
      </c>
      <c r="Y814" t="s">
        <v>19</v>
      </c>
      <c r="Z814" t="s">
        <v>1394</v>
      </c>
      <c r="AB814" t="s">
        <v>83</v>
      </c>
    </row>
    <row r="815" spans="7:30" x14ac:dyDescent="0.2">
      <c r="G815" t="str">
        <f t="shared" si="112"/>
        <v>67DCOT2439</v>
      </c>
      <c r="H815">
        <f t="shared" si="113"/>
        <v>39</v>
      </c>
      <c r="I815" t="s">
        <v>1397</v>
      </c>
      <c r="J815" t="s">
        <v>1398</v>
      </c>
      <c r="K815" t="s">
        <v>19</v>
      </c>
      <c r="L815" t="s">
        <v>1399</v>
      </c>
      <c r="M815" t="s">
        <v>83</v>
      </c>
      <c r="N815" s="29" t="str">
        <f t="shared" si="114"/>
        <v>67DCOT20180</v>
      </c>
      <c r="O815" s="29" t="str">
        <f t="shared" si="115"/>
        <v>TRƯƠNG CÔNG MINH</v>
      </c>
      <c r="P815" s="29" t="str">
        <f t="shared" si="116"/>
        <v>Nam</v>
      </c>
      <c r="Q815" s="29" t="str">
        <f t="shared" si="117"/>
        <v>04/08/1998</v>
      </c>
      <c r="R815" s="29" t="str">
        <f t="shared" si="118"/>
        <v>67DCOT24</v>
      </c>
      <c r="S815" s="28" t="s">
        <v>1397</v>
      </c>
      <c r="T815" s="28"/>
      <c r="U815" s="28"/>
      <c r="V815" s="28" t="s">
        <v>1398</v>
      </c>
      <c r="W815" s="28"/>
      <c r="X815" s="28"/>
      <c r="Y815" s="28" t="s">
        <v>19</v>
      </c>
      <c r="Z815" s="28" t="s">
        <v>1399</v>
      </c>
      <c r="AA815" s="28"/>
      <c r="AB815" s="28" t="s">
        <v>83</v>
      </c>
      <c r="AC815" s="28"/>
      <c r="AD815" s="28"/>
    </row>
    <row r="816" spans="7:30" x14ac:dyDescent="0.2">
      <c r="G816" t="str">
        <f t="shared" si="112"/>
        <v>67DCOT2440</v>
      </c>
      <c r="H816">
        <f t="shared" si="113"/>
        <v>40</v>
      </c>
      <c r="I816" t="s">
        <v>1416</v>
      </c>
      <c r="J816" t="s">
        <v>1417</v>
      </c>
      <c r="K816" t="s">
        <v>19</v>
      </c>
      <c r="L816" t="s">
        <v>1418</v>
      </c>
      <c r="M816" t="s">
        <v>83</v>
      </c>
      <c r="N816" s="29" t="str">
        <f t="shared" si="114"/>
        <v>67DCOT20188</v>
      </c>
      <c r="O816" s="29" t="str">
        <f t="shared" si="115"/>
        <v>LÊ HOÀI NAM</v>
      </c>
      <c r="P816" s="29" t="str">
        <f t="shared" si="116"/>
        <v>Nam</v>
      </c>
      <c r="Q816" s="29" t="str">
        <f t="shared" si="117"/>
        <v>22/03/1998</v>
      </c>
      <c r="R816" s="29" t="str">
        <f t="shared" si="118"/>
        <v>67DCOT24</v>
      </c>
      <c r="S816" s="28" t="s">
        <v>1416</v>
      </c>
      <c r="T816" s="28"/>
      <c r="U816" s="28"/>
      <c r="V816" s="28" t="s">
        <v>1417</v>
      </c>
      <c r="W816" s="28"/>
      <c r="X816" s="28"/>
      <c r="Y816" s="28" t="s">
        <v>19</v>
      </c>
      <c r="Z816" s="28" t="s">
        <v>1418</v>
      </c>
      <c r="AA816" s="28"/>
      <c r="AB816" s="28" t="s">
        <v>83</v>
      </c>
      <c r="AC816" s="28"/>
      <c r="AD816" s="28"/>
    </row>
    <row r="817" spans="7:30" x14ac:dyDescent="0.2">
      <c r="G817" t="str">
        <f t="shared" si="112"/>
        <v>67DCOT2441</v>
      </c>
      <c r="H817">
        <f t="shared" si="113"/>
        <v>41</v>
      </c>
      <c r="I817" t="s">
        <v>1428</v>
      </c>
      <c r="J817" t="s">
        <v>1429</v>
      </c>
      <c r="K817" t="s">
        <v>19</v>
      </c>
      <c r="L817" t="s">
        <v>1430</v>
      </c>
      <c r="M817" t="s">
        <v>83</v>
      </c>
      <c r="N817" s="29" t="str">
        <f t="shared" si="114"/>
        <v>67DCOT20186</v>
      </c>
      <c r="O817" s="29" t="str">
        <f t="shared" si="115"/>
        <v>NGUYỄN NHẬT NAM</v>
      </c>
      <c r="P817" s="29" t="str">
        <f t="shared" si="116"/>
        <v>Nam</v>
      </c>
      <c r="Q817" s="29" t="str">
        <f t="shared" si="117"/>
        <v>29/12/1998</v>
      </c>
      <c r="R817" s="29" t="str">
        <f t="shared" si="118"/>
        <v>67DCOT24</v>
      </c>
      <c r="S817" s="28" t="s">
        <v>1428</v>
      </c>
      <c r="T817" s="28"/>
      <c r="U817" s="28"/>
      <c r="V817" s="28" t="s">
        <v>1429</v>
      </c>
      <c r="W817" s="28"/>
      <c r="X817" s="28"/>
      <c r="Y817" s="28" t="s">
        <v>19</v>
      </c>
      <c r="Z817" s="28" t="s">
        <v>1430</v>
      </c>
      <c r="AA817" s="28"/>
      <c r="AB817" s="28" t="s">
        <v>83</v>
      </c>
      <c r="AC817" s="28"/>
      <c r="AD817" s="28"/>
    </row>
    <row r="818" spans="7:30" x14ac:dyDescent="0.2">
      <c r="G818" t="str">
        <f t="shared" si="112"/>
        <v>67DCOT2442</v>
      </c>
      <c r="H818">
        <f t="shared" si="113"/>
        <v>42</v>
      </c>
      <c r="I818" t="s">
        <v>1493</v>
      </c>
      <c r="J818" t="s">
        <v>1494</v>
      </c>
      <c r="K818" t="s">
        <v>19</v>
      </c>
      <c r="L818" t="s">
        <v>335</v>
      </c>
      <c r="M818" t="s">
        <v>83</v>
      </c>
      <c r="N818" s="29" t="str">
        <f t="shared" si="114"/>
        <v>67DCOT20194</v>
      </c>
      <c r="O818" s="29" t="str">
        <f t="shared" si="115"/>
        <v>BÙI ĐĂNG NHÃ</v>
      </c>
      <c r="P818" s="29" t="str">
        <f t="shared" si="116"/>
        <v>Nam</v>
      </c>
      <c r="Q818" s="29" t="str">
        <f t="shared" si="117"/>
        <v>07/01/1998</v>
      </c>
      <c r="R818" s="29" t="str">
        <f t="shared" si="118"/>
        <v>67DCOT24</v>
      </c>
      <c r="S818" s="28" t="s">
        <v>1493</v>
      </c>
      <c r="T818" s="28"/>
      <c r="U818" s="28"/>
      <c r="V818" s="28" t="s">
        <v>1494</v>
      </c>
      <c r="W818" s="28"/>
      <c r="X818" s="28"/>
      <c r="Y818" s="28" t="s">
        <v>19</v>
      </c>
      <c r="Z818" s="28" t="s">
        <v>335</v>
      </c>
      <c r="AA818" s="28"/>
      <c r="AB818" s="28" t="s">
        <v>83</v>
      </c>
      <c r="AC818" s="28"/>
      <c r="AD818" s="28"/>
    </row>
    <row r="819" spans="7:30" x14ac:dyDescent="0.2">
      <c r="G819" t="str">
        <f t="shared" si="112"/>
        <v>67DCOT2443</v>
      </c>
      <c r="H819">
        <f t="shared" si="113"/>
        <v>43</v>
      </c>
      <c r="I819" t="s">
        <v>1525</v>
      </c>
      <c r="J819" t="s">
        <v>1526</v>
      </c>
      <c r="K819" t="s">
        <v>19</v>
      </c>
      <c r="L819" t="s">
        <v>365</v>
      </c>
      <c r="M819" t="s">
        <v>83</v>
      </c>
      <c r="N819" s="29" t="str">
        <f t="shared" si="114"/>
        <v>67DCOT20200</v>
      </c>
      <c r="O819" s="29" t="str">
        <f t="shared" si="115"/>
        <v>BÙI ĐỨC PHONG</v>
      </c>
      <c r="P819" s="29" t="str">
        <f t="shared" si="116"/>
        <v>Nam</v>
      </c>
      <c r="Q819" s="29" t="str">
        <f t="shared" si="117"/>
        <v>16/02/1998</v>
      </c>
      <c r="R819" s="29" t="str">
        <f t="shared" si="118"/>
        <v>67DCOT24</v>
      </c>
      <c r="S819" t="s">
        <v>1525</v>
      </c>
      <c r="V819" t="s">
        <v>1526</v>
      </c>
      <c r="Y819" t="s">
        <v>19</v>
      </c>
      <c r="Z819" t="s">
        <v>365</v>
      </c>
      <c r="AB819" t="s">
        <v>83</v>
      </c>
    </row>
    <row r="820" spans="7:30" x14ac:dyDescent="0.2">
      <c r="G820" t="str">
        <f t="shared" si="112"/>
        <v>67DCOT2444</v>
      </c>
      <c r="H820">
        <f t="shared" si="113"/>
        <v>44</v>
      </c>
      <c r="I820" t="s">
        <v>1527</v>
      </c>
      <c r="J820" t="s">
        <v>1528</v>
      </c>
      <c r="K820" t="s">
        <v>19</v>
      </c>
      <c r="L820" t="s">
        <v>123</v>
      </c>
      <c r="M820" t="s">
        <v>83</v>
      </c>
      <c r="N820" s="29" t="str">
        <f t="shared" si="114"/>
        <v>67DCOT20198</v>
      </c>
      <c r="O820" s="29" t="str">
        <f t="shared" si="115"/>
        <v>ĐÌNH VĂN PHONG</v>
      </c>
      <c r="P820" s="29" t="str">
        <f t="shared" si="116"/>
        <v>Nam</v>
      </c>
      <c r="Q820" s="29" t="str">
        <f t="shared" si="117"/>
        <v>12/09/1998</v>
      </c>
      <c r="R820" s="29" t="str">
        <f t="shared" si="118"/>
        <v>67DCOT24</v>
      </c>
      <c r="S820" s="28" t="s">
        <v>1527</v>
      </c>
      <c r="T820" s="28"/>
      <c r="U820" s="28"/>
      <c r="V820" s="28" t="s">
        <v>1528</v>
      </c>
      <c r="W820" s="28"/>
      <c r="X820" s="28"/>
      <c r="Y820" s="28" t="s">
        <v>19</v>
      </c>
      <c r="Z820" s="28" t="s">
        <v>123</v>
      </c>
      <c r="AA820" s="28"/>
      <c r="AB820" s="28" t="s">
        <v>83</v>
      </c>
      <c r="AC820" s="28"/>
      <c r="AD820" s="28"/>
    </row>
    <row r="821" spans="7:30" x14ac:dyDescent="0.2">
      <c r="G821" t="str">
        <f t="shared" si="112"/>
        <v>67DCOT2445</v>
      </c>
      <c r="H821">
        <f t="shared" si="113"/>
        <v>45</v>
      </c>
      <c r="I821" t="s">
        <v>1578</v>
      </c>
      <c r="J821" t="s">
        <v>1579</v>
      </c>
      <c r="K821" t="s">
        <v>19</v>
      </c>
      <c r="L821" t="s">
        <v>1337</v>
      </c>
      <c r="M821" t="s">
        <v>83</v>
      </c>
      <c r="N821" s="29" t="str">
        <f t="shared" si="114"/>
        <v>67DCOT20207</v>
      </c>
      <c r="O821" s="29" t="str">
        <f t="shared" si="115"/>
        <v>HOÀNG ANH QUÂN</v>
      </c>
      <c r="P821" s="29" t="str">
        <f t="shared" si="116"/>
        <v>Nam</v>
      </c>
      <c r="Q821" s="29" t="str">
        <f t="shared" si="117"/>
        <v>09/01/1998</v>
      </c>
      <c r="R821" s="29" t="str">
        <f t="shared" si="118"/>
        <v>67DCOT24</v>
      </c>
      <c r="S821" s="28" t="s">
        <v>1578</v>
      </c>
      <c r="T821" s="28"/>
      <c r="U821" s="28"/>
      <c r="V821" s="28" t="s">
        <v>1579</v>
      </c>
      <c r="W821" s="28"/>
      <c r="X821" s="28"/>
      <c r="Y821" s="28" t="s">
        <v>19</v>
      </c>
      <c r="Z821" s="28" t="s">
        <v>1337</v>
      </c>
      <c r="AA821" s="28"/>
      <c r="AB821" s="28" t="s">
        <v>83</v>
      </c>
      <c r="AC821" s="28"/>
      <c r="AD821" s="28"/>
    </row>
    <row r="822" spans="7:30" x14ac:dyDescent="0.2">
      <c r="G822" t="str">
        <f t="shared" si="112"/>
        <v>67DCOT2446</v>
      </c>
      <c r="H822">
        <f t="shared" si="113"/>
        <v>46</v>
      </c>
      <c r="I822" t="s">
        <v>1650</v>
      </c>
      <c r="J822" t="s">
        <v>1651</v>
      </c>
      <c r="K822" t="s">
        <v>19</v>
      </c>
      <c r="L822" t="s">
        <v>1652</v>
      </c>
      <c r="M822" t="s">
        <v>83</v>
      </c>
      <c r="N822" s="29" t="str">
        <f t="shared" si="114"/>
        <v>67DCOT20227</v>
      </c>
      <c r="O822" s="29" t="str">
        <f t="shared" si="115"/>
        <v>ĐÀO DUY SƠN</v>
      </c>
      <c r="P822" s="29" t="str">
        <f t="shared" si="116"/>
        <v>Nam</v>
      </c>
      <c r="Q822" s="29" t="str">
        <f t="shared" si="117"/>
        <v>19/08/1998</v>
      </c>
      <c r="R822" s="29" t="str">
        <f t="shared" si="118"/>
        <v>67DCOT24</v>
      </c>
      <c r="S822" t="s">
        <v>1650</v>
      </c>
      <c r="V822" t="s">
        <v>1651</v>
      </c>
      <c r="Y822" t="s">
        <v>19</v>
      </c>
      <c r="Z822" t="s">
        <v>1652</v>
      </c>
      <c r="AB822" t="s">
        <v>83</v>
      </c>
    </row>
    <row r="823" spans="7:30" x14ac:dyDescent="0.2">
      <c r="G823" t="str">
        <f t="shared" si="112"/>
        <v>67DCOT2447</v>
      </c>
      <c r="H823">
        <f t="shared" si="113"/>
        <v>47</v>
      </c>
      <c r="I823" t="s">
        <v>1692</v>
      </c>
      <c r="J823" t="s">
        <v>1693</v>
      </c>
      <c r="K823" t="s">
        <v>19</v>
      </c>
      <c r="L823" t="s">
        <v>1300</v>
      </c>
      <c r="M823" t="s">
        <v>83</v>
      </c>
      <c r="N823" s="29" t="str">
        <f t="shared" si="114"/>
        <v>67DCOT20233</v>
      </c>
      <c r="O823" s="29" t="str">
        <f t="shared" si="115"/>
        <v>TRẦN CHÍ TÀI</v>
      </c>
      <c r="P823" s="29" t="str">
        <f t="shared" si="116"/>
        <v>Nam</v>
      </c>
      <c r="Q823" s="29" t="str">
        <f t="shared" si="117"/>
        <v>14/10/1998</v>
      </c>
      <c r="R823" s="29" t="str">
        <f t="shared" si="118"/>
        <v>67DCOT24</v>
      </c>
      <c r="S823" s="28" t="s">
        <v>1692</v>
      </c>
      <c r="T823" s="28"/>
      <c r="U823" s="28"/>
      <c r="V823" s="28" t="s">
        <v>1693</v>
      </c>
      <c r="W823" s="28"/>
      <c r="X823" s="28"/>
      <c r="Y823" s="28" t="s">
        <v>19</v>
      </c>
      <c r="Z823" s="28" t="s">
        <v>1300</v>
      </c>
      <c r="AA823" s="28"/>
      <c r="AB823" s="28" t="s">
        <v>83</v>
      </c>
      <c r="AC823" s="28"/>
      <c r="AD823" s="28"/>
    </row>
    <row r="824" spans="7:30" x14ac:dyDescent="0.2">
      <c r="G824" t="str">
        <f t="shared" si="112"/>
        <v>67DCOT2448</v>
      </c>
      <c r="H824">
        <f t="shared" si="113"/>
        <v>48</v>
      </c>
      <c r="I824" t="s">
        <v>1694</v>
      </c>
      <c r="J824" t="s">
        <v>1695</v>
      </c>
      <c r="K824" t="s">
        <v>19</v>
      </c>
      <c r="L824" t="s">
        <v>76</v>
      </c>
      <c r="M824" t="s">
        <v>83</v>
      </c>
      <c r="N824" s="29" t="str">
        <f t="shared" si="114"/>
        <v>67DCOT20234</v>
      </c>
      <c r="O824" s="29" t="str">
        <f t="shared" si="115"/>
        <v>VŨ THẾ TÀI</v>
      </c>
      <c r="P824" s="29" t="str">
        <f t="shared" si="116"/>
        <v>Nam</v>
      </c>
      <c r="Q824" s="29" t="str">
        <f t="shared" si="117"/>
        <v>14/09/1998</v>
      </c>
      <c r="R824" s="29" t="str">
        <f t="shared" si="118"/>
        <v>67DCOT24</v>
      </c>
      <c r="S824" s="28" t="s">
        <v>1694</v>
      </c>
      <c r="T824" s="28"/>
      <c r="U824" s="28"/>
      <c r="V824" s="28" t="s">
        <v>1695</v>
      </c>
      <c r="W824" s="28"/>
      <c r="X824" s="28"/>
      <c r="Y824" s="28" t="s">
        <v>19</v>
      </c>
      <c r="Z824" s="28" t="s">
        <v>76</v>
      </c>
      <c r="AA824" s="28"/>
      <c r="AB824" s="28" t="s">
        <v>83</v>
      </c>
      <c r="AC824" s="28"/>
      <c r="AD824" s="28"/>
    </row>
    <row r="825" spans="7:30" x14ac:dyDescent="0.2">
      <c r="G825" t="str">
        <f t="shared" si="112"/>
        <v>67DCOT2449</v>
      </c>
      <c r="H825">
        <f t="shared" si="113"/>
        <v>49</v>
      </c>
      <c r="I825" t="s">
        <v>1729</v>
      </c>
      <c r="J825" t="s">
        <v>1730</v>
      </c>
      <c r="K825" t="s">
        <v>19</v>
      </c>
      <c r="L825" t="s">
        <v>248</v>
      </c>
      <c r="M825" t="s">
        <v>83</v>
      </c>
      <c r="N825" s="29" t="str">
        <f t="shared" si="114"/>
        <v>67DCOT20238</v>
      </c>
      <c r="O825" s="29" t="str">
        <f t="shared" si="115"/>
        <v>LÊ NGỌC THẮNG</v>
      </c>
      <c r="P825" s="29" t="str">
        <f t="shared" si="116"/>
        <v>Nam</v>
      </c>
      <c r="Q825" s="29" t="str">
        <f t="shared" si="117"/>
        <v>04/11/1998</v>
      </c>
      <c r="R825" s="29" t="str">
        <f t="shared" si="118"/>
        <v>67DCOT24</v>
      </c>
      <c r="S825" t="s">
        <v>1729</v>
      </c>
      <c r="V825" t="s">
        <v>1730</v>
      </c>
      <c r="Y825" t="s">
        <v>19</v>
      </c>
      <c r="Z825" t="s">
        <v>248</v>
      </c>
      <c r="AB825" t="s">
        <v>83</v>
      </c>
    </row>
    <row r="826" spans="7:30" x14ac:dyDescent="0.2">
      <c r="G826" t="str">
        <f t="shared" si="112"/>
        <v>67DCOT2450</v>
      </c>
      <c r="H826">
        <f t="shared" si="113"/>
        <v>50</v>
      </c>
      <c r="I826" t="s">
        <v>1741</v>
      </c>
      <c r="J826" t="s">
        <v>1742</v>
      </c>
      <c r="K826" t="s">
        <v>19</v>
      </c>
      <c r="L826" t="s">
        <v>1114</v>
      </c>
      <c r="M826" t="s">
        <v>83</v>
      </c>
      <c r="N826" s="29" t="str">
        <f t="shared" si="114"/>
        <v>67DCOT20248</v>
      </c>
      <c r="O826" s="29" t="str">
        <f t="shared" si="115"/>
        <v>BÙI ĐỨC THÀNH</v>
      </c>
      <c r="P826" s="29" t="str">
        <f t="shared" si="116"/>
        <v>Nam</v>
      </c>
      <c r="Q826" s="29" t="str">
        <f t="shared" si="117"/>
        <v>05/11/1998</v>
      </c>
      <c r="R826" s="29" t="str">
        <f t="shared" si="118"/>
        <v>67DCOT24</v>
      </c>
      <c r="S826" s="28" t="s">
        <v>1741</v>
      </c>
      <c r="T826" s="28"/>
      <c r="U826" s="28"/>
      <c r="V826" s="28" t="s">
        <v>1742</v>
      </c>
      <c r="W826" s="28"/>
      <c r="X826" s="28"/>
      <c r="Y826" s="28" t="s">
        <v>19</v>
      </c>
      <c r="Z826" s="28" t="s">
        <v>1114</v>
      </c>
      <c r="AA826" s="28"/>
      <c r="AB826" s="28" t="s">
        <v>83</v>
      </c>
      <c r="AC826" s="28"/>
      <c r="AD826" s="28"/>
    </row>
    <row r="827" spans="7:30" x14ac:dyDescent="0.2">
      <c r="G827" t="str">
        <f t="shared" ref="G827:G890" si="119">M827&amp;H827</f>
        <v>67DCOT2451</v>
      </c>
      <c r="H827">
        <f t="shared" ref="H827:H890" si="120">IF(M827&lt;&gt;M826,1,H826+1)</f>
        <v>51</v>
      </c>
      <c r="I827" t="s">
        <v>1752</v>
      </c>
      <c r="J827" t="s">
        <v>1753</v>
      </c>
      <c r="K827" t="s">
        <v>19</v>
      </c>
      <c r="L827" t="s">
        <v>1754</v>
      </c>
      <c r="M827" t="s">
        <v>83</v>
      </c>
      <c r="N827" s="29" t="str">
        <f t="shared" ref="N827:N890" si="121">S827</f>
        <v>67DCOT20241</v>
      </c>
      <c r="O827" s="29" t="str">
        <f t="shared" ref="O827:O890" si="122">V827</f>
        <v>DƯƠNG NGỌC THÀNH</v>
      </c>
      <c r="P827" s="29" t="str">
        <f t="shared" ref="P827:P890" si="123">Y827</f>
        <v>Nam</v>
      </c>
      <c r="Q827" s="29" t="str">
        <f t="shared" ref="Q827:Q890" si="124">Z827</f>
        <v>19/05/1998</v>
      </c>
      <c r="R827" s="29" t="str">
        <f t="shared" ref="R827:R890" si="125">AB827</f>
        <v>67DCOT24</v>
      </c>
      <c r="S827" t="s">
        <v>1752</v>
      </c>
      <c r="V827" t="s">
        <v>1753</v>
      </c>
      <c r="Y827" t="s">
        <v>19</v>
      </c>
      <c r="Z827" t="s">
        <v>1754</v>
      </c>
      <c r="AB827" t="s">
        <v>83</v>
      </c>
    </row>
    <row r="828" spans="7:30" x14ac:dyDescent="0.2">
      <c r="G828" t="str">
        <f t="shared" si="119"/>
        <v>67DCOT2452</v>
      </c>
      <c r="H828">
        <f t="shared" si="120"/>
        <v>52</v>
      </c>
      <c r="I828" t="s">
        <v>1889</v>
      </c>
      <c r="J828" t="s">
        <v>1890</v>
      </c>
      <c r="K828" t="s">
        <v>19</v>
      </c>
      <c r="L828" t="s">
        <v>1891</v>
      </c>
      <c r="M828" t="s">
        <v>83</v>
      </c>
      <c r="N828" s="29" t="str">
        <f t="shared" si="121"/>
        <v>67DCOT20260</v>
      </c>
      <c r="O828" s="29" t="str">
        <f t="shared" si="122"/>
        <v>DƯƠNG TIÊN TIẾN</v>
      </c>
      <c r="P828" s="29" t="str">
        <f t="shared" si="123"/>
        <v>Nam</v>
      </c>
      <c r="Q828" s="29" t="str">
        <f t="shared" si="124"/>
        <v>27/02/1997</v>
      </c>
      <c r="R828" s="29" t="str">
        <f t="shared" si="125"/>
        <v>67DCOT24</v>
      </c>
      <c r="S828" t="s">
        <v>1889</v>
      </c>
      <c r="V828" t="s">
        <v>1890</v>
      </c>
      <c r="Y828" t="s">
        <v>19</v>
      </c>
      <c r="Z828" t="s">
        <v>1891</v>
      </c>
      <c r="AB828" t="s">
        <v>83</v>
      </c>
    </row>
    <row r="829" spans="7:30" x14ac:dyDescent="0.2">
      <c r="G829" t="str">
        <f t="shared" si="119"/>
        <v>67DCOT2453</v>
      </c>
      <c r="H829">
        <f t="shared" si="120"/>
        <v>53</v>
      </c>
      <c r="I829" t="s">
        <v>1928</v>
      </c>
      <c r="J829" t="s">
        <v>1929</v>
      </c>
      <c r="K829" t="s">
        <v>19</v>
      </c>
      <c r="L829" t="s">
        <v>82</v>
      </c>
      <c r="M829" t="s">
        <v>83</v>
      </c>
      <c r="N829" s="29" t="str">
        <f t="shared" si="121"/>
        <v>67DCOT20271</v>
      </c>
      <c r="O829" s="29" t="str">
        <f t="shared" si="122"/>
        <v>HOÀNG THẾ TOÀN</v>
      </c>
      <c r="P829" s="29" t="str">
        <f t="shared" si="123"/>
        <v>Nam</v>
      </c>
      <c r="Q829" s="29" t="str">
        <f t="shared" si="124"/>
        <v>27/04/1998</v>
      </c>
      <c r="R829" s="29" t="str">
        <f t="shared" si="125"/>
        <v>67DCOT24</v>
      </c>
      <c r="S829" t="s">
        <v>1928</v>
      </c>
      <c r="V829" t="s">
        <v>1929</v>
      </c>
      <c r="Y829" t="s">
        <v>19</v>
      </c>
      <c r="Z829" t="s">
        <v>82</v>
      </c>
      <c r="AB829" t="s">
        <v>83</v>
      </c>
    </row>
    <row r="830" spans="7:30" x14ac:dyDescent="0.2">
      <c r="G830" t="str">
        <f t="shared" si="119"/>
        <v>67DCOT2454</v>
      </c>
      <c r="H830">
        <f t="shared" si="120"/>
        <v>54</v>
      </c>
      <c r="I830" t="s">
        <v>1988</v>
      </c>
      <c r="J830" t="s">
        <v>1989</v>
      </c>
      <c r="K830" t="s">
        <v>19</v>
      </c>
      <c r="L830" t="s">
        <v>622</v>
      </c>
      <c r="M830" t="s">
        <v>83</v>
      </c>
      <c r="N830" s="29" t="str">
        <f t="shared" si="121"/>
        <v>67DCOT20275</v>
      </c>
      <c r="O830" s="29" t="str">
        <f t="shared" si="122"/>
        <v>NGUYỄN VĂN TRIỆU</v>
      </c>
      <c r="P830" s="29" t="str">
        <f t="shared" si="123"/>
        <v>Nam</v>
      </c>
      <c r="Q830" s="29" t="str">
        <f t="shared" si="124"/>
        <v>06/05/1998</v>
      </c>
      <c r="R830" s="29" t="str">
        <f t="shared" si="125"/>
        <v>67DCOT24</v>
      </c>
      <c r="S830" t="s">
        <v>1988</v>
      </c>
      <c r="V830" t="s">
        <v>1989</v>
      </c>
      <c r="Y830" t="s">
        <v>19</v>
      </c>
      <c r="Z830" t="s">
        <v>622</v>
      </c>
      <c r="AB830" t="s">
        <v>83</v>
      </c>
    </row>
    <row r="831" spans="7:30" x14ac:dyDescent="0.2">
      <c r="G831" t="str">
        <f t="shared" si="119"/>
        <v>67DCOT2455</v>
      </c>
      <c r="H831">
        <f t="shared" si="120"/>
        <v>55</v>
      </c>
      <c r="I831" t="s">
        <v>1990</v>
      </c>
      <c r="J831" t="s">
        <v>1991</v>
      </c>
      <c r="K831" t="s">
        <v>19</v>
      </c>
      <c r="L831" t="s">
        <v>998</v>
      </c>
      <c r="M831" t="s">
        <v>83</v>
      </c>
      <c r="N831" s="29" t="str">
        <f t="shared" si="121"/>
        <v>67DCOT20276</v>
      </c>
      <c r="O831" s="29" t="str">
        <f t="shared" si="122"/>
        <v>TRƯƠNG QUANG TRÌNH</v>
      </c>
      <c r="P831" s="29" t="str">
        <f t="shared" si="123"/>
        <v>Nam</v>
      </c>
      <c r="Q831" s="29" t="str">
        <f t="shared" si="124"/>
        <v>25/05/1998</v>
      </c>
      <c r="R831" s="29" t="str">
        <f t="shared" si="125"/>
        <v>67DCOT24</v>
      </c>
      <c r="S831" t="s">
        <v>1990</v>
      </c>
      <c r="V831" t="s">
        <v>1991</v>
      </c>
      <c r="Y831" t="s">
        <v>19</v>
      </c>
      <c r="Z831" t="s">
        <v>998</v>
      </c>
      <c r="AB831" t="s">
        <v>83</v>
      </c>
    </row>
    <row r="832" spans="7:30" x14ac:dyDescent="0.2">
      <c r="G832" t="str">
        <f t="shared" si="119"/>
        <v>67DCOT2456</v>
      </c>
      <c r="H832">
        <f t="shared" si="120"/>
        <v>56</v>
      </c>
      <c r="I832" t="s">
        <v>2075</v>
      </c>
      <c r="J832" t="s">
        <v>2076</v>
      </c>
      <c r="K832" t="s">
        <v>19</v>
      </c>
      <c r="L832" t="s">
        <v>2077</v>
      </c>
      <c r="M832" t="s">
        <v>83</v>
      </c>
      <c r="N832" s="29" t="str">
        <f t="shared" si="121"/>
        <v>67DCOT20295</v>
      </c>
      <c r="O832" s="29" t="str">
        <f t="shared" si="122"/>
        <v>HOÀNG NHƯ TUẤN</v>
      </c>
      <c r="P832" s="29" t="str">
        <f t="shared" si="123"/>
        <v>Nam</v>
      </c>
      <c r="Q832" s="29" t="str">
        <f t="shared" si="124"/>
        <v>01/09/1998</v>
      </c>
      <c r="R832" s="29" t="str">
        <f t="shared" si="125"/>
        <v>67DCOT24</v>
      </c>
      <c r="S832" t="s">
        <v>2075</v>
      </c>
      <c r="V832" t="s">
        <v>2076</v>
      </c>
      <c r="Y832" t="s">
        <v>19</v>
      </c>
      <c r="Z832" t="s">
        <v>2077</v>
      </c>
      <c r="AB832" t="s">
        <v>83</v>
      </c>
    </row>
    <row r="833" spans="7:30" x14ac:dyDescent="0.2">
      <c r="G833" t="str">
        <f t="shared" si="119"/>
        <v>67DCOT2457</v>
      </c>
      <c r="H833">
        <f t="shared" si="120"/>
        <v>57</v>
      </c>
      <c r="I833" t="s">
        <v>2078</v>
      </c>
      <c r="J833" t="s">
        <v>2079</v>
      </c>
      <c r="K833" t="s">
        <v>19</v>
      </c>
      <c r="L833" t="s">
        <v>727</v>
      </c>
      <c r="M833" t="s">
        <v>83</v>
      </c>
      <c r="N833" s="29" t="str">
        <f t="shared" si="121"/>
        <v>67DCOT20290</v>
      </c>
      <c r="O833" s="29" t="str">
        <f t="shared" si="122"/>
        <v>LÊ THANH TUẤN</v>
      </c>
      <c r="P833" s="29" t="str">
        <f t="shared" si="123"/>
        <v>Nam</v>
      </c>
      <c r="Q833" s="29" t="str">
        <f t="shared" si="124"/>
        <v>10/10/1998</v>
      </c>
      <c r="R833" s="29" t="str">
        <f t="shared" si="125"/>
        <v>67DCOT24</v>
      </c>
      <c r="S833" t="s">
        <v>2078</v>
      </c>
      <c r="V833" t="s">
        <v>2079</v>
      </c>
      <c r="Y833" t="s">
        <v>19</v>
      </c>
      <c r="Z833" t="s">
        <v>727</v>
      </c>
      <c r="AB833" t="s">
        <v>83</v>
      </c>
    </row>
    <row r="834" spans="7:30" x14ac:dyDescent="0.2">
      <c r="G834" t="str">
        <f t="shared" si="119"/>
        <v>67DCOT2458</v>
      </c>
      <c r="H834">
        <f t="shared" si="120"/>
        <v>58</v>
      </c>
      <c r="I834" t="s">
        <v>2098</v>
      </c>
      <c r="J834" t="s">
        <v>2099</v>
      </c>
      <c r="K834" t="s">
        <v>19</v>
      </c>
      <c r="L834" t="s">
        <v>61</v>
      </c>
      <c r="M834" t="s">
        <v>83</v>
      </c>
      <c r="N834" s="29" t="str">
        <f t="shared" si="121"/>
        <v>67DCOT20296</v>
      </c>
      <c r="O834" s="29" t="str">
        <f t="shared" si="122"/>
        <v>PHẠM THANH TUẤN</v>
      </c>
      <c r="P834" s="29" t="str">
        <f t="shared" si="123"/>
        <v>Nam</v>
      </c>
      <c r="Q834" s="29" t="str">
        <f t="shared" si="124"/>
        <v>16/06/1998</v>
      </c>
      <c r="R834" s="29" t="str">
        <f t="shared" si="125"/>
        <v>67DCOT24</v>
      </c>
      <c r="S834" t="s">
        <v>2098</v>
      </c>
      <c r="V834" t="s">
        <v>2099</v>
      </c>
      <c r="Y834" t="s">
        <v>19</v>
      </c>
      <c r="Z834" t="s">
        <v>61</v>
      </c>
      <c r="AB834" t="s">
        <v>83</v>
      </c>
    </row>
    <row r="835" spans="7:30" x14ac:dyDescent="0.2">
      <c r="G835" t="str">
        <f t="shared" si="119"/>
        <v>67DCOT2459</v>
      </c>
      <c r="H835">
        <f t="shared" si="120"/>
        <v>59</v>
      </c>
      <c r="I835" t="s">
        <v>2145</v>
      </c>
      <c r="J835" t="s">
        <v>2146</v>
      </c>
      <c r="K835" t="s">
        <v>19</v>
      </c>
      <c r="L835" t="s">
        <v>64</v>
      </c>
      <c r="M835" t="s">
        <v>83</v>
      </c>
      <c r="N835" s="29" t="str">
        <f t="shared" si="121"/>
        <v>67DCOT20307</v>
      </c>
      <c r="O835" s="29" t="str">
        <f t="shared" si="122"/>
        <v>NGUYỄN ĐĂNG TUYỂN</v>
      </c>
      <c r="P835" s="29" t="str">
        <f t="shared" si="123"/>
        <v>Nam</v>
      </c>
      <c r="Q835" s="29" t="str">
        <f t="shared" si="124"/>
        <v>17/11/1998</v>
      </c>
      <c r="R835" s="29" t="str">
        <f t="shared" si="125"/>
        <v>67DCOT24</v>
      </c>
      <c r="S835" t="s">
        <v>2145</v>
      </c>
      <c r="V835" t="s">
        <v>2146</v>
      </c>
      <c r="Y835" t="s">
        <v>19</v>
      </c>
      <c r="Z835" t="s">
        <v>64</v>
      </c>
      <c r="AB835" t="s">
        <v>83</v>
      </c>
    </row>
    <row r="836" spans="7:30" x14ac:dyDescent="0.2">
      <c r="G836" t="str">
        <f t="shared" si="119"/>
        <v>67DCOT2460</v>
      </c>
      <c r="H836">
        <f t="shared" si="120"/>
        <v>60</v>
      </c>
      <c r="I836" t="s">
        <v>2147</v>
      </c>
      <c r="J836" t="s">
        <v>2148</v>
      </c>
      <c r="K836" t="s">
        <v>19</v>
      </c>
      <c r="L836" t="s">
        <v>611</v>
      </c>
      <c r="M836" t="s">
        <v>83</v>
      </c>
      <c r="N836" s="29" t="str">
        <f t="shared" si="121"/>
        <v>67DCOT20308</v>
      </c>
      <c r="O836" s="29" t="str">
        <f t="shared" si="122"/>
        <v>NGUYỄN XUÂN TUYỂN</v>
      </c>
      <c r="P836" s="29" t="str">
        <f t="shared" si="123"/>
        <v>Nam</v>
      </c>
      <c r="Q836" s="29" t="str">
        <f t="shared" si="124"/>
        <v>18/08/1998</v>
      </c>
      <c r="R836" s="29" t="str">
        <f t="shared" si="125"/>
        <v>67DCOT24</v>
      </c>
      <c r="S836" t="s">
        <v>2147</v>
      </c>
      <c r="V836" t="s">
        <v>2148</v>
      </c>
      <c r="Y836" t="s">
        <v>19</v>
      </c>
      <c r="Z836" t="s">
        <v>611</v>
      </c>
      <c r="AB836" t="s">
        <v>83</v>
      </c>
    </row>
    <row r="837" spans="7:30" x14ac:dyDescent="0.2">
      <c r="G837" t="str">
        <f t="shared" si="119"/>
        <v>67DCOT2461</v>
      </c>
      <c r="H837">
        <f t="shared" si="120"/>
        <v>61</v>
      </c>
      <c r="I837" t="s">
        <v>2206</v>
      </c>
      <c r="J837" t="s">
        <v>2207</v>
      </c>
      <c r="K837" t="s">
        <v>19</v>
      </c>
      <c r="L837" t="s">
        <v>421</v>
      </c>
      <c r="M837" t="s">
        <v>83</v>
      </c>
      <c r="N837" s="29" t="str">
        <f t="shared" si="121"/>
        <v>67DCOT20316</v>
      </c>
      <c r="O837" s="29" t="str">
        <f t="shared" si="122"/>
        <v>ĐỖ MINH VƯỢNG</v>
      </c>
      <c r="P837" s="29" t="str">
        <f t="shared" si="123"/>
        <v>Nam</v>
      </c>
      <c r="Q837" s="29" t="str">
        <f t="shared" si="124"/>
        <v>19/09/1998</v>
      </c>
      <c r="R837" s="29" t="str">
        <f t="shared" si="125"/>
        <v>67DCOT24</v>
      </c>
      <c r="S837" t="s">
        <v>2206</v>
      </c>
      <c r="V837" t="s">
        <v>2207</v>
      </c>
      <c r="Y837" t="s">
        <v>19</v>
      </c>
      <c r="Z837" t="s">
        <v>421</v>
      </c>
      <c r="AB837" t="s">
        <v>83</v>
      </c>
    </row>
    <row r="838" spans="7:30" x14ac:dyDescent="0.2">
      <c r="G838" t="str">
        <f t="shared" si="119"/>
        <v>67DCOT251</v>
      </c>
      <c r="H838">
        <f t="shared" si="120"/>
        <v>1</v>
      </c>
      <c r="I838" t="s">
        <v>51</v>
      </c>
      <c r="J838" t="s">
        <v>52</v>
      </c>
      <c r="K838" t="s">
        <v>19</v>
      </c>
      <c r="L838" t="s">
        <v>53</v>
      </c>
      <c r="M838" t="s">
        <v>54</v>
      </c>
      <c r="N838" s="29" t="str">
        <f t="shared" si="121"/>
        <v>67DCOT20001</v>
      </c>
      <c r="O838" s="29" t="str">
        <f t="shared" si="122"/>
        <v>BÙI TRUNG AN</v>
      </c>
      <c r="P838" s="29" t="str">
        <f t="shared" si="123"/>
        <v>Nam</v>
      </c>
      <c r="Q838" s="29" t="str">
        <f t="shared" si="124"/>
        <v>07/09/1998</v>
      </c>
      <c r="R838" s="29" t="str">
        <f t="shared" si="125"/>
        <v>67DCOT25</v>
      </c>
      <c r="S838" s="28" t="s">
        <v>51</v>
      </c>
      <c r="T838" s="28"/>
      <c r="U838" s="28"/>
      <c r="V838" s="28" t="s">
        <v>52</v>
      </c>
      <c r="W838" s="28"/>
      <c r="X838" s="28"/>
      <c r="Y838" s="28" t="s">
        <v>19</v>
      </c>
      <c r="Z838" s="28" t="s">
        <v>53</v>
      </c>
      <c r="AA838" s="28"/>
      <c r="AB838" s="28" t="s">
        <v>54</v>
      </c>
      <c r="AC838" s="28"/>
      <c r="AD838" s="28"/>
    </row>
    <row r="839" spans="7:30" x14ac:dyDescent="0.2">
      <c r="G839" t="str">
        <f t="shared" si="119"/>
        <v>67DCOT252</v>
      </c>
      <c r="H839">
        <f t="shared" si="120"/>
        <v>2</v>
      </c>
      <c r="I839" t="s">
        <v>144</v>
      </c>
      <c r="J839" t="s">
        <v>142</v>
      </c>
      <c r="K839" t="s">
        <v>19</v>
      </c>
      <c r="L839" t="s">
        <v>145</v>
      </c>
      <c r="M839" t="s">
        <v>54</v>
      </c>
      <c r="N839" s="29" t="str">
        <f t="shared" si="121"/>
        <v>67DCOT20012</v>
      </c>
      <c r="O839" s="29" t="str">
        <f t="shared" si="122"/>
        <v>LÊ TUẤN ANH</v>
      </c>
      <c r="P839" s="29" t="str">
        <f t="shared" si="123"/>
        <v>Nam</v>
      </c>
      <c r="Q839" s="29" t="str">
        <f t="shared" si="124"/>
        <v>12/04/1998</v>
      </c>
      <c r="R839" s="29" t="str">
        <f t="shared" si="125"/>
        <v>67DCOT25</v>
      </c>
      <c r="S839" t="s">
        <v>144</v>
      </c>
      <c r="V839" t="s">
        <v>142</v>
      </c>
      <c r="Y839" t="s">
        <v>19</v>
      </c>
      <c r="Z839" t="s">
        <v>145</v>
      </c>
      <c r="AB839" t="s">
        <v>54</v>
      </c>
    </row>
    <row r="840" spans="7:30" x14ac:dyDescent="0.2">
      <c r="G840" t="str">
        <f t="shared" si="119"/>
        <v>67DCOT253</v>
      </c>
      <c r="H840">
        <f t="shared" si="120"/>
        <v>3</v>
      </c>
      <c r="I840" t="s">
        <v>278</v>
      </c>
      <c r="J840" t="s">
        <v>279</v>
      </c>
      <c r="K840" t="s">
        <v>19</v>
      </c>
      <c r="L840" t="s">
        <v>280</v>
      </c>
      <c r="M840" t="s">
        <v>54</v>
      </c>
      <c r="N840" s="29" t="str">
        <f t="shared" si="121"/>
        <v>67DCOT20021</v>
      </c>
      <c r="O840" s="29" t="str">
        <f t="shared" si="122"/>
        <v>NGÔ TRỌNG CẢNH</v>
      </c>
      <c r="P840" s="29" t="str">
        <f t="shared" si="123"/>
        <v>Nam</v>
      </c>
      <c r="Q840" s="29" t="str">
        <f t="shared" si="124"/>
        <v>05/05/1998</v>
      </c>
      <c r="R840" s="29" t="str">
        <f t="shared" si="125"/>
        <v>67DCOT25</v>
      </c>
      <c r="S840" s="28" t="s">
        <v>278</v>
      </c>
      <c r="T840" s="28"/>
      <c r="U840" s="28"/>
      <c r="V840" s="28" t="s">
        <v>279</v>
      </c>
      <c r="W840" s="28"/>
      <c r="X840" s="28"/>
      <c r="Y840" s="28" t="s">
        <v>19</v>
      </c>
      <c r="Z840" s="28" t="s">
        <v>280</v>
      </c>
      <c r="AA840" s="28"/>
      <c r="AB840" s="28" t="s">
        <v>54</v>
      </c>
      <c r="AC840" s="28"/>
      <c r="AD840" s="28"/>
    </row>
    <row r="841" spans="7:30" x14ac:dyDescent="0.2">
      <c r="G841" t="str">
        <f t="shared" si="119"/>
        <v>67DCOT254</v>
      </c>
      <c r="H841">
        <f t="shared" si="120"/>
        <v>4</v>
      </c>
      <c r="I841" t="s">
        <v>330</v>
      </c>
      <c r="J841" t="s">
        <v>331</v>
      </c>
      <c r="K841" t="s">
        <v>19</v>
      </c>
      <c r="L841" t="s">
        <v>332</v>
      </c>
      <c r="M841" t="s">
        <v>54</v>
      </c>
      <c r="N841" s="29" t="str">
        <f t="shared" si="121"/>
        <v>67DCOT20029</v>
      </c>
      <c r="O841" s="29" t="str">
        <f t="shared" si="122"/>
        <v>NGUYỄN NGỌC CÔNG</v>
      </c>
      <c r="P841" s="29" t="str">
        <f t="shared" si="123"/>
        <v>Nam</v>
      </c>
      <c r="Q841" s="29" t="str">
        <f t="shared" si="124"/>
        <v>24/03/1998</v>
      </c>
      <c r="R841" s="29" t="str">
        <f t="shared" si="125"/>
        <v>67DCOT25</v>
      </c>
      <c r="S841" s="28" t="s">
        <v>330</v>
      </c>
      <c r="T841" s="28"/>
      <c r="U841" s="28"/>
      <c r="V841" s="28" t="s">
        <v>331</v>
      </c>
      <c r="W841" s="28"/>
      <c r="X841" s="28"/>
      <c r="Y841" s="28" t="s">
        <v>19</v>
      </c>
      <c r="Z841" s="28" t="s">
        <v>332</v>
      </c>
      <c r="AA841" s="28"/>
      <c r="AB841" s="28" t="s">
        <v>54</v>
      </c>
      <c r="AC841" s="28"/>
      <c r="AD841" s="28"/>
    </row>
    <row r="842" spans="7:30" x14ac:dyDescent="0.2">
      <c r="G842" t="str">
        <f t="shared" si="119"/>
        <v>67DCOT255</v>
      </c>
      <c r="H842">
        <f t="shared" si="120"/>
        <v>5</v>
      </c>
      <c r="I842" t="s">
        <v>360</v>
      </c>
      <c r="J842" t="s">
        <v>361</v>
      </c>
      <c r="K842" t="s">
        <v>19</v>
      </c>
      <c r="L842" t="s">
        <v>362</v>
      </c>
      <c r="M842" t="s">
        <v>54</v>
      </c>
      <c r="N842" s="29" t="str">
        <f t="shared" si="121"/>
        <v>67DCOT20034</v>
      </c>
      <c r="O842" s="29" t="str">
        <f t="shared" si="122"/>
        <v>NGUYỄN HÙNG CƯỜNG</v>
      </c>
      <c r="P842" s="29" t="str">
        <f t="shared" si="123"/>
        <v>Nam</v>
      </c>
      <c r="Q842" s="29" t="str">
        <f t="shared" si="124"/>
        <v>14/03/1998</v>
      </c>
      <c r="R842" s="29" t="str">
        <f t="shared" si="125"/>
        <v>67DCOT25</v>
      </c>
      <c r="S842" s="28" t="s">
        <v>360</v>
      </c>
      <c r="T842" s="28"/>
      <c r="U842" s="28"/>
      <c r="V842" s="28" t="s">
        <v>361</v>
      </c>
      <c r="W842" s="28"/>
      <c r="X842" s="28"/>
      <c r="Y842" s="28" t="s">
        <v>19</v>
      </c>
      <c r="Z842" s="28" t="s">
        <v>362</v>
      </c>
      <c r="AA842" s="28"/>
      <c r="AB842" s="28" t="s">
        <v>54</v>
      </c>
      <c r="AC842" s="28"/>
      <c r="AD842" s="28"/>
    </row>
    <row r="843" spans="7:30" x14ac:dyDescent="0.2">
      <c r="G843" t="str">
        <f t="shared" si="119"/>
        <v>67DCOT256</v>
      </c>
      <c r="H843">
        <f t="shared" si="120"/>
        <v>6</v>
      </c>
      <c r="I843" t="s">
        <v>371</v>
      </c>
      <c r="J843" t="s">
        <v>372</v>
      </c>
      <c r="K843" t="s">
        <v>19</v>
      </c>
      <c r="L843" t="s">
        <v>46</v>
      </c>
      <c r="M843" t="s">
        <v>54</v>
      </c>
      <c r="N843" s="29" t="str">
        <f t="shared" si="121"/>
        <v>67DCOT20053</v>
      </c>
      <c r="O843" s="29" t="str">
        <f t="shared" si="122"/>
        <v>TÔ NGỌC ĐÀI</v>
      </c>
      <c r="P843" s="29" t="str">
        <f t="shared" si="123"/>
        <v>Nam</v>
      </c>
      <c r="Q843" s="29" t="str">
        <f t="shared" si="124"/>
        <v>27/12/1997</v>
      </c>
      <c r="R843" s="29" t="str">
        <f t="shared" si="125"/>
        <v>67DCOT25</v>
      </c>
      <c r="S843" s="28" t="s">
        <v>371</v>
      </c>
      <c r="T843" s="28"/>
      <c r="U843" s="28"/>
      <c r="V843" s="28" t="s">
        <v>372</v>
      </c>
      <c r="W843" s="28"/>
      <c r="X843" s="28"/>
      <c r="Y843" s="28" t="s">
        <v>19</v>
      </c>
      <c r="Z843" s="28" t="s">
        <v>46</v>
      </c>
      <c r="AA843" s="28"/>
      <c r="AB843" s="28" t="s">
        <v>54</v>
      </c>
      <c r="AC843" s="28"/>
      <c r="AD843" s="28"/>
    </row>
    <row r="844" spans="7:30" x14ac:dyDescent="0.2">
      <c r="G844" t="str">
        <f t="shared" si="119"/>
        <v>67DCOT257</v>
      </c>
      <c r="H844">
        <f t="shared" si="120"/>
        <v>7</v>
      </c>
      <c r="I844" t="s">
        <v>382</v>
      </c>
      <c r="J844" t="s">
        <v>383</v>
      </c>
      <c r="K844" t="s">
        <v>19</v>
      </c>
      <c r="L844" t="s">
        <v>205</v>
      </c>
      <c r="M844" t="s">
        <v>54</v>
      </c>
      <c r="N844" s="29" t="str">
        <f t="shared" si="121"/>
        <v>67DCOT20055</v>
      </c>
      <c r="O844" s="29" t="str">
        <f t="shared" si="122"/>
        <v>NGUYỄN TRỌNG ĐẠI</v>
      </c>
      <c r="P844" s="29" t="str">
        <f t="shared" si="123"/>
        <v>Nam</v>
      </c>
      <c r="Q844" s="29" t="str">
        <f t="shared" si="124"/>
        <v>27/05/1998</v>
      </c>
      <c r="R844" s="29" t="str">
        <f t="shared" si="125"/>
        <v>67DCOT25</v>
      </c>
      <c r="S844" s="28" t="s">
        <v>382</v>
      </c>
      <c r="T844" s="28"/>
      <c r="U844" s="28"/>
      <c r="V844" s="28" t="s">
        <v>383</v>
      </c>
      <c r="W844" s="28"/>
      <c r="X844" s="28"/>
      <c r="Y844" s="28" t="s">
        <v>19</v>
      </c>
      <c r="Z844" s="28" t="s">
        <v>205</v>
      </c>
      <c r="AA844" s="28"/>
      <c r="AB844" s="28" t="s">
        <v>54</v>
      </c>
      <c r="AC844" s="28"/>
      <c r="AD844" s="28"/>
    </row>
    <row r="845" spans="7:30" x14ac:dyDescent="0.2">
      <c r="G845" t="str">
        <f t="shared" si="119"/>
        <v>67DCOT258</v>
      </c>
      <c r="H845">
        <f t="shared" si="120"/>
        <v>8</v>
      </c>
      <c r="I845" t="s">
        <v>406</v>
      </c>
      <c r="J845" t="s">
        <v>407</v>
      </c>
      <c r="K845" t="s">
        <v>19</v>
      </c>
      <c r="L845" t="s">
        <v>408</v>
      </c>
      <c r="M845" t="s">
        <v>54</v>
      </c>
      <c r="N845" s="29" t="str">
        <f t="shared" si="121"/>
        <v>67DCOT20059</v>
      </c>
      <c r="O845" s="29" t="str">
        <f t="shared" si="122"/>
        <v>ĐỖ THÀNH ĐẠT</v>
      </c>
      <c r="P845" s="29" t="str">
        <f t="shared" si="123"/>
        <v>Nam</v>
      </c>
      <c r="Q845" s="29" t="str">
        <f t="shared" si="124"/>
        <v>15/02/1998</v>
      </c>
      <c r="R845" s="29" t="str">
        <f t="shared" si="125"/>
        <v>67DCOT25</v>
      </c>
      <c r="S845" s="28" t="s">
        <v>406</v>
      </c>
      <c r="T845" s="28"/>
      <c r="U845" s="28"/>
      <c r="V845" s="28" t="s">
        <v>407</v>
      </c>
      <c r="W845" s="28"/>
      <c r="X845" s="28"/>
      <c r="Y845" s="28" t="s">
        <v>19</v>
      </c>
      <c r="Z845" s="28" t="s">
        <v>408</v>
      </c>
      <c r="AA845" s="28"/>
      <c r="AB845" s="28" t="s">
        <v>54</v>
      </c>
      <c r="AC845" s="28"/>
      <c r="AD845" s="28"/>
    </row>
    <row r="846" spans="7:30" x14ac:dyDescent="0.2">
      <c r="G846" t="str">
        <f t="shared" si="119"/>
        <v>67DCOT259</v>
      </c>
      <c r="H846">
        <f t="shared" si="120"/>
        <v>9</v>
      </c>
      <c r="I846" t="s">
        <v>417</v>
      </c>
      <c r="J846" t="s">
        <v>418</v>
      </c>
      <c r="K846" t="s">
        <v>19</v>
      </c>
      <c r="L846" t="s">
        <v>419</v>
      </c>
      <c r="M846" t="s">
        <v>54</v>
      </c>
      <c r="N846" s="29" t="str">
        <f t="shared" si="121"/>
        <v>67DCOT20062</v>
      </c>
      <c r="O846" s="29" t="str">
        <f t="shared" si="122"/>
        <v>NGUYỄN VĂN ĐẠT</v>
      </c>
      <c r="P846" s="29" t="str">
        <f t="shared" si="123"/>
        <v>Nam</v>
      </c>
      <c r="Q846" s="29" t="str">
        <f t="shared" si="124"/>
        <v>16/05/1998</v>
      </c>
      <c r="R846" s="29" t="str">
        <f t="shared" si="125"/>
        <v>67DCOT25</v>
      </c>
      <c r="S846" t="s">
        <v>417</v>
      </c>
      <c r="V846" t="s">
        <v>418</v>
      </c>
      <c r="Y846" t="s">
        <v>19</v>
      </c>
      <c r="Z846" t="s">
        <v>419</v>
      </c>
      <c r="AB846" t="s">
        <v>54</v>
      </c>
    </row>
    <row r="847" spans="7:30" x14ac:dyDescent="0.2">
      <c r="G847" t="str">
        <f t="shared" si="119"/>
        <v>67DCOT2510</v>
      </c>
      <c r="H847">
        <f t="shared" si="120"/>
        <v>10</v>
      </c>
      <c r="I847" t="s">
        <v>434</v>
      </c>
      <c r="J847" t="s">
        <v>435</v>
      </c>
      <c r="K847" t="s">
        <v>19</v>
      </c>
      <c r="L847" t="s">
        <v>248</v>
      </c>
      <c r="M847" t="s">
        <v>54</v>
      </c>
      <c r="N847" s="29" t="str">
        <f t="shared" si="121"/>
        <v>67DCOT20064</v>
      </c>
      <c r="O847" s="29" t="str">
        <f t="shared" si="122"/>
        <v>TRẦN VĂN ĐẠT</v>
      </c>
      <c r="P847" s="29" t="str">
        <f t="shared" si="123"/>
        <v>Nam</v>
      </c>
      <c r="Q847" s="29" t="str">
        <f t="shared" si="124"/>
        <v>04/11/1998</v>
      </c>
      <c r="R847" s="29" t="str">
        <f t="shared" si="125"/>
        <v>67DCOT25</v>
      </c>
      <c r="S847" s="28" t="s">
        <v>434</v>
      </c>
      <c r="T847" s="28"/>
      <c r="U847" s="28"/>
      <c r="V847" s="28" t="s">
        <v>435</v>
      </c>
      <c r="W847" s="28"/>
      <c r="X847" s="28"/>
      <c r="Y847" s="28" t="s">
        <v>19</v>
      </c>
      <c r="Z847" s="28" t="s">
        <v>248</v>
      </c>
      <c r="AA847" s="28"/>
      <c r="AB847" s="28" t="s">
        <v>54</v>
      </c>
      <c r="AC847" s="28"/>
      <c r="AD847" s="28"/>
    </row>
    <row r="848" spans="7:30" x14ac:dyDescent="0.2">
      <c r="G848" t="str">
        <f t="shared" si="119"/>
        <v>67DCOT2511</v>
      </c>
      <c r="H848">
        <f t="shared" si="120"/>
        <v>11</v>
      </c>
      <c r="I848" t="s">
        <v>469</v>
      </c>
      <c r="J848" t="s">
        <v>470</v>
      </c>
      <c r="K848" t="s">
        <v>19</v>
      </c>
      <c r="L848" t="s">
        <v>471</v>
      </c>
      <c r="M848" t="s">
        <v>54</v>
      </c>
      <c r="N848" s="29" t="str">
        <f t="shared" si="121"/>
        <v>67DCOT20069</v>
      </c>
      <c r="O848" s="29" t="str">
        <f t="shared" si="122"/>
        <v>PHẠM BÁ ĐỘ</v>
      </c>
      <c r="P848" s="29" t="str">
        <f t="shared" si="123"/>
        <v>Nam</v>
      </c>
      <c r="Q848" s="29" t="str">
        <f t="shared" si="124"/>
        <v>22/06/1998</v>
      </c>
      <c r="R848" s="29" t="str">
        <f t="shared" si="125"/>
        <v>67DCOT25</v>
      </c>
      <c r="S848" s="28" t="s">
        <v>469</v>
      </c>
      <c r="T848" s="28"/>
      <c r="U848" s="28"/>
      <c r="V848" s="28" t="s">
        <v>470</v>
      </c>
      <c r="W848" s="28"/>
      <c r="X848" s="28"/>
      <c r="Y848" s="28" t="s">
        <v>19</v>
      </c>
      <c r="Z848" s="28" t="s">
        <v>471</v>
      </c>
      <c r="AA848" s="28"/>
      <c r="AB848" s="28" t="s">
        <v>54</v>
      </c>
      <c r="AC848" s="28"/>
      <c r="AD848" s="28"/>
    </row>
    <row r="849" spans="7:30" x14ac:dyDescent="0.2">
      <c r="G849" t="str">
        <f t="shared" si="119"/>
        <v>67DCOT2512</v>
      </c>
      <c r="H849">
        <f t="shared" si="120"/>
        <v>12</v>
      </c>
      <c r="I849" t="s">
        <v>607</v>
      </c>
      <c r="J849" t="s">
        <v>608</v>
      </c>
      <c r="K849" t="s">
        <v>19</v>
      </c>
      <c r="L849" t="s">
        <v>570</v>
      </c>
      <c r="M849" t="s">
        <v>54</v>
      </c>
      <c r="N849" s="29" t="str">
        <f t="shared" si="121"/>
        <v>67DCOT20048</v>
      </c>
      <c r="O849" s="29" t="str">
        <f t="shared" si="122"/>
        <v>VŨ ĐỨC DƯƠNG</v>
      </c>
      <c r="P849" s="29" t="str">
        <f t="shared" si="123"/>
        <v>Nam</v>
      </c>
      <c r="Q849" s="29" t="str">
        <f t="shared" si="124"/>
        <v>01/08/1998</v>
      </c>
      <c r="R849" s="29" t="str">
        <f t="shared" si="125"/>
        <v>67DCOT25</v>
      </c>
      <c r="S849" s="28" t="s">
        <v>607</v>
      </c>
      <c r="T849" s="28"/>
      <c r="U849" s="28"/>
      <c r="V849" s="28" t="s">
        <v>608</v>
      </c>
      <c r="W849" s="28"/>
      <c r="X849" s="28"/>
      <c r="Y849" s="28" t="s">
        <v>19</v>
      </c>
      <c r="Z849" s="28" t="s">
        <v>570</v>
      </c>
      <c r="AA849" s="28"/>
      <c r="AB849" s="28" t="s">
        <v>54</v>
      </c>
      <c r="AC849" s="28"/>
      <c r="AD849" s="28"/>
    </row>
    <row r="850" spans="7:30" x14ac:dyDescent="0.2">
      <c r="G850" t="str">
        <f t="shared" si="119"/>
        <v>67DCOT2513</v>
      </c>
      <c r="H850">
        <f t="shared" si="120"/>
        <v>13</v>
      </c>
      <c r="I850" t="s">
        <v>625</v>
      </c>
      <c r="J850" t="s">
        <v>626</v>
      </c>
      <c r="K850" t="s">
        <v>19</v>
      </c>
      <c r="L850" t="s">
        <v>491</v>
      </c>
      <c r="M850" t="s">
        <v>54</v>
      </c>
      <c r="N850" s="29" t="str">
        <f t="shared" si="121"/>
        <v>67DCOT20052</v>
      </c>
      <c r="O850" s="29" t="str">
        <f t="shared" si="122"/>
        <v>TRƯƠNG VĂN DUY</v>
      </c>
      <c r="P850" s="29" t="str">
        <f t="shared" si="123"/>
        <v>Nam</v>
      </c>
      <c r="Q850" s="29" t="str">
        <f t="shared" si="124"/>
        <v>07/05/1998</v>
      </c>
      <c r="R850" s="29" t="str">
        <f t="shared" si="125"/>
        <v>67DCOT25</v>
      </c>
      <c r="S850" s="28" t="s">
        <v>625</v>
      </c>
      <c r="T850" s="28"/>
      <c r="U850" s="28"/>
      <c r="V850" s="28" t="s">
        <v>626</v>
      </c>
      <c r="W850" s="28"/>
      <c r="X850" s="28"/>
      <c r="Y850" s="28" t="s">
        <v>19</v>
      </c>
      <c r="Z850" s="28" t="s">
        <v>491</v>
      </c>
      <c r="AA850" s="28"/>
      <c r="AB850" s="28" t="s">
        <v>54</v>
      </c>
      <c r="AC850" s="28"/>
      <c r="AD850" s="28"/>
    </row>
    <row r="851" spans="7:30" x14ac:dyDescent="0.2">
      <c r="G851" t="str">
        <f t="shared" si="119"/>
        <v>67DCOT2514</v>
      </c>
      <c r="H851">
        <f t="shared" si="120"/>
        <v>14</v>
      </c>
      <c r="I851" t="s">
        <v>627</v>
      </c>
      <c r="J851" t="s">
        <v>628</v>
      </c>
      <c r="K851" t="s">
        <v>19</v>
      </c>
      <c r="L851" t="s">
        <v>629</v>
      </c>
      <c r="M851" t="s">
        <v>54</v>
      </c>
      <c r="N851" s="29" t="str">
        <f t="shared" si="121"/>
        <v>67DCOT20049</v>
      </c>
      <c r="O851" s="29" t="str">
        <f t="shared" si="122"/>
        <v>VŨ ĐỨC NGỌC DUY</v>
      </c>
      <c r="P851" s="29" t="str">
        <f t="shared" si="123"/>
        <v>Nam</v>
      </c>
      <c r="Q851" s="29" t="str">
        <f t="shared" si="124"/>
        <v>08/03/1998</v>
      </c>
      <c r="R851" s="29" t="str">
        <f t="shared" si="125"/>
        <v>67DCOT25</v>
      </c>
      <c r="S851" s="28" t="s">
        <v>627</v>
      </c>
      <c r="T851" s="28"/>
      <c r="U851" s="28"/>
      <c r="V851" s="28" t="s">
        <v>628</v>
      </c>
      <c r="W851" s="28"/>
      <c r="X851" s="28"/>
      <c r="Y851" s="28" t="s">
        <v>19</v>
      </c>
      <c r="Z851" s="28" t="s">
        <v>629</v>
      </c>
      <c r="AA851" s="28"/>
      <c r="AB851" s="28" t="s">
        <v>54</v>
      </c>
      <c r="AC851" s="28"/>
      <c r="AD851" s="28"/>
    </row>
    <row r="852" spans="7:30" x14ac:dyDescent="0.2">
      <c r="G852" t="str">
        <f t="shared" si="119"/>
        <v>67DCOT2515</v>
      </c>
      <c r="H852">
        <f t="shared" si="120"/>
        <v>15</v>
      </c>
      <c r="I852" t="s">
        <v>817</v>
      </c>
      <c r="J852" t="s">
        <v>818</v>
      </c>
      <c r="K852" t="s">
        <v>19</v>
      </c>
      <c r="L852" t="s">
        <v>153</v>
      </c>
      <c r="M852" t="s">
        <v>54</v>
      </c>
      <c r="N852" s="29" t="str">
        <f t="shared" si="121"/>
        <v>67DCOT20100</v>
      </c>
      <c r="O852" s="29" t="str">
        <f t="shared" si="122"/>
        <v>MAI VĂN HIỆT</v>
      </c>
      <c r="P852" s="29" t="str">
        <f t="shared" si="123"/>
        <v>Nam</v>
      </c>
      <c r="Q852" s="29" t="str">
        <f t="shared" si="124"/>
        <v>27/09/1998</v>
      </c>
      <c r="R852" s="29" t="str">
        <f t="shared" si="125"/>
        <v>67DCOT25</v>
      </c>
      <c r="S852" s="28" t="s">
        <v>817</v>
      </c>
      <c r="T852" s="28"/>
      <c r="U852" s="28"/>
      <c r="V852" s="28" t="s">
        <v>818</v>
      </c>
      <c r="W852" s="28"/>
      <c r="X852" s="28"/>
      <c r="Y852" s="28" t="s">
        <v>19</v>
      </c>
      <c r="Z852" s="28" t="s">
        <v>153</v>
      </c>
      <c r="AA852" s="28"/>
      <c r="AB852" s="28" t="s">
        <v>54</v>
      </c>
      <c r="AC852" s="28"/>
      <c r="AD852" s="28"/>
    </row>
    <row r="853" spans="7:30" x14ac:dyDescent="0.2">
      <c r="G853" t="str">
        <f t="shared" si="119"/>
        <v>67DCOT2516</v>
      </c>
      <c r="H853">
        <f t="shared" si="120"/>
        <v>16</v>
      </c>
      <c r="I853" t="s">
        <v>833</v>
      </c>
      <c r="J853" t="s">
        <v>834</v>
      </c>
      <c r="K853" t="s">
        <v>19</v>
      </c>
      <c r="L853" t="s">
        <v>263</v>
      </c>
      <c r="M853" t="s">
        <v>54</v>
      </c>
      <c r="N853" s="29" t="str">
        <f t="shared" si="121"/>
        <v>67DCOT20102</v>
      </c>
      <c r="O853" s="29" t="str">
        <f t="shared" si="122"/>
        <v>HÀ QUANG HIẾU</v>
      </c>
      <c r="P853" s="29" t="str">
        <f t="shared" si="123"/>
        <v>Nam</v>
      </c>
      <c r="Q853" s="29" t="str">
        <f t="shared" si="124"/>
        <v>22/10/1998</v>
      </c>
      <c r="R853" s="29" t="str">
        <f t="shared" si="125"/>
        <v>67DCOT25</v>
      </c>
      <c r="S853" s="28" t="s">
        <v>833</v>
      </c>
      <c r="T853" s="28"/>
      <c r="U853" s="28"/>
      <c r="V853" s="28" t="s">
        <v>834</v>
      </c>
      <c r="W853" s="28"/>
      <c r="X853" s="28"/>
      <c r="Y853" s="28" t="s">
        <v>19</v>
      </c>
      <c r="Z853" s="28" t="s">
        <v>263</v>
      </c>
      <c r="AA853" s="28"/>
      <c r="AB853" s="28" t="s">
        <v>54</v>
      </c>
      <c r="AC853" s="28"/>
      <c r="AD853" s="28"/>
    </row>
    <row r="854" spans="7:30" x14ac:dyDescent="0.2">
      <c r="G854" t="str">
        <f t="shared" si="119"/>
        <v>67DCOT2517</v>
      </c>
      <c r="H854">
        <f t="shared" si="120"/>
        <v>17</v>
      </c>
      <c r="I854" t="s">
        <v>977</v>
      </c>
      <c r="J854" t="s">
        <v>978</v>
      </c>
      <c r="K854" t="s">
        <v>19</v>
      </c>
      <c r="L854" t="s">
        <v>979</v>
      </c>
      <c r="M854" t="s">
        <v>54</v>
      </c>
      <c r="N854" s="29" t="str">
        <f t="shared" si="121"/>
        <v>67DCOT20126</v>
      </c>
      <c r="O854" s="29" t="str">
        <f t="shared" si="122"/>
        <v>Lê Ngọc Hùng</v>
      </c>
      <c r="P854" s="29" t="str">
        <f t="shared" si="123"/>
        <v>Nam</v>
      </c>
      <c r="Q854" s="29" t="str">
        <f t="shared" si="124"/>
        <v>20/12/1997</v>
      </c>
      <c r="R854" s="29" t="str">
        <f t="shared" si="125"/>
        <v>67DCOT25</v>
      </c>
      <c r="S854" t="s">
        <v>977</v>
      </c>
      <c r="V854" t="s">
        <v>978</v>
      </c>
      <c r="Y854" t="s">
        <v>19</v>
      </c>
      <c r="Z854" t="s">
        <v>979</v>
      </c>
      <c r="AB854" t="s">
        <v>54</v>
      </c>
    </row>
    <row r="855" spans="7:30" x14ac:dyDescent="0.2">
      <c r="G855" t="str">
        <f t="shared" si="119"/>
        <v>67DCOT2518</v>
      </c>
      <c r="H855">
        <f t="shared" si="120"/>
        <v>18</v>
      </c>
      <c r="I855" t="s">
        <v>1019</v>
      </c>
      <c r="J855" t="s">
        <v>1020</v>
      </c>
      <c r="K855" t="s">
        <v>19</v>
      </c>
      <c r="L855" t="s">
        <v>335</v>
      </c>
      <c r="M855" t="s">
        <v>54</v>
      </c>
      <c r="N855" s="29" t="str">
        <f t="shared" si="121"/>
        <v>67DCOT20133</v>
      </c>
      <c r="O855" s="29" t="str">
        <f t="shared" si="122"/>
        <v>PHAN VIỆT HƯNG</v>
      </c>
      <c r="P855" s="29" t="str">
        <f t="shared" si="123"/>
        <v>Nam</v>
      </c>
      <c r="Q855" s="29" t="str">
        <f t="shared" si="124"/>
        <v>07/01/1998</v>
      </c>
      <c r="R855" s="29" t="str">
        <f t="shared" si="125"/>
        <v>67DCOT25</v>
      </c>
      <c r="S855" s="28" t="s">
        <v>1019</v>
      </c>
      <c r="T855" s="28"/>
      <c r="U855" s="28"/>
      <c r="V855" s="28" t="s">
        <v>1020</v>
      </c>
      <c r="W855" s="28"/>
      <c r="X855" s="28"/>
      <c r="Y855" s="28" t="s">
        <v>19</v>
      </c>
      <c r="Z855" s="28" t="s">
        <v>335</v>
      </c>
      <c r="AA855" s="28"/>
      <c r="AB855" s="28" t="s">
        <v>54</v>
      </c>
      <c r="AC855" s="28"/>
      <c r="AD855" s="28"/>
    </row>
    <row r="856" spans="7:30" x14ac:dyDescent="0.2">
      <c r="G856" t="str">
        <f t="shared" si="119"/>
        <v>67DCOT2519</v>
      </c>
      <c r="H856">
        <f t="shared" si="120"/>
        <v>19</v>
      </c>
      <c r="I856" t="s">
        <v>1057</v>
      </c>
      <c r="J856" t="s">
        <v>1058</v>
      </c>
      <c r="K856" t="s">
        <v>19</v>
      </c>
      <c r="L856" t="s">
        <v>421</v>
      </c>
      <c r="M856" t="s">
        <v>54</v>
      </c>
      <c r="N856" s="29" t="str">
        <f t="shared" si="121"/>
        <v>67DCOT20135</v>
      </c>
      <c r="O856" s="29" t="str">
        <f t="shared" si="122"/>
        <v>NGUYỄN ĐỨC HUY</v>
      </c>
      <c r="P856" s="29" t="str">
        <f t="shared" si="123"/>
        <v>Nam</v>
      </c>
      <c r="Q856" s="29" t="str">
        <f t="shared" si="124"/>
        <v>19/09/1998</v>
      </c>
      <c r="R856" s="29" t="str">
        <f t="shared" si="125"/>
        <v>67DCOT25</v>
      </c>
      <c r="S856" s="28" t="s">
        <v>1057</v>
      </c>
      <c r="T856" s="28"/>
      <c r="U856" s="28"/>
      <c r="V856" s="28" t="s">
        <v>1058</v>
      </c>
      <c r="W856" s="28"/>
      <c r="X856" s="28"/>
      <c r="Y856" s="28" t="s">
        <v>19</v>
      </c>
      <c r="Z856" s="28" t="s">
        <v>421</v>
      </c>
      <c r="AA856" s="28"/>
      <c r="AB856" s="28" t="s">
        <v>54</v>
      </c>
      <c r="AC856" s="28"/>
      <c r="AD856" s="28"/>
    </row>
    <row r="857" spans="7:30" x14ac:dyDescent="0.2">
      <c r="G857" t="str">
        <f t="shared" si="119"/>
        <v>67DCOT2520</v>
      </c>
      <c r="H857">
        <f t="shared" si="120"/>
        <v>20</v>
      </c>
      <c r="I857" t="s">
        <v>1082</v>
      </c>
      <c r="J857" t="s">
        <v>1080</v>
      </c>
      <c r="K857" t="s">
        <v>19</v>
      </c>
      <c r="L857" t="s">
        <v>1083</v>
      </c>
      <c r="M857" t="s">
        <v>54</v>
      </c>
      <c r="N857" s="29" t="str">
        <f t="shared" si="121"/>
        <v>67DCOT20145</v>
      </c>
      <c r="O857" s="29" t="str">
        <f t="shared" si="122"/>
        <v>TRẦN QUANG HUY</v>
      </c>
      <c r="P857" s="29" t="str">
        <f t="shared" si="123"/>
        <v>Nam</v>
      </c>
      <c r="Q857" s="29" t="str">
        <f t="shared" si="124"/>
        <v>27/11/1998</v>
      </c>
      <c r="R857" s="29" t="str">
        <f t="shared" si="125"/>
        <v>67DCOT25</v>
      </c>
      <c r="S857" t="s">
        <v>1082</v>
      </c>
      <c r="V857" t="s">
        <v>1080</v>
      </c>
      <c r="Y857" t="s">
        <v>19</v>
      </c>
      <c r="Z857" t="s">
        <v>1083</v>
      </c>
      <c r="AB857" t="s">
        <v>54</v>
      </c>
    </row>
    <row r="858" spans="7:30" x14ac:dyDescent="0.2">
      <c r="G858" t="str">
        <f t="shared" si="119"/>
        <v>67DCOT2521</v>
      </c>
      <c r="H858">
        <f t="shared" si="120"/>
        <v>21</v>
      </c>
      <c r="I858" t="s">
        <v>1112</v>
      </c>
      <c r="J858" t="s">
        <v>1113</v>
      </c>
      <c r="K858" t="s">
        <v>19</v>
      </c>
      <c r="L858" t="s">
        <v>1114</v>
      </c>
      <c r="M858" t="s">
        <v>54</v>
      </c>
      <c r="N858" s="29" t="str">
        <f t="shared" si="121"/>
        <v>67DCOT20146</v>
      </c>
      <c r="O858" s="29" t="str">
        <f t="shared" si="122"/>
        <v>TRẦN ĐỨC HUỲNH</v>
      </c>
      <c r="P858" s="29" t="str">
        <f t="shared" si="123"/>
        <v>Nam</v>
      </c>
      <c r="Q858" s="29" t="str">
        <f t="shared" si="124"/>
        <v>05/11/1998</v>
      </c>
      <c r="R858" s="29" t="str">
        <f t="shared" si="125"/>
        <v>67DCOT25</v>
      </c>
      <c r="S858" s="28" t="s">
        <v>1112</v>
      </c>
      <c r="T858" s="28"/>
      <c r="U858" s="28"/>
      <c r="V858" s="28" t="s">
        <v>1113</v>
      </c>
      <c r="W858" s="28"/>
      <c r="X858" s="28"/>
      <c r="Y858" s="28" t="s">
        <v>19</v>
      </c>
      <c r="Z858" s="28" t="s">
        <v>1114</v>
      </c>
      <c r="AA858" s="28"/>
      <c r="AB858" s="28" t="s">
        <v>54</v>
      </c>
      <c r="AC858" s="28"/>
      <c r="AD858" s="28"/>
    </row>
    <row r="859" spans="7:30" x14ac:dyDescent="0.2">
      <c r="G859" t="str">
        <f t="shared" si="119"/>
        <v>67DCOT2522</v>
      </c>
      <c r="H859">
        <f t="shared" si="120"/>
        <v>22</v>
      </c>
      <c r="I859" t="s">
        <v>1148</v>
      </c>
      <c r="J859" t="s">
        <v>1149</v>
      </c>
      <c r="K859" t="s">
        <v>19</v>
      </c>
      <c r="L859" t="s">
        <v>873</v>
      </c>
      <c r="M859" t="s">
        <v>54</v>
      </c>
      <c r="N859" s="29" t="str">
        <f t="shared" si="121"/>
        <v>67DCOT20152</v>
      </c>
      <c r="O859" s="29" t="str">
        <f t="shared" si="122"/>
        <v>NGUYỄN VĂN KHÁNH</v>
      </c>
      <c r="P859" s="29" t="str">
        <f t="shared" si="123"/>
        <v>Nam</v>
      </c>
      <c r="Q859" s="29" t="str">
        <f t="shared" si="124"/>
        <v>04/06/1998</v>
      </c>
      <c r="R859" s="29" t="str">
        <f t="shared" si="125"/>
        <v>67DCOT25</v>
      </c>
      <c r="S859" t="s">
        <v>1148</v>
      </c>
      <c r="V859" t="s">
        <v>1149</v>
      </c>
      <c r="Y859" t="s">
        <v>19</v>
      </c>
      <c r="Z859" t="s">
        <v>873</v>
      </c>
      <c r="AB859" t="s">
        <v>54</v>
      </c>
    </row>
    <row r="860" spans="7:30" x14ac:dyDescent="0.2">
      <c r="G860" t="str">
        <f t="shared" si="119"/>
        <v>67DCOT2523</v>
      </c>
      <c r="H860">
        <f t="shared" si="120"/>
        <v>23</v>
      </c>
      <c r="I860" t="s">
        <v>1158</v>
      </c>
      <c r="J860" t="s">
        <v>1159</v>
      </c>
      <c r="K860" t="s">
        <v>19</v>
      </c>
      <c r="L860" t="s">
        <v>1160</v>
      </c>
      <c r="M860" t="s">
        <v>54</v>
      </c>
      <c r="N860" s="29" t="str">
        <f t="shared" si="121"/>
        <v>67DCOT20154</v>
      </c>
      <c r="O860" s="29" t="str">
        <f t="shared" si="122"/>
        <v>NGUYỄN TUẤN KHÔI</v>
      </c>
      <c r="P860" s="29" t="str">
        <f t="shared" si="123"/>
        <v>Nam</v>
      </c>
      <c r="Q860" s="29" t="str">
        <f t="shared" si="124"/>
        <v>11/12/1998</v>
      </c>
      <c r="R860" s="29" t="str">
        <f t="shared" si="125"/>
        <v>67DCOT25</v>
      </c>
      <c r="S860" s="28" t="s">
        <v>1158</v>
      </c>
      <c r="T860" s="28"/>
      <c r="U860" s="28"/>
      <c r="V860" s="28" t="s">
        <v>1159</v>
      </c>
      <c r="W860" s="28"/>
      <c r="X860" s="28"/>
      <c r="Y860" s="28" t="s">
        <v>19</v>
      </c>
      <c r="Z860" s="28" t="s">
        <v>1160</v>
      </c>
      <c r="AA860" s="28"/>
      <c r="AB860" s="28" t="s">
        <v>54</v>
      </c>
      <c r="AC860" s="28"/>
      <c r="AD860" s="28"/>
    </row>
    <row r="861" spans="7:30" x14ac:dyDescent="0.2">
      <c r="G861" t="str">
        <f t="shared" si="119"/>
        <v>67DCOT2524</v>
      </c>
      <c r="H861">
        <f t="shared" si="120"/>
        <v>24</v>
      </c>
      <c r="I861" t="s">
        <v>1314</v>
      </c>
      <c r="J861" t="s">
        <v>1315</v>
      </c>
      <c r="K861" t="s">
        <v>19</v>
      </c>
      <c r="L861" t="s">
        <v>158</v>
      </c>
      <c r="M861" t="s">
        <v>54</v>
      </c>
      <c r="N861" s="29" t="str">
        <f t="shared" si="121"/>
        <v>67DCOT20174</v>
      </c>
      <c r="O861" s="29" t="str">
        <f t="shared" si="122"/>
        <v>VŨ THÀNH LONG</v>
      </c>
      <c r="P861" s="29" t="str">
        <f t="shared" si="123"/>
        <v>Nam</v>
      </c>
      <c r="Q861" s="29" t="str">
        <f t="shared" si="124"/>
        <v>13/02/1998</v>
      </c>
      <c r="R861" s="29" t="str">
        <f t="shared" si="125"/>
        <v>67DCOT25</v>
      </c>
      <c r="S861" t="s">
        <v>1314</v>
      </c>
      <c r="V861" t="s">
        <v>1315</v>
      </c>
      <c r="Y861" t="s">
        <v>19</v>
      </c>
      <c r="Z861" t="s">
        <v>158</v>
      </c>
      <c r="AB861" t="s">
        <v>54</v>
      </c>
    </row>
    <row r="862" spans="7:30" x14ac:dyDescent="0.2">
      <c r="G862" t="str">
        <f t="shared" si="119"/>
        <v>67DCOT2525</v>
      </c>
      <c r="H862">
        <f t="shared" si="120"/>
        <v>25</v>
      </c>
      <c r="I862" t="s">
        <v>1345</v>
      </c>
      <c r="J862" t="s">
        <v>1346</v>
      </c>
      <c r="K862" t="s">
        <v>19</v>
      </c>
      <c r="L862" t="s">
        <v>1160</v>
      </c>
      <c r="M862" t="s">
        <v>54</v>
      </c>
      <c r="N862" s="29" t="str">
        <f t="shared" si="121"/>
        <v>67DCOT20176</v>
      </c>
      <c r="O862" s="29" t="str">
        <f t="shared" si="122"/>
        <v>VĂN ĐĂNG LY</v>
      </c>
      <c r="P862" s="29" t="str">
        <f t="shared" si="123"/>
        <v>Nam</v>
      </c>
      <c r="Q862" s="29" t="str">
        <f t="shared" si="124"/>
        <v>11/12/1998</v>
      </c>
      <c r="R862" s="29" t="str">
        <f t="shared" si="125"/>
        <v>67DCOT25</v>
      </c>
      <c r="S862" s="28" t="s">
        <v>1345</v>
      </c>
      <c r="T862" s="28"/>
      <c r="U862" s="28"/>
      <c r="V862" s="28" t="s">
        <v>1346</v>
      </c>
      <c r="W862" s="28"/>
      <c r="X862" s="28"/>
      <c r="Y862" s="28" t="s">
        <v>19</v>
      </c>
      <c r="Z862" s="28" t="s">
        <v>1160</v>
      </c>
      <c r="AA862" s="28"/>
      <c r="AB862" s="28" t="s">
        <v>54</v>
      </c>
      <c r="AC862" s="28"/>
      <c r="AD862" s="28"/>
    </row>
    <row r="863" spans="7:30" x14ac:dyDescent="0.2">
      <c r="G863" t="str">
        <f t="shared" si="119"/>
        <v>67DCOT2526</v>
      </c>
      <c r="H863">
        <f t="shared" si="120"/>
        <v>26</v>
      </c>
      <c r="I863" t="s">
        <v>1466</v>
      </c>
      <c r="J863" t="s">
        <v>1467</v>
      </c>
      <c r="K863" t="s">
        <v>19</v>
      </c>
      <c r="L863" t="s">
        <v>1468</v>
      </c>
      <c r="M863" t="s">
        <v>54</v>
      </c>
      <c r="N863" s="29" t="str">
        <f t="shared" si="121"/>
        <v>67DCOT20192</v>
      </c>
      <c r="O863" s="29" t="str">
        <f t="shared" si="122"/>
        <v>ĐỖ VĂN NGỌC</v>
      </c>
      <c r="P863" s="29" t="str">
        <f t="shared" si="123"/>
        <v>Nam</v>
      </c>
      <c r="Q863" s="29" t="str">
        <f t="shared" si="124"/>
        <v>01/12/1998</v>
      </c>
      <c r="R863" s="29" t="str">
        <f t="shared" si="125"/>
        <v>67DCOT25</v>
      </c>
      <c r="S863" t="s">
        <v>1466</v>
      </c>
      <c r="V863" t="s">
        <v>1467</v>
      </c>
      <c r="Y863" t="s">
        <v>19</v>
      </c>
      <c r="Z863" t="s">
        <v>1468</v>
      </c>
      <c r="AB863" t="s">
        <v>54</v>
      </c>
    </row>
    <row r="864" spans="7:30" x14ac:dyDescent="0.2">
      <c r="G864" t="str">
        <f t="shared" si="119"/>
        <v>67DCOT2527</v>
      </c>
      <c r="H864">
        <f t="shared" si="120"/>
        <v>27</v>
      </c>
      <c r="I864" t="s">
        <v>1523</v>
      </c>
      <c r="J864" t="s">
        <v>1524</v>
      </c>
      <c r="K864" t="s">
        <v>19</v>
      </c>
      <c r="L864" t="s">
        <v>1091</v>
      </c>
      <c r="M864" t="s">
        <v>54</v>
      </c>
      <c r="N864" s="29" t="str">
        <f t="shared" si="121"/>
        <v>67DCOT20197</v>
      </c>
      <c r="O864" s="29" t="str">
        <f t="shared" si="122"/>
        <v>NGUYỄN ĐẮC PHÁT</v>
      </c>
      <c r="P864" s="29" t="str">
        <f t="shared" si="123"/>
        <v>Nam</v>
      </c>
      <c r="Q864" s="29" t="str">
        <f t="shared" si="124"/>
        <v>09/09/1998</v>
      </c>
      <c r="R864" s="29" t="str">
        <f t="shared" si="125"/>
        <v>67DCOT25</v>
      </c>
      <c r="S864" s="28" t="s">
        <v>1523</v>
      </c>
      <c r="T864" s="28"/>
      <c r="U864" s="28"/>
      <c r="V864" s="28" t="s">
        <v>1524</v>
      </c>
      <c r="W864" s="28"/>
      <c r="X864" s="28"/>
      <c r="Y864" s="28" t="s">
        <v>19</v>
      </c>
      <c r="Z864" s="28" t="s">
        <v>1091</v>
      </c>
      <c r="AA864" s="28"/>
      <c r="AB864" s="28" t="s">
        <v>54</v>
      </c>
      <c r="AC864" s="28"/>
      <c r="AD864" s="28"/>
    </row>
    <row r="865" spans="7:30" x14ac:dyDescent="0.2">
      <c r="G865" t="str">
        <f t="shared" si="119"/>
        <v>67DCOT2528</v>
      </c>
      <c r="H865">
        <f t="shared" si="120"/>
        <v>28</v>
      </c>
      <c r="I865" t="s">
        <v>1533</v>
      </c>
      <c r="J865" t="s">
        <v>1534</v>
      </c>
      <c r="K865" t="s">
        <v>19</v>
      </c>
      <c r="L865" t="s">
        <v>1320</v>
      </c>
      <c r="M865" t="s">
        <v>54</v>
      </c>
      <c r="N865" s="29" t="str">
        <f t="shared" si="121"/>
        <v>67DCOT20204</v>
      </c>
      <c r="O865" s="29" t="str">
        <f t="shared" si="122"/>
        <v>LÊ BẢO PHÚC</v>
      </c>
      <c r="P865" s="29" t="str">
        <f t="shared" si="123"/>
        <v>Nam</v>
      </c>
      <c r="Q865" s="29" t="str">
        <f t="shared" si="124"/>
        <v>02/01/1998</v>
      </c>
      <c r="R865" s="29" t="str">
        <f t="shared" si="125"/>
        <v>67DCOT25</v>
      </c>
      <c r="S865" t="s">
        <v>1533</v>
      </c>
      <c r="V865" t="s">
        <v>1534</v>
      </c>
      <c r="Y865" t="s">
        <v>19</v>
      </c>
      <c r="Z865" t="s">
        <v>1320</v>
      </c>
      <c r="AB865" t="s">
        <v>54</v>
      </c>
    </row>
    <row r="866" spans="7:30" x14ac:dyDescent="0.2">
      <c r="G866" t="str">
        <f t="shared" si="119"/>
        <v>67DCOT2529</v>
      </c>
      <c r="H866">
        <f t="shared" si="120"/>
        <v>29</v>
      </c>
      <c r="I866" t="s">
        <v>1537</v>
      </c>
      <c r="J866" t="s">
        <v>1538</v>
      </c>
      <c r="K866" t="s">
        <v>19</v>
      </c>
      <c r="L866" t="s">
        <v>998</v>
      </c>
      <c r="M866" t="s">
        <v>54</v>
      </c>
      <c r="N866" s="29" t="str">
        <f t="shared" si="121"/>
        <v>67DCOT20202</v>
      </c>
      <c r="O866" s="29" t="str">
        <f t="shared" si="122"/>
        <v>TRƯƠNG HOÀNG PHÚC</v>
      </c>
      <c r="P866" s="29" t="str">
        <f t="shared" si="123"/>
        <v>Nam</v>
      </c>
      <c r="Q866" s="29" t="str">
        <f t="shared" si="124"/>
        <v>25/05/1998</v>
      </c>
      <c r="R866" s="29" t="str">
        <f t="shared" si="125"/>
        <v>67DCOT25</v>
      </c>
      <c r="S866" t="s">
        <v>1537</v>
      </c>
      <c r="V866" t="s">
        <v>1538</v>
      </c>
      <c r="Y866" t="s">
        <v>19</v>
      </c>
      <c r="Z866" t="s">
        <v>998</v>
      </c>
      <c r="AB866" t="s">
        <v>54</v>
      </c>
    </row>
    <row r="867" spans="7:30" x14ac:dyDescent="0.2">
      <c r="G867" t="str">
        <f t="shared" si="119"/>
        <v>67DCOT2530</v>
      </c>
      <c r="H867">
        <f t="shared" si="120"/>
        <v>30</v>
      </c>
      <c r="I867" t="s">
        <v>1605</v>
      </c>
      <c r="J867" t="s">
        <v>1606</v>
      </c>
      <c r="K867" t="s">
        <v>19</v>
      </c>
      <c r="L867" t="s">
        <v>751</v>
      </c>
      <c r="M867" t="s">
        <v>54</v>
      </c>
      <c r="N867" s="29" t="str">
        <f t="shared" si="121"/>
        <v>67DCOT20212</v>
      </c>
      <c r="O867" s="29" t="str">
        <f t="shared" si="122"/>
        <v>NGUYỄN TIẾN QUẢNG</v>
      </c>
      <c r="P867" s="29" t="str">
        <f t="shared" si="123"/>
        <v>Nam</v>
      </c>
      <c r="Q867" s="29" t="str">
        <f t="shared" si="124"/>
        <v>05/08/1998</v>
      </c>
      <c r="R867" s="29" t="str">
        <f t="shared" si="125"/>
        <v>67DCOT25</v>
      </c>
      <c r="S867" s="28" t="s">
        <v>1605</v>
      </c>
      <c r="T867" s="28"/>
      <c r="U867" s="28"/>
      <c r="V867" s="28" t="s">
        <v>1606</v>
      </c>
      <c r="W867" s="28"/>
      <c r="X867" s="28"/>
      <c r="Y867" s="28" t="s">
        <v>19</v>
      </c>
      <c r="Z867" s="28" t="s">
        <v>751</v>
      </c>
      <c r="AA867" s="28"/>
      <c r="AB867" s="28" t="s">
        <v>54</v>
      </c>
      <c r="AC867" s="28"/>
      <c r="AD867" s="28"/>
    </row>
    <row r="868" spans="7:30" x14ac:dyDescent="0.2">
      <c r="G868" t="str">
        <f t="shared" si="119"/>
        <v>67DCOT2531</v>
      </c>
      <c r="H868">
        <f t="shared" si="120"/>
        <v>31</v>
      </c>
      <c r="I868" t="s">
        <v>1609</v>
      </c>
      <c r="J868" t="s">
        <v>1610</v>
      </c>
      <c r="K868" t="s">
        <v>19</v>
      </c>
      <c r="L868" t="s">
        <v>82</v>
      </c>
      <c r="M868" t="s">
        <v>54</v>
      </c>
      <c r="N868" s="29" t="str">
        <f t="shared" si="121"/>
        <v>67DCOT20213</v>
      </c>
      <c r="O868" s="29" t="str">
        <f t="shared" si="122"/>
        <v>NGUYỄN VĂN QUÝ</v>
      </c>
      <c r="P868" s="29" t="str">
        <f t="shared" si="123"/>
        <v>Nam</v>
      </c>
      <c r="Q868" s="29" t="str">
        <f t="shared" si="124"/>
        <v>27/04/1998</v>
      </c>
      <c r="R868" s="29" t="str">
        <f t="shared" si="125"/>
        <v>67DCOT25</v>
      </c>
      <c r="S868" t="s">
        <v>1609</v>
      </c>
      <c r="V868" t="s">
        <v>1610</v>
      </c>
      <c r="Y868" t="s">
        <v>19</v>
      </c>
      <c r="Z868" t="s">
        <v>82</v>
      </c>
      <c r="AB868" t="s">
        <v>54</v>
      </c>
    </row>
    <row r="869" spans="7:30" x14ac:dyDescent="0.2">
      <c r="G869" t="str">
        <f t="shared" si="119"/>
        <v>67DCOT2532</v>
      </c>
      <c r="H869">
        <f t="shared" si="120"/>
        <v>32</v>
      </c>
      <c r="I869" t="s">
        <v>1619</v>
      </c>
      <c r="J869" t="s">
        <v>1620</v>
      </c>
      <c r="K869" t="s">
        <v>19</v>
      </c>
      <c r="L869" t="s">
        <v>1169</v>
      </c>
      <c r="M869" t="s">
        <v>54</v>
      </c>
      <c r="N869" s="29" t="str">
        <f t="shared" si="121"/>
        <v>67DCOT20216</v>
      </c>
      <c r="O869" s="29" t="str">
        <f t="shared" si="122"/>
        <v>NGUYỄN QUANG QUYỀN</v>
      </c>
      <c r="P869" s="29" t="str">
        <f t="shared" si="123"/>
        <v>Nam</v>
      </c>
      <c r="Q869" s="29" t="str">
        <f t="shared" si="124"/>
        <v>16/07/1998</v>
      </c>
      <c r="R869" s="29" t="str">
        <f t="shared" si="125"/>
        <v>67DCOT25</v>
      </c>
      <c r="S869" s="28" t="s">
        <v>1619</v>
      </c>
      <c r="T869" s="28"/>
      <c r="U869" s="28"/>
      <c r="V869" s="28" t="s">
        <v>1620</v>
      </c>
      <c r="W869" s="28"/>
      <c r="X869" s="28"/>
      <c r="Y869" s="28" t="s">
        <v>19</v>
      </c>
      <c r="Z869" s="28" t="s">
        <v>1169</v>
      </c>
      <c r="AA869" s="28"/>
      <c r="AB869" s="28" t="s">
        <v>54</v>
      </c>
      <c r="AC869" s="28"/>
      <c r="AD869" s="28"/>
    </row>
    <row r="870" spans="7:30" x14ac:dyDescent="0.2">
      <c r="G870" t="str">
        <f t="shared" si="119"/>
        <v>67DCOT2533</v>
      </c>
      <c r="H870">
        <f t="shared" si="120"/>
        <v>33</v>
      </c>
      <c r="I870" t="s">
        <v>1645</v>
      </c>
      <c r="J870" t="s">
        <v>1646</v>
      </c>
      <c r="K870" t="s">
        <v>19</v>
      </c>
      <c r="L870" t="s">
        <v>1647</v>
      </c>
      <c r="M870" t="s">
        <v>54</v>
      </c>
      <c r="N870" s="29" t="str">
        <f t="shared" si="121"/>
        <v>67DCOT20218</v>
      </c>
      <c r="O870" s="29" t="str">
        <f t="shared" si="122"/>
        <v>VŨ XUÂN SANG</v>
      </c>
      <c r="P870" s="29" t="str">
        <f t="shared" si="123"/>
        <v>Nam</v>
      </c>
      <c r="Q870" s="29" t="str">
        <f t="shared" si="124"/>
        <v>09/11/1998</v>
      </c>
      <c r="R870" s="29" t="str">
        <f t="shared" si="125"/>
        <v>67DCOT25</v>
      </c>
      <c r="S870" s="28" t="s">
        <v>1645</v>
      </c>
      <c r="T870" s="28"/>
      <c r="U870" s="28"/>
      <c r="V870" s="28" t="s">
        <v>1646</v>
      </c>
      <c r="W870" s="28"/>
      <c r="X870" s="28"/>
      <c r="Y870" s="28" t="s">
        <v>19</v>
      </c>
      <c r="Z870" s="28" t="s">
        <v>1647</v>
      </c>
      <c r="AA870" s="28"/>
      <c r="AB870" s="28" t="s">
        <v>54</v>
      </c>
      <c r="AC870" s="28"/>
      <c r="AD870" s="28"/>
    </row>
    <row r="871" spans="7:30" x14ac:dyDescent="0.2">
      <c r="G871" t="str">
        <f t="shared" si="119"/>
        <v>67DCOT2534</v>
      </c>
      <c r="H871">
        <f t="shared" si="120"/>
        <v>34</v>
      </c>
      <c r="I871" t="s">
        <v>1648</v>
      </c>
      <c r="J871" t="s">
        <v>1649</v>
      </c>
      <c r="K871" t="s">
        <v>19</v>
      </c>
      <c r="L871" t="s">
        <v>905</v>
      </c>
      <c r="M871" t="s">
        <v>54</v>
      </c>
      <c r="N871" s="29" t="str">
        <f t="shared" si="121"/>
        <v>67DCOT20221</v>
      </c>
      <c r="O871" s="29" t="str">
        <f t="shared" si="122"/>
        <v>NGUYỄN VĂN SOÁI</v>
      </c>
      <c r="P871" s="29" t="str">
        <f t="shared" si="123"/>
        <v>Nam</v>
      </c>
      <c r="Q871" s="29" t="str">
        <f t="shared" si="124"/>
        <v>03/01/1998</v>
      </c>
      <c r="R871" s="29" t="str">
        <f t="shared" si="125"/>
        <v>67DCOT25</v>
      </c>
      <c r="S871" t="s">
        <v>1648</v>
      </c>
      <c r="V871" t="s">
        <v>1649</v>
      </c>
      <c r="Y871" t="s">
        <v>19</v>
      </c>
      <c r="Z871" t="s">
        <v>905</v>
      </c>
      <c r="AB871" t="s">
        <v>54</v>
      </c>
    </row>
    <row r="872" spans="7:30" x14ac:dyDescent="0.2">
      <c r="G872" t="str">
        <f t="shared" si="119"/>
        <v>67DCOT2535</v>
      </c>
      <c r="H872">
        <f t="shared" si="120"/>
        <v>35</v>
      </c>
      <c r="I872" t="s">
        <v>1655</v>
      </c>
      <c r="J872" t="s">
        <v>1656</v>
      </c>
      <c r="K872" t="s">
        <v>19</v>
      </c>
      <c r="L872" t="s">
        <v>619</v>
      </c>
      <c r="M872" t="s">
        <v>54</v>
      </c>
      <c r="N872" s="29" t="str">
        <f t="shared" si="121"/>
        <v>67DCOT20225</v>
      </c>
      <c r="O872" s="29" t="str">
        <f t="shared" si="122"/>
        <v>LÊ CÔNG SƠN</v>
      </c>
      <c r="P872" s="29" t="str">
        <f t="shared" si="123"/>
        <v>Nam</v>
      </c>
      <c r="Q872" s="29" t="str">
        <f t="shared" si="124"/>
        <v>13/07/1998</v>
      </c>
      <c r="R872" s="29" t="str">
        <f t="shared" si="125"/>
        <v>67DCOT25</v>
      </c>
      <c r="S872" s="28" t="s">
        <v>1655</v>
      </c>
      <c r="T872" s="28"/>
      <c r="U872" s="28"/>
      <c r="V872" s="28" t="s">
        <v>1656</v>
      </c>
      <c r="W872" s="28"/>
      <c r="X872" s="28"/>
      <c r="Y872" s="28" t="s">
        <v>19</v>
      </c>
      <c r="Z872" s="28" t="s">
        <v>619</v>
      </c>
      <c r="AA872" s="28"/>
      <c r="AB872" s="28" t="s">
        <v>54</v>
      </c>
      <c r="AC872" s="28"/>
      <c r="AD872" s="28"/>
    </row>
    <row r="873" spans="7:30" x14ac:dyDescent="0.2">
      <c r="G873" t="str">
        <f t="shared" si="119"/>
        <v>67DCOT2536</v>
      </c>
      <c r="H873">
        <f t="shared" si="120"/>
        <v>36</v>
      </c>
      <c r="I873" t="s">
        <v>1668</v>
      </c>
      <c r="J873" t="s">
        <v>1669</v>
      </c>
      <c r="K873" t="s">
        <v>19</v>
      </c>
      <c r="L873" t="s">
        <v>976</v>
      </c>
      <c r="M873" t="s">
        <v>54</v>
      </c>
      <c r="N873" s="29" t="str">
        <f t="shared" si="121"/>
        <v>67DCOT20226</v>
      </c>
      <c r="O873" s="29" t="str">
        <f t="shared" si="122"/>
        <v>NGUYỄN THANH SƠN</v>
      </c>
      <c r="P873" s="29" t="str">
        <f t="shared" si="123"/>
        <v>Nam</v>
      </c>
      <c r="Q873" s="29" t="str">
        <f t="shared" si="124"/>
        <v>24/01/1998</v>
      </c>
      <c r="R873" s="29" t="str">
        <f t="shared" si="125"/>
        <v>67DCOT25</v>
      </c>
      <c r="S873" t="s">
        <v>1668</v>
      </c>
      <c r="V873" t="s">
        <v>1669</v>
      </c>
      <c r="Y873" t="s">
        <v>19</v>
      </c>
      <c r="Z873" t="s">
        <v>976</v>
      </c>
      <c r="AB873" t="s">
        <v>54</v>
      </c>
    </row>
    <row r="874" spans="7:30" x14ac:dyDescent="0.2">
      <c r="G874" t="str">
        <f t="shared" si="119"/>
        <v>67DCOT2537</v>
      </c>
      <c r="H874">
        <f t="shared" si="120"/>
        <v>37</v>
      </c>
      <c r="I874" t="s">
        <v>1672</v>
      </c>
      <c r="J874" t="s">
        <v>1673</v>
      </c>
      <c r="K874" t="s">
        <v>19</v>
      </c>
      <c r="L874" t="s">
        <v>72</v>
      </c>
      <c r="M874" t="s">
        <v>54</v>
      </c>
      <c r="N874" s="29" t="str">
        <f t="shared" si="121"/>
        <v>67DCOT20229</v>
      </c>
      <c r="O874" s="29" t="str">
        <f t="shared" si="122"/>
        <v>NGUYỄN XUÂN SƠN</v>
      </c>
      <c r="P874" s="29" t="str">
        <f t="shared" si="123"/>
        <v>Nam</v>
      </c>
      <c r="Q874" s="29" t="str">
        <f t="shared" si="124"/>
        <v>25/08/1998</v>
      </c>
      <c r="R874" s="29" t="str">
        <f t="shared" si="125"/>
        <v>67DCOT25</v>
      </c>
      <c r="S874" t="s">
        <v>1672</v>
      </c>
      <c r="V874" t="s">
        <v>1673</v>
      </c>
      <c r="Y874" t="s">
        <v>19</v>
      </c>
      <c r="Z874" t="s">
        <v>72</v>
      </c>
      <c r="AB874" t="s">
        <v>54</v>
      </c>
    </row>
    <row r="875" spans="7:30" x14ac:dyDescent="0.2">
      <c r="G875" t="str">
        <f t="shared" si="119"/>
        <v>67DCOT2538</v>
      </c>
      <c r="H875">
        <f t="shared" si="120"/>
        <v>38</v>
      </c>
      <c r="I875" t="s">
        <v>1674</v>
      </c>
      <c r="J875" t="s">
        <v>1675</v>
      </c>
      <c r="K875" t="s">
        <v>19</v>
      </c>
      <c r="L875" t="s">
        <v>1623</v>
      </c>
      <c r="M875" t="s">
        <v>54</v>
      </c>
      <c r="N875" s="29" t="str">
        <f t="shared" si="121"/>
        <v>67DCOT20230</v>
      </c>
      <c r="O875" s="29" t="str">
        <f t="shared" si="122"/>
        <v>PHẠM TRƯỜNG SƠN</v>
      </c>
      <c r="P875" s="29" t="str">
        <f t="shared" si="123"/>
        <v>Nam</v>
      </c>
      <c r="Q875" s="29" t="str">
        <f t="shared" si="124"/>
        <v>20/10/1998</v>
      </c>
      <c r="R875" s="29" t="str">
        <f t="shared" si="125"/>
        <v>67DCOT25</v>
      </c>
      <c r="S875" s="28" t="s">
        <v>1674</v>
      </c>
      <c r="T875" s="28"/>
      <c r="U875" s="28"/>
      <c r="V875" s="28" t="s">
        <v>1675</v>
      </c>
      <c r="W875" s="28"/>
      <c r="X875" s="28"/>
      <c r="Y875" s="28" t="s">
        <v>19</v>
      </c>
      <c r="Z875" s="28" t="s">
        <v>1623</v>
      </c>
      <c r="AA875" s="28"/>
      <c r="AB875" s="28" t="s">
        <v>54</v>
      </c>
      <c r="AC875" s="28"/>
      <c r="AD875" s="28"/>
    </row>
    <row r="876" spans="7:30" x14ac:dyDescent="0.2">
      <c r="G876" t="str">
        <f t="shared" si="119"/>
        <v>67DCOT2539</v>
      </c>
      <c r="H876">
        <f t="shared" si="120"/>
        <v>39</v>
      </c>
      <c r="I876" t="s">
        <v>1682</v>
      </c>
      <c r="J876" t="s">
        <v>1683</v>
      </c>
      <c r="K876" t="s">
        <v>19</v>
      </c>
      <c r="L876" t="s">
        <v>1122</v>
      </c>
      <c r="M876" t="s">
        <v>54</v>
      </c>
      <c r="N876" s="29" t="str">
        <f t="shared" si="121"/>
        <v>67DCOT20231</v>
      </c>
      <c r="O876" s="29" t="str">
        <f t="shared" si="122"/>
        <v>DƯƠNG VĂN SONG</v>
      </c>
      <c r="P876" s="29" t="str">
        <f t="shared" si="123"/>
        <v>Nam</v>
      </c>
      <c r="Q876" s="29" t="str">
        <f t="shared" si="124"/>
        <v>06/10/1998</v>
      </c>
      <c r="R876" s="29" t="str">
        <f t="shared" si="125"/>
        <v>67DCOT25</v>
      </c>
      <c r="S876" s="28" t="s">
        <v>1682</v>
      </c>
      <c r="T876" s="28"/>
      <c r="U876" s="28"/>
      <c r="V876" s="28" t="s">
        <v>1683</v>
      </c>
      <c r="W876" s="28"/>
      <c r="X876" s="28"/>
      <c r="Y876" s="28" t="s">
        <v>19</v>
      </c>
      <c r="Z876" s="28" t="s">
        <v>1122</v>
      </c>
      <c r="AA876" s="28"/>
      <c r="AB876" s="28" t="s">
        <v>54</v>
      </c>
      <c r="AC876" s="28"/>
      <c r="AD876" s="28"/>
    </row>
    <row r="877" spans="7:30" x14ac:dyDescent="0.2">
      <c r="G877" t="str">
        <f t="shared" si="119"/>
        <v>67DCOT2540</v>
      </c>
      <c r="H877">
        <f t="shared" si="120"/>
        <v>40</v>
      </c>
      <c r="I877" t="s">
        <v>1711</v>
      </c>
      <c r="J877" t="s">
        <v>1712</v>
      </c>
      <c r="K877" t="s">
        <v>19</v>
      </c>
      <c r="L877" t="s">
        <v>746</v>
      </c>
      <c r="M877" t="s">
        <v>54</v>
      </c>
      <c r="N877" s="29" t="str">
        <f t="shared" si="121"/>
        <v>67DCOT20235</v>
      </c>
      <c r="O877" s="29" t="str">
        <f t="shared" si="122"/>
        <v>NGUYỄN NGỌC TÂN</v>
      </c>
      <c r="P877" s="29" t="str">
        <f t="shared" si="123"/>
        <v>Nam</v>
      </c>
      <c r="Q877" s="29" t="str">
        <f t="shared" si="124"/>
        <v>18/11/1998</v>
      </c>
      <c r="R877" s="29" t="str">
        <f t="shared" si="125"/>
        <v>67DCOT25</v>
      </c>
      <c r="S877" t="s">
        <v>1711</v>
      </c>
      <c r="V877" t="s">
        <v>1712</v>
      </c>
      <c r="Y877" t="s">
        <v>19</v>
      </c>
      <c r="Z877" t="s">
        <v>746</v>
      </c>
      <c r="AB877" t="s">
        <v>54</v>
      </c>
    </row>
    <row r="878" spans="7:30" x14ac:dyDescent="0.2">
      <c r="G878" t="str">
        <f t="shared" si="119"/>
        <v>67DCOT2541</v>
      </c>
      <c r="H878">
        <f t="shared" si="120"/>
        <v>41</v>
      </c>
      <c r="I878" t="s">
        <v>1792</v>
      </c>
      <c r="J878" t="s">
        <v>1793</v>
      </c>
      <c r="K878" t="s">
        <v>19</v>
      </c>
      <c r="L878" t="s">
        <v>976</v>
      </c>
      <c r="M878" t="s">
        <v>54</v>
      </c>
      <c r="N878" s="29" t="str">
        <f t="shared" si="121"/>
        <v>67DCOT20249</v>
      </c>
      <c r="O878" s="29" t="str">
        <f t="shared" si="122"/>
        <v>NGUYỄN VĂN THÉP</v>
      </c>
      <c r="P878" s="29" t="str">
        <f t="shared" si="123"/>
        <v>Nam</v>
      </c>
      <c r="Q878" s="29" t="str">
        <f t="shared" si="124"/>
        <v>24/01/1998</v>
      </c>
      <c r="R878" s="29" t="str">
        <f t="shared" si="125"/>
        <v>67DCOT25</v>
      </c>
      <c r="S878" s="28" t="s">
        <v>1792</v>
      </c>
      <c r="T878" s="28"/>
      <c r="U878" s="28"/>
      <c r="V878" s="28" t="s">
        <v>1793</v>
      </c>
      <c r="W878" s="28"/>
      <c r="X878" s="28"/>
      <c r="Y878" s="28" t="s">
        <v>19</v>
      </c>
      <c r="Z878" s="28" t="s">
        <v>976</v>
      </c>
      <c r="AA878" s="28"/>
      <c r="AB878" s="28" t="s">
        <v>54</v>
      </c>
      <c r="AC878" s="28"/>
      <c r="AD878" s="28"/>
    </row>
    <row r="879" spans="7:30" x14ac:dyDescent="0.2">
      <c r="G879" t="str">
        <f t="shared" si="119"/>
        <v>67DCOT2542</v>
      </c>
      <c r="H879">
        <f t="shared" si="120"/>
        <v>42</v>
      </c>
      <c r="I879" t="s">
        <v>1798</v>
      </c>
      <c r="J879" t="s">
        <v>1799</v>
      </c>
      <c r="K879" t="s">
        <v>19</v>
      </c>
      <c r="L879" t="s">
        <v>730</v>
      </c>
      <c r="M879" t="s">
        <v>54</v>
      </c>
      <c r="N879" s="29" t="str">
        <f t="shared" si="121"/>
        <v>67DCOT20251</v>
      </c>
      <c r="O879" s="29" t="str">
        <f t="shared" si="122"/>
        <v>NGUYỄN VĂN THIÊN</v>
      </c>
      <c r="P879" s="29" t="str">
        <f t="shared" si="123"/>
        <v>Nam</v>
      </c>
      <c r="Q879" s="29" t="str">
        <f t="shared" si="124"/>
        <v>14/05/1998</v>
      </c>
      <c r="R879" s="29" t="str">
        <f t="shared" si="125"/>
        <v>67DCOT25</v>
      </c>
      <c r="S879" t="s">
        <v>1798</v>
      </c>
      <c r="V879" t="s">
        <v>1799</v>
      </c>
      <c r="Y879" t="s">
        <v>19</v>
      </c>
      <c r="Z879" t="s">
        <v>730</v>
      </c>
      <c r="AB879" t="s">
        <v>54</v>
      </c>
    </row>
    <row r="880" spans="7:30" x14ac:dyDescent="0.2">
      <c r="G880" t="str">
        <f t="shared" si="119"/>
        <v>67DCOT2543</v>
      </c>
      <c r="H880">
        <f t="shared" si="120"/>
        <v>43</v>
      </c>
      <c r="I880" t="s">
        <v>1802</v>
      </c>
      <c r="J880" t="s">
        <v>1803</v>
      </c>
      <c r="K880" t="s">
        <v>19</v>
      </c>
      <c r="L880" t="s">
        <v>145</v>
      </c>
      <c r="M880" t="s">
        <v>54</v>
      </c>
      <c r="N880" s="29" t="str">
        <f t="shared" si="121"/>
        <v>67DCOT20252</v>
      </c>
      <c r="O880" s="29" t="str">
        <f t="shared" si="122"/>
        <v>NGUYỄN TRỌNG THIỆN</v>
      </c>
      <c r="P880" s="29" t="str">
        <f t="shared" si="123"/>
        <v>Nam</v>
      </c>
      <c r="Q880" s="29" t="str">
        <f t="shared" si="124"/>
        <v>12/04/1998</v>
      </c>
      <c r="R880" s="29" t="str">
        <f t="shared" si="125"/>
        <v>67DCOT25</v>
      </c>
      <c r="S880" t="s">
        <v>1802</v>
      </c>
      <c r="V880" t="s">
        <v>1803</v>
      </c>
      <c r="Y880" t="s">
        <v>19</v>
      </c>
      <c r="Z880" t="s">
        <v>145</v>
      </c>
      <c r="AB880" t="s">
        <v>54</v>
      </c>
    </row>
    <row r="881" spans="7:28" x14ac:dyDescent="0.2">
      <c r="G881" t="str">
        <f t="shared" si="119"/>
        <v>67DCOT2544</v>
      </c>
      <c r="H881">
        <f t="shared" si="120"/>
        <v>44</v>
      </c>
      <c r="I881" t="s">
        <v>1813</v>
      </c>
      <c r="J881" t="s">
        <v>1814</v>
      </c>
      <c r="K881" t="s">
        <v>19</v>
      </c>
      <c r="L881" t="s">
        <v>477</v>
      </c>
      <c r="M881" t="s">
        <v>54</v>
      </c>
      <c r="N881" s="29" t="str">
        <f t="shared" si="121"/>
        <v>67DCOT20253</v>
      </c>
      <c r="O881" s="29" t="str">
        <f t="shared" si="122"/>
        <v>ĐỖ VĂN THỊNH</v>
      </c>
      <c r="P881" s="29" t="str">
        <f t="shared" si="123"/>
        <v>Nam</v>
      </c>
      <c r="Q881" s="29" t="str">
        <f t="shared" si="124"/>
        <v>22/12/1998</v>
      </c>
      <c r="R881" s="29" t="str">
        <f t="shared" si="125"/>
        <v>67DCOT25</v>
      </c>
      <c r="S881" t="s">
        <v>1813</v>
      </c>
      <c r="V881" t="s">
        <v>1814</v>
      </c>
      <c r="Y881" t="s">
        <v>19</v>
      </c>
      <c r="Z881" t="s">
        <v>477</v>
      </c>
      <c r="AB881" t="s">
        <v>54</v>
      </c>
    </row>
    <row r="882" spans="7:28" x14ac:dyDescent="0.2">
      <c r="G882" t="str">
        <f t="shared" si="119"/>
        <v>67DCOT2545</v>
      </c>
      <c r="H882">
        <f t="shared" si="120"/>
        <v>45</v>
      </c>
      <c r="I882" t="s">
        <v>1823</v>
      </c>
      <c r="J882" t="s">
        <v>1824</v>
      </c>
      <c r="K882" t="s">
        <v>19</v>
      </c>
      <c r="L882" t="s">
        <v>275</v>
      </c>
      <c r="M882" t="s">
        <v>54</v>
      </c>
      <c r="N882" s="29" t="str">
        <f t="shared" si="121"/>
        <v>67DCOT20255</v>
      </c>
      <c r="O882" s="29" t="str">
        <f t="shared" si="122"/>
        <v>ĐÀO HỒNG THỌ</v>
      </c>
      <c r="P882" s="29" t="str">
        <f t="shared" si="123"/>
        <v>Nam</v>
      </c>
      <c r="Q882" s="29" t="str">
        <f t="shared" si="124"/>
        <v>02/09/1998</v>
      </c>
      <c r="R882" s="29" t="str">
        <f t="shared" si="125"/>
        <v>67DCOT25</v>
      </c>
      <c r="S882" t="s">
        <v>1823</v>
      </c>
      <c r="V882" t="s">
        <v>1824</v>
      </c>
      <c r="Y882" t="s">
        <v>19</v>
      </c>
      <c r="Z882" t="s">
        <v>275</v>
      </c>
      <c r="AB882" t="s">
        <v>54</v>
      </c>
    </row>
    <row r="883" spans="7:28" x14ac:dyDescent="0.2">
      <c r="G883" t="str">
        <f t="shared" si="119"/>
        <v>67DCOT2546</v>
      </c>
      <c r="H883">
        <f t="shared" si="120"/>
        <v>46</v>
      </c>
      <c r="I883" t="s">
        <v>1837</v>
      </c>
      <c r="J883" t="s">
        <v>1838</v>
      </c>
      <c r="K883" t="s">
        <v>19</v>
      </c>
      <c r="L883" t="s">
        <v>1086</v>
      </c>
      <c r="M883" t="s">
        <v>54</v>
      </c>
      <c r="N883" s="29" t="str">
        <f t="shared" si="121"/>
        <v>67DCOT20256</v>
      </c>
      <c r="O883" s="29" t="str">
        <f t="shared" si="122"/>
        <v>PHẠM HUY THUẤN</v>
      </c>
      <c r="P883" s="29" t="str">
        <f t="shared" si="123"/>
        <v>Nam</v>
      </c>
      <c r="Q883" s="29" t="str">
        <f t="shared" si="124"/>
        <v>21/01/1998</v>
      </c>
      <c r="R883" s="29" t="str">
        <f t="shared" si="125"/>
        <v>67DCOT25</v>
      </c>
      <c r="S883" t="s">
        <v>1837</v>
      </c>
      <c r="V883" t="s">
        <v>1838</v>
      </c>
      <c r="Y883" t="s">
        <v>19</v>
      </c>
      <c r="Z883" t="s">
        <v>1086</v>
      </c>
      <c r="AB883" t="s">
        <v>54</v>
      </c>
    </row>
    <row r="884" spans="7:28" x14ac:dyDescent="0.2">
      <c r="G884" t="str">
        <f t="shared" si="119"/>
        <v>67DCOT2547</v>
      </c>
      <c r="H884">
        <f t="shared" si="120"/>
        <v>47</v>
      </c>
      <c r="I884" t="s">
        <v>1874</v>
      </c>
      <c r="J884" t="s">
        <v>1875</v>
      </c>
      <c r="K884" t="s">
        <v>19</v>
      </c>
      <c r="L884" t="s">
        <v>86</v>
      </c>
      <c r="M884" t="s">
        <v>54</v>
      </c>
      <c r="N884" s="29" t="str">
        <f t="shared" si="121"/>
        <v>67DCOT20258</v>
      </c>
      <c r="O884" s="29" t="str">
        <f t="shared" si="122"/>
        <v>LẠI TƯỜNG THỤY</v>
      </c>
      <c r="P884" s="29" t="str">
        <f t="shared" si="123"/>
        <v>Nam</v>
      </c>
      <c r="Q884" s="29" t="str">
        <f t="shared" si="124"/>
        <v>19/06/1998</v>
      </c>
      <c r="R884" s="29" t="str">
        <f t="shared" si="125"/>
        <v>67DCOT25</v>
      </c>
      <c r="S884" t="s">
        <v>1874</v>
      </c>
      <c r="V884" t="s">
        <v>1875</v>
      </c>
      <c r="Y884" t="s">
        <v>19</v>
      </c>
      <c r="Z884" t="s">
        <v>86</v>
      </c>
      <c r="AB884" t="s">
        <v>54</v>
      </c>
    </row>
    <row r="885" spans="7:28" x14ac:dyDescent="0.2">
      <c r="G885" t="str">
        <f t="shared" si="119"/>
        <v>67DCOT2548</v>
      </c>
      <c r="H885">
        <f t="shared" si="120"/>
        <v>48</v>
      </c>
      <c r="I885" t="s">
        <v>1876</v>
      </c>
      <c r="J885" t="s">
        <v>1877</v>
      </c>
      <c r="K885" t="s">
        <v>19</v>
      </c>
      <c r="L885" t="s">
        <v>1878</v>
      </c>
      <c r="M885" t="s">
        <v>54</v>
      </c>
      <c r="N885" s="29" t="str">
        <f t="shared" si="121"/>
        <v>67DCOT20263</v>
      </c>
      <c r="O885" s="29" t="str">
        <f t="shared" si="122"/>
        <v>BÙI VĂN TIẾN</v>
      </c>
      <c r="P885" s="29" t="str">
        <f t="shared" si="123"/>
        <v>Nam</v>
      </c>
      <c r="Q885" s="29" t="str">
        <f t="shared" si="124"/>
        <v>06/12/1998</v>
      </c>
      <c r="R885" s="29" t="str">
        <f t="shared" si="125"/>
        <v>67DCOT25</v>
      </c>
      <c r="S885" t="s">
        <v>1876</v>
      </c>
      <c r="V885" t="s">
        <v>1877</v>
      </c>
      <c r="Y885" t="s">
        <v>19</v>
      </c>
      <c r="Z885" t="s">
        <v>1878</v>
      </c>
      <c r="AB885" t="s">
        <v>54</v>
      </c>
    </row>
    <row r="886" spans="7:28" x14ac:dyDescent="0.2">
      <c r="G886" t="str">
        <f t="shared" si="119"/>
        <v>67DCOT2549</v>
      </c>
      <c r="H886">
        <f t="shared" si="120"/>
        <v>49</v>
      </c>
      <c r="I886" t="s">
        <v>1879</v>
      </c>
      <c r="J886" t="s">
        <v>1880</v>
      </c>
      <c r="K886" t="s">
        <v>19</v>
      </c>
      <c r="L886" t="s">
        <v>562</v>
      </c>
      <c r="M886" t="s">
        <v>54</v>
      </c>
      <c r="N886" s="29" t="str">
        <f t="shared" si="121"/>
        <v>67DCOT20264</v>
      </c>
      <c r="O886" s="29" t="str">
        <f t="shared" si="122"/>
        <v>ĐÀO THÀNH TIẾN</v>
      </c>
      <c r="P886" s="29" t="str">
        <f t="shared" si="123"/>
        <v>Nam</v>
      </c>
      <c r="Q886" s="29" t="str">
        <f t="shared" si="124"/>
        <v>21/08/1998</v>
      </c>
      <c r="R886" s="29" t="str">
        <f t="shared" si="125"/>
        <v>67DCOT25</v>
      </c>
      <c r="S886" t="s">
        <v>1879</v>
      </c>
      <c r="V886" t="s">
        <v>1880</v>
      </c>
      <c r="Y886" t="s">
        <v>19</v>
      </c>
      <c r="Z886" t="s">
        <v>562</v>
      </c>
      <c r="AB886" t="s">
        <v>54</v>
      </c>
    </row>
    <row r="887" spans="7:28" x14ac:dyDescent="0.2">
      <c r="G887" t="str">
        <f t="shared" si="119"/>
        <v>67DCOT2550</v>
      </c>
      <c r="H887">
        <f t="shared" si="120"/>
        <v>50</v>
      </c>
      <c r="I887" t="s">
        <v>1884</v>
      </c>
      <c r="J887" t="s">
        <v>1885</v>
      </c>
      <c r="K887" t="s">
        <v>19</v>
      </c>
      <c r="L887" t="s">
        <v>1886</v>
      </c>
      <c r="M887" t="s">
        <v>54</v>
      </c>
      <c r="N887" s="29" t="str">
        <f t="shared" si="121"/>
        <v>67DCOT20262</v>
      </c>
      <c r="O887" s="29" t="str">
        <f t="shared" si="122"/>
        <v>ĐỖ XUÂN TIẾN</v>
      </c>
      <c r="P887" s="29" t="str">
        <f t="shared" si="123"/>
        <v>Nam</v>
      </c>
      <c r="Q887" s="29" t="str">
        <f t="shared" si="124"/>
        <v>06/03/1998</v>
      </c>
      <c r="R887" s="29" t="str">
        <f t="shared" si="125"/>
        <v>67DCOT25</v>
      </c>
      <c r="S887" t="s">
        <v>1884</v>
      </c>
      <c r="V887" t="s">
        <v>1885</v>
      </c>
      <c r="Y887" t="s">
        <v>19</v>
      </c>
      <c r="Z887" t="s">
        <v>1886</v>
      </c>
      <c r="AB887" t="s">
        <v>54</v>
      </c>
    </row>
    <row r="888" spans="7:28" x14ac:dyDescent="0.2">
      <c r="G888" t="str">
        <f t="shared" si="119"/>
        <v>67DCOT2551</v>
      </c>
      <c r="H888">
        <f t="shared" si="120"/>
        <v>51</v>
      </c>
      <c r="I888" t="s">
        <v>1894</v>
      </c>
      <c r="J888" t="s">
        <v>1893</v>
      </c>
      <c r="K888" t="s">
        <v>19</v>
      </c>
      <c r="L888" t="s">
        <v>408</v>
      </c>
      <c r="M888" t="s">
        <v>54</v>
      </c>
      <c r="N888" s="29" t="str">
        <f t="shared" si="121"/>
        <v>67DCOT20265</v>
      </c>
      <c r="O888" s="29" t="str">
        <f t="shared" si="122"/>
        <v>NGUYỄN ĐỨC TIẾN</v>
      </c>
      <c r="P888" s="29" t="str">
        <f t="shared" si="123"/>
        <v>Nam</v>
      </c>
      <c r="Q888" s="29" t="str">
        <f t="shared" si="124"/>
        <v>15/02/1998</v>
      </c>
      <c r="R888" s="29" t="str">
        <f t="shared" si="125"/>
        <v>67DCOT25</v>
      </c>
      <c r="S888" t="s">
        <v>1894</v>
      </c>
      <c r="V888" t="s">
        <v>1893</v>
      </c>
      <c r="Y888" t="s">
        <v>19</v>
      </c>
      <c r="Z888" t="s">
        <v>408</v>
      </c>
      <c r="AB888" t="s">
        <v>54</v>
      </c>
    </row>
    <row r="889" spans="7:28" x14ac:dyDescent="0.2">
      <c r="G889" t="str">
        <f t="shared" si="119"/>
        <v>67DCOT2552</v>
      </c>
      <c r="H889">
        <f t="shared" si="120"/>
        <v>52</v>
      </c>
      <c r="I889" t="s">
        <v>1926</v>
      </c>
      <c r="J889" t="s">
        <v>1927</v>
      </c>
      <c r="K889" t="s">
        <v>19</v>
      </c>
      <c r="L889" t="s">
        <v>381</v>
      </c>
      <c r="M889" t="s">
        <v>54</v>
      </c>
      <c r="N889" s="29" t="str">
        <f t="shared" si="121"/>
        <v>67DCOT20272</v>
      </c>
      <c r="O889" s="29" t="str">
        <f t="shared" si="122"/>
        <v>ĐỖ VĂN TOÀN</v>
      </c>
      <c r="P889" s="29" t="str">
        <f t="shared" si="123"/>
        <v>Nam</v>
      </c>
      <c r="Q889" s="29" t="str">
        <f t="shared" si="124"/>
        <v>27/10/1998</v>
      </c>
      <c r="R889" s="29" t="str">
        <f t="shared" si="125"/>
        <v>67DCOT25</v>
      </c>
      <c r="S889" t="s">
        <v>1926</v>
      </c>
      <c r="V889" t="s">
        <v>1927</v>
      </c>
      <c r="Y889" t="s">
        <v>19</v>
      </c>
      <c r="Z889" t="s">
        <v>381</v>
      </c>
      <c r="AB889" t="s">
        <v>54</v>
      </c>
    </row>
    <row r="890" spans="7:28" x14ac:dyDescent="0.2">
      <c r="G890" t="str">
        <f t="shared" si="119"/>
        <v>67DCOT2553</v>
      </c>
      <c r="H890">
        <f t="shared" si="120"/>
        <v>53</v>
      </c>
      <c r="I890" t="s">
        <v>1986</v>
      </c>
      <c r="J890" t="s">
        <v>1987</v>
      </c>
      <c r="K890" t="s">
        <v>19</v>
      </c>
      <c r="L890" t="s">
        <v>450</v>
      </c>
      <c r="M890" t="s">
        <v>54</v>
      </c>
      <c r="N890" s="29" t="str">
        <f t="shared" si="121"/>
        <v>67DCOT20400</v>
      </c>
      <c r="O890" s="29" t="str">
        <f t="shared" si="122"/>
        <v>BÙI ĐỨC TRIỆU</v>
      </c>
      <c r="P890" s="29" t="str">
        <f t="shared" si="123"/>
        <v>Nam</v>
      </c>
      <c r="Q890" s="29" t="str">
        <f t="shared" si="124"/>
        <v>26/10/1998</v>
      </c>
      <c r="R890" s="29" t="str">
        <f t="shared" si="125"/>
        <v>67DCOT25</v>
      </c>
      <c r="S890" t="s">
        <v>1986</v>
      </c>
      <c r="V890" t="s">
        <v>1987</v>
      </c>
      <c r="Y890" t="s">
        <v>19</v>
      </c>
      <c r="Z890" t="s">
        <v>450</v>
      </c>
      <c r="AB890" t="s">
        <v>54</v>
      </c>
    </row>
    <row r="891" spans="7:28" x14ac:dyDescent="0.2">
      <c r="G891" t="str">
        <f t="shared" ref="G891:G902" si="126">M891&amp;H891</f>
        <v>67DCOT2554</v>
      </c>
      <c r="H891">
        <f t="shared" ref="H891:H902" si="127">IF(M891&lt;&gt;M890,1,H890+1)</f>
        <v>54</v>
      </c>
      <c r="I891" t="s">
        <v>1992</v>
      </c>
      <c r="J891" t="s">
        <v>1993</v>
      </c>
      <c r="K891" t="s">
        <v>19</v>
      </c>
      <c r="L891" t="s">
        <v>1994</v>
      </c>
      <c r="M891" t="s">
        <v>54</v>
      </c>
      <c r="N891" s="29" t="str">
        <f t="shared" ref="N891:N902" si="128">S891</f>
        <v>67DCOT20277</v>
      </c>
      <c r="O891" s="29" t="str">
        <f t="shared" ref="O891:O902" si="129">V891</f>
        <v>TRẦN ĐỨC TRỊNH</v>
      </c>
      <c r="P891" s="29" t="str">
        <f t="shared" ref="P891:P902" si="130">Y891</f>
        <v>Nam</v>
      </c>
      <c r="Q891" s="29" t="str">
        <f t="shared" ref="Q891:Q902" si="131">Z891</f>
        <v>04/07/1998</v>
      </c>
      <c r="R891" s="29" t="str">
        <f t="shared" ref="R891:R902" si="132">AB891</f>
        <v>67DCOT25</v>
      </c>
      <c r="S891" t="s">
        <v>1992</v>
      </c>
      <c r="V891" t="s">
        <v>1993</v>
      </c>
      <c r="Y891" t="s">
        <v>19</v>
      </c>
      <c r="Z891" t="s">
        <v>1994</v>
      </c>
      <c r="AB891" t="s">
        <v>54</v>
      </c>
    </row>
    <row r="892" spans="7:28" x14ac:dyDescent="0.2">
      <c r="G892" t="str">
        <f t="shared" si="126"/>
        <v>67DCOT2555</v>
      </c>
      <c r="H892">
        <f t="shared" si="127"/>
        <v>55</v>
      </c>
      <c r="I892" t="s">
        <v>2045</v>
      </c>
      <c r="J892" t="s">
        <v>2046</v>
      </c>
      <c r="K892" t="s">
        <v>19</v>
      </c>
      <c r="L892" t="s">
        <v>389</v>
      </c>
      <c r="M892" t="s">
        <v>54</v>
      </c>
      <c r="N892" s="29" t="str">
        <f t="shared" si="128"/>
        <v>67DCOT20287</v>
      </c>
      <c r="O892" s="29" t="str">
        <f t="shared" si="129"/>
        <v>LÊ ANH TÚ</v>
      </c>
      <c r="P892" s="29" t="str">
        <f t="shared" si="130"/>
        <v>Nam</v>
      </c>
      <c r="Q892" s="29" t="str">
        <f t="shared" si="131"/>
        <v>18/09/1998</v>
      </c>
      <c r="R892" s="29" t="str">
        <f t="shared" si="132"/>
        <v>67DCOT25</v>
      </c>
      <c r="S892" t="s">
        <v>2045</v>
      </c>
      <c r="V892" t="s">
        <v>2046</v>
      </c>
      <c r="Y892" t="s">
        <v>19</v>
      </c>
      <c r="Z892" t="s">
        <v>389</v>
      </c>
      <c r="AB892" t="s">
        <v>54</v>
      </c>
    </row>
    <row r="893" spans="7:28" x14ac:dyDescent="0.2">
      <c r="G893" t="str">
        <f t="shared" si="126"/>
        <v>67DCOT2556</v>
      </c>
      <c r="H893">
        <f t="shared" si="127"/>
        <v>56</v>
      </c>
      <c r="I893" t="s">
        <v>2107</v>
      </c>
      <c r="J893" t="s">
        <v>2108</v>
      </c>
      <c r="K893" t="s">
        <v>19</v>
      </c>
      <c r="L893" t="s">
        <v>1083</v>
      </c>
      <c r="M893" t="s">
        <v>54</v>
      </c>
      <c r="N893" s="29" t="str">
        <f t="shared" si="128"/>
        <v>67DCOT20299</v>
      </c>
      <c r="O893" s="29" t="str">
        <f t="shared" si="129"/>
        <v>BÙI XUÂN TÙNG</v>
      </c>
      <c r="P893" s="29" t="str">
        <f t="shared" si="130"/>
        <v>Nam</v>
      </c>
      <c r="Q893" s="29" t="str">
        <f t="shared" si="131"/>
        <v>27/11/1998</v>
      </c>
      <c r="R893" s="29" t="str">
        <f t="shared" si="132"/>
        <v>67DCOT25</v>
      </c>
      <c r="S893" t="s">
        <v>2107</v>
      </c>
      <c r="V893" t="s">
        <v>2108</v>
      </c>
      <c r="Y893" t="s">
        <v>19</v>
      </c>
      <c r="Z893" t="s">
        <v>1083</v>
      </c>
      <c r="AB893" t="s">
        <v>54</v>
      </c>
    </row>
    <row r="894" spans="7:28" x14ac:dyDescent="0.2">
      <c r="G894" t="str">
        <f t="shared" si="126"/>
        <v>67DCOT2557</v>
      </c>
      <c r="H894">
        <f t="shared" si="127"/>
        <v>57</v>
      </c>
      <c r="I894" t="s">
        <v>2109</v>
      </c>
      <c r="J894" t="s">
        <v>2110</v>
      </c>
      <c r="K894" t="s">
        <v>19</v>
      </c>
      <c r="L894" t="s">
        <v>260</v>
      </c>
      <c r="M894" t="s">
        <v>54</v>
      </c>
      <c r="N894" s="29" t="str">
        <f t="shared" si="128"/>
        <v>67DCOT20300</v>
      </c>
      <c r="O894" s="29" t="str">
        <f t="shared" si="129"/>
        <v>NGUYỄN BÙI THANH TÙNG</v>
      </c>
      <c r="P894" s="29" t="str">
        <f t="shared" si="130"/>
        <v>Nam</v>
      </c>
      <c r="Q894" s="29" t="str">
        <f t="shared" si="131"/>
        <v>30/11/1998</v>
      </c>
      <c r="R894" s="29" t="str">
        <f t="shared" si="132"/>
        <v>67DCOT25</v>
      </c>
      <c r="S894" t="s">
        <v>2109</v>
      </c>
      <c r="V894" t="s">
        <v>2110</v>
      </c>
      <c r="Y894" t="s">
        <v>19</v>
      </c>
      <c r="Z894" t="s">
        <v>260</v>
      </c>
      <c r="AB894" t="s">
        <v>54</v>
      </c>
    </row>
    <row r="895" spans="7:28" x14ac:dyDescent="0.2">
      <c r="G895" t="str">
        <f t="shared" si="126"/>
        <v>67DCOT2558</v>
      </c>
      <c r="H895">
        <f t="shared" si="127"/>
        <v>58</v>
      </c>
      <c r="I895" t="s">
        <v>2113</v>
      </c>
      <c r="J895" t="s">
        <v>2114</v>
      </c>
      <c r="K895" t="s">
        <v>19</v>
      </c>
      <c r="L895" t="s">
        <v>1565</v>
      </c>
      <c r="M895" t="s">
        <v>54</v>
      </c>
      <c r="N895" s="29" t="str">
        <f t="shared" si="128"/>
        <v>67DCOT20301</v>
      </c>
      <c r="O895" s="29" t="str">
        <f t="shared" si="129"/>
        <v>PHẠM DUY TÙNG</v>
      </c>
      <c r="P895" s="29" t="str">
        <f t="shared" si="130"/>
        <v>Nam</v>
      </c>
      <c r="Q895" s="29" t="str">
        <f t="shared" si="131"/>
        <v>07/10/1998</v>
      </c>
      <c r="R895" s="29" t="str">
        <f t="shared" si="132"/>
        <v>67DCOT25</v>
      </c>
      <c r="S895" t="s">
        <v>2113</v>
      </c>
      <c r="V895" t="s">
        <v>2114</v>
      </c>
      <c r="Y895" t="s">
        <v>19</v>
      </c>
      <c r="Z895" t="s">
        <v>1565</v>
      </c>
      <c r="AB895" t="s">
        <v>54</v>
      </c>
    </row>
    <row r="896" spans="7:28" x14ac:dyDescent="0.2">
      <c r="G896" t="str">
        <f t="shared" si="126"/>
        <v>67DCOT2559</v>
      </c>
      <c r="H896">
        <f t="shared" si="127"/>
        <v>59</v>
      </c>
      <c r="I896" t="s">
        <v>2121</v>
      </c>
      <c r="J896" t="s">
        <v>2122</v>
      </c>
      <c r="K896" t="s">
        <v>19</v>
      </c>
      <c r="L896" t="s">
        <v>2123</v>
      </c>
      <c r="M896" t="s">
        <v>54</v>
      </c>
      <c r="N896" s="29" t="str">
        <f t="shared" si="128"/>
        <v>67DCOT20297</v>
      </c>
      <c r="O896" s="29" t="str">
        <f t="shared" si="129"/>
        <v>TRẦN VIẾT TÙNG</v>
      </c>
      <c r="P896" s="29" t="str">
        <f t="shared" si="130"/>
        <v>Nam</v>
      </c>
      <c r="Q896" s="29" t="str">
        <f t="shared" si="131"/>
        <v>03/01/1997</v>
      </c>
      <c r="R896" s="29" t="str">
        <f t="shared" si="132"/>
        <v>67DCOT25</v>
      </c>
      <c r="S896" t="s">
        <v>2121</v>
      </c>
      <c r="V896" t="s">
        <v>2122</v>
      </c>
      <c r="Y896" t="s">
        <v>19</v>
      </c>
      <c r="Z896" t="s">
        <v>2123</v>
      </c>
      <c r="AB896" t="s">
        <v>54</v>
      </c>
    </row>
    <row r="897" spans="7:28" x14ac:dyDescent="0.2">
      <c r="G897" t="str">
        <f t="shared" si="126"/>
        <v>67DCOT2560</v>
      </c>
      <c r="H897">
        <f t="shared" si="127"/>
        <v>60</v>
      </c>
      <c r="I897" t="s">
        <v>2133</v>
      </c>
      <c r="J897" t="s">
        <v>2134</v>
      </c>
      <c r="K897" t="s">
        <v>19</v>
      </c>
      <c r="L897" t="s">
        <v>619</v>
      </c>
      <c r="M897" t="s">
        <v>54</v>
      </c>
      <c r="N897" s="29" t="str">
        <f t="shared" si="128"/>
        <v>67DCOT20303</v>
      </c>
      <c r="O897" s="29" t="str">
        <f t="shared" si="129"/>
        <v>PHẠM VĂN TUYÊN</v>
      </c>
      <c r="P897" s="29" t="str">
        <f t="shared" si="130"/>
        <v>Nam</v>
      </c>
      <c r="Q897" s="29" t="str">
        <f t="shared" si="131"/>
        <v>13/07/1998</v>
      </c>
      <c r="R897" s="29" t="str">
        <f t="shared" si="132"/>
        <v>67DCOT25</v>
      </c>
      <c r="S897" t="s">
        <v>2133</v>
      </c>
      <c r="V897" t="s">
        <v>2134</v>
      </c>
      <c r="Y897" t="s">
        <v>19</v>
      </c>
      <c r="Z897" t="s">
        <v>619</v>
      </c>
      <c r="AB897" t="s">
        <v>54</v>
      </c>
    </row>
    <row r="898" spans="7:28" x14ac:dyDescent="0.2">
      <c r="G898" t="str">
        <f t="shared" si="126"/>
        <v>67DCOT2561</v>
      </c>
      <c r="H898">
        <f t="shared" si="127"/>
        <v>61</v>
      </c>
      <c r="I898" t="s">
        <v>2137</v>
      </c>
      <c r="J898" t="s">
        <v>2138</v>
      </c>
      <c r="K898" t="s">
        <v>19</v>
      </c>
      <c r="L898" t="s">
        <v>1878</v>
      </c>
      <c r="M898" t="s">
        <v>54</v>
      </c>
      <c r="N898" s="29" t="str">
        <f t="shared" si="128"/>
        <v>67DCOT20306</v>
      </c>
      <c r="O898" s="29" t="str">
        <f t="shared" si="129"/>
        <v>BÙI CÔNG TUYỀN</v>
      </c>
      <c r="P898" s="29" t="str">
        <f t="shared" si="130"/>
        <v>Nam</v>
      </c>
      <c r="Q898" s="29" t="str">
        <f t="shared" si="131"/>
        <v>06/12/1998</v>
      </c>
      <c r="R898" s="29" t="str">
        <f t="shared" si="132"/>
        <v>67DCOT25</v>
      </c>
      <c r="S898" t="s">
        <v>2137</v>
      </c>
      <c r="V898" t="s">
        <v>2138</v>
      </c>
      <c r="Y898" t="s">
        <v>19</v>
      </c>
      <c r="Z898" t="s">
        <v>1878</v>
      </c>
      <c r="AB898" t="s">
        <v>54</v>
      </c>
    </row>
    <row r="899" spans="7:28" x14ac:dyDescent="0.2">
      <c r="G899" t="str">
        <f t="shared" si="126"/>
        <v>67DCOT2562</v>
      </c>
      <c r="H899">
        <f t="shared" si="127"/>
        <v>62</v>
      </c>
      <c r="I899" t="s">
        <v>2193</v>
      </c>
      <c r="J899" t="s">
        <v>2194</v>
      </c>
      <c r="K899" t="s">
        <v>19</v>
      </c>
      <c r="L899" t="s">
        <v>433</v>
      </c>
      <c r="M899" t="s">
        <v>54</v>
      </c>
      <c r="N899" s="29" t="str">
        <f t="shared" si="128"/>
        <v>67DCOT20314</v>
      </c>
      <c r="O899" s="29" t="str">
        <f t="shared" si="129"/>
        <v>PHẠM VĂN VŨ</v>
      </c>
      <c r="P899" s="29" t="str">
        <f t="shared" si="130"/>
        <v>Nam</v>
      </c>
      <c r="Q899" s="29" t="str">
        <f t="shared" si="131"/>
        <v>08/05/1998</v>
      </c>
      <c r="R899" s="29" t="str">
        <f t="shared" si="132"/>
        <v>67DCOT25</v>
      </c>
      <c r="S899" t="s">
        <v>2193</v>
      </c>
      <c r="V899" t="s">
        <v>2194</v>
      </c>
      <c r="Y899" t="s">
        <v>19</v>
      </c>
      <c r="Z899" t="s">
        <v>433</v>
      </c>
      <c r="AB899" t="s">
        <v>54</v>
      </c>
    </row>
    <row r="900" spans="7:28" x14ac:dyDescent="0.2">
      <c r="G900" t="str">
        <f t="shared" si="126"/>
        <v>67DCOT2563</v>
      </c>
      <c r="H900">
        <f t="shared" si="127"/>
        <v>63</v>
      </c>
      <c r="I900" t="s">
        <v>2210</v>
      </c>
      <c r="J900" t="s">
        <v>2211</v>
      </c>
      <c r="K900" t="s">
        <v>19</v>
      </c>
      <c r="L900" t="s">
        <v>1300</v>
      </c>
      <c r="M900" t="s">
        <v>54</v>
      </c>
      <c r="N900" s="29" t="str">
        <f t="shared" si="128"/>
        <v>67DCOT20318</v>
      </c>
      <c r="O900" s="29" t="str">
        <f t="shared" si="129"/>
        <v>VŨ VĂN Ý</v>
      </c>
      <c r="P900" s="29" t="str">
        <f t="shared" si="130"/>
        <v>Nam</v>
      </c>
      <c r="Q900" s="29" t="str">
        <f t="shared" si="131"/>
        <v>14/10/1998</v>
      </c>
      <c r="R900" s="29" t="str">
        <f t="shared" si="132"/>
        <v>67DCOT25</v>
      </c>
      <c r="S900" t="s">
        <v>2210</v>
      </c>
      <c r="V900" t="s">
        <v>2211</v>
      </c>
      <c r="Y900" t="s">
        <v>19</v>
      </c>
      <c r="Z900" t="s">
        <v>1300</v>
      </c>
      <c r="AB900" t="s">
        <v>54</v>
      </c>
    </row>
    <row r="901" spans="7:28" x14ac:dyDescent="0.2">
      <c r="G901" t="str">
        <f t="shared" si="126"/>
        <v>01</v>
      </c>
      <c r="H901">
        <f t="shared" si="127"/>
        <v>1</v>
      </c>
      <c r="I901">
        <v>0</v>
      </c>
      <c r="J901">
        <v>0</v>
      </c>
      <c r="K901">
        <v>0</v>
      </c>
      <c r="L901">
        <v>0</v>
      </c>
      <c r="M901">
        <v>0</v>
      </c>
      <c r="N901" s="29">
        <f t="shared" si="128"/>
        <v>0</v>
      </c>
      <c r="O901" s="29">
        <f t="shared" si="129"/>
        <v>0</v>
      </c>
      <c r="P901" s="29">
        <f t="shared" si="130"/>
        <v>0</v>
      </c>
      <c r="Q901" s="29">
        <f t="shared" si="131"/>
        <v>0</v>
      </c>
      <c r="R901" s="29">
        <f t="shared" si="132"/>
        <v>0</v>
      </c>
    </row>
    <row r="902" spans="7:28" x14ac:dyDescent="0.2">
      <c r="G902" t="str">
        <f t="shared" si="126"/>
        <v>02</v>
      </c>
      <c r="H902">
        <f t="shared" si="127"/>
        <v>2</v>
      </c>
      <c r="I902">
        <v>0</v>
      </c>
      <c r="J902">
        <v>0</v>
      </c>
      <c r="K902">
        <v>0</v>
      </c>
      <c r="L902">
        <v>0</v>
      </c>
      <c r="M902">
        <v>0</v>
      </c>
      <c r="N902" s="29">
        <f t="shared" si="128"/>
        <v>0</v>
      </c>
      <c r="O902" s="29">
        <f t="shared" si="129"/>
        <v>0</v>
      </c>
      <c r="P902" s="29">
        <f t="shared" si="130"/>
        <v>0</v>
      </c>
      <c r="Q902" s="29">
        <f t="shared" si="131"/>
        <v>0</v>
      </c>
      <c r="R902" s="29">
        <f t="shared" si="132"/>
        <v>0</v>
      </c>
    </row>
  </sheetData>
  <printOptions horizontalCentered="1"/>
  <pageMargins left="0.25" right="0.25" top="0.75" bottom="0.75" header="0.3" footer="0.3"/>
  <pageSetup paperSize="9" scale="85"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88"/>
  <sheetViews>
    <sheetView zoomScaleNormal="100" workbookViewId="0">
      <selection activeCell="B6" sqref="B6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30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COUNTIF(Sheet1!M:M,'66DCCD24'!C5)</f>
        <v>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36</v>
      </c>
      <c r="D5" s="31"/>
      <c r="E5" s="3"/>
      <c r="F5" s="4" t="s">
        <v>2</v>
      </c>
      <c r="G5" s="6"/>
      <c r="H5" s="3" t="s">
        <v>42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34</v>
      </c>
      <c r="C6" s="1"/>
      <c r="D6" s="6"/>
      <c r="E6" s="1"/>
      <c r="F6" s="4" t="s">
        <v>3</v>
      </c>
      <c r="G6" s="15"/>
      <c r="H6" s="15">
        <v>42717</v>
      </c>
      <c r="J6" s="1"/>
      <c r="M6" s="5" t="s">
        <v>25</v>
      </c>
      <c r="N6" s="35" t="s">
        <v>33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 t="str">
        <f>_stt</f>
        <v/>
      </c>
      <c r="B11" s="21"/>
      <c r="C11" s="22" t="str">
        <f>_DS</f>
        <v/>
      </c>
      <c r="D11" s="32" t="str">
        <f>_DS</f>
        <v/>
      </c>
      <c r="E11" s="22" t="str">
        <f>_DS</f>
        <v/>
      </c>
      <c r="F11" s="22" t="str">
        <f>_DS</f>
        <v/>
      </c>
      <c r="G11" s="23"/>
      <c r="H11" s="24"/>
      <c r="I11" s="20"/>
      <c r="J11" s="20"/>
      <c r="K11" s="20"/>
      <c r="L11" s="20"/>
      <c r="M11" s="20"/>
      <c r="N11" s="8" t="str">
        <f>IFERROR(VLOOKUP(C11,[1]NoHP!$B$1:$H$65536,7,0),"")</f>
        <v/>
      </c>
    </row>
    <row r="12" spans="1:250" ht="20.100000000000001" customHeight="1" x14ac:dyDescent="0.2">
      <c r="A12" s="19" t="str">
        <f>_stt</f>
        <v/>
      </c>
      <c r="B12" s="21"/>
      <c r="C12" s="22" t="str">
        <f>_DS</f>
        <v/>
      </c>
      <c r="D12" s="32" t="str">
        <f>_DS</f>
        <v/>
      </c>
      <c r="E12" s="22" t="str">
        <f>_DS</f>
        <v/>
      </c>
      <c r="F12" s="22" t="str">
        <f>_DS</f>
        <v/>
      </c>
      <c r="G12" s="14"/>
      <c r="H12" s="16"/>
      <c r="I12" s="8"/>
      <c r="J12" s="8"/>
      <c r="K12" s="8"/>
      <c r="L12" s="8"/>
      <c r="M12" s="8"/>
      <c r="N12" s="8" t="str">
        <f>IFERROR(VLOOKUP(C12,[1]NoHP!$B$1:$H$65536,7,0),"")</f>
        <v/>
      </c>
    </row>
    <row r="13" spans="1:250" ht="20.100000000000001" customHeight="1" x14ac:dyDescent="0.2">
      <c r="A13" s="19" t="str">
        <f>_stt</f>
        <v/>
      </c>
      <c r="B13" s="21"/>
      <c r="C13" s="22" t="str">
        <f>_DS</f>
        <v/>
      </c>
      <c r="D13" s="32" t="str">
        <f>_DS</f>
        <v/>
      </c>
      <c r="E13" s="22" t="str">
        <f>_DS</f>
        <v/>
      </c>
      <c r="F13" s="22" t="str">
        <f>_DS</f>
        <v/>
      </c>
      <c r="G13" s="14"/>
      <c r="H13" s="16"/>
      <c r="I13" s="8"/>
      <c r="J13" s="8"/>
      <c r="K13" s="8"/>
      <c r="L13" s="8"/>
      <c r="M13" s="8"/>
      <c r="N13" s="8" t="str">
        <f>IFERROR(VLOOKUP(C13,[1]NoHP!$B$1:$H$65536,7,0),"")</f>
        <v/>
      </c>
    </row>
    <row r="14" spans="1:250" ht="20.100000000000001" customHeight="1" x14ac:dyDescent="0.2">
      <c r="A14" s="19" t="str">
        <f>_stt</f>
        <v/>
      </c>
      <c r="B14" s="21"/>
      <c r="C14" s="22" t="str">
        <f>_DS</f>
        <v/>
      </c>
      <c r="D14" s="32" t="str">
        <f>_DS</f>
        <v/>
      </c>
      <c r="E14" s="22" t="str">
        <f>_DS</f>
        <v/>
      </c>
      <c r="F14" s="22" t="str">
        <f>_DS</f>
        <v/>
      </c>
      <c r="G14" s="14"/>
      <c r="H14" s="16"/>
      <c r="I14" s="8"/>
      <c r="J14" s="8"/>
      <c r="K14" s="8"/>
      <c r="L14" s="8"/>
      <c r="M14" s="8"/>
      <c r="N14" s="8" t="str">
        <f>IFERROR(VLOOKUP(C14,[1]NoHP!$B$1:$H$65536,7,0),"")</f>
        <v/>
      </c>
    </row>
    <row r="15" spans="1:250" ht="20.100000000000001" customHeight="1" x14ac:dyDescent="0.2">
      <c r="A15" s="19" t="str">
        <f>_stt</f>
        <v/>
      </c>
      <c r="B15" s="21"/>
      <c r="C15" s="22" t="str">
        <f>_DS</f>
        <v/>
      </c>
      <c r="D15" s="32" t="str">
        <f>_DS</f>
        <v/>
      </c>
      <c r="E15" s="22" t="str">
        <f>_DS</f>
        <v/>
      </c>
      <c r="F15" s="22" t="str">
        <f>_DS</f>
        <v/>
      </c>
      <c r="G15" s="14"/>
      <c r="H15" s="16"/>
      <c r="I15" s="8"/>
      <c r="J15" s="8"/>
      <c r="K15" s="8"/>
      <c r="L15" s="8"/>
      <c r="M15" s="8"/>
      <c r="N15" s="8" t="str">
        <f>IFERROR(VLOOKUP(C15,[1]NoHP!$B$1:$H$65536,7,0),"")</f>
        <v/>
      </c>
    </row>
    <row r="16" spans="1:250" ht="20.100000000000001" customHeight="1" x14ac:dyDescent="0.2">
      <c r="A16" s="19" t="str">
        <f>_stt</f>
        <v/>
      </c>
      <c r="B16" s="21"/>
      <c r="C16" s="22" t="str">
        <f>_DS</f>
        <v/>
      </c>
      <c r="D16" s="32" t="str">
        <f>_DS</f>
        <v/>
      </c>
      <c r="E16" s="22" t="str">
        <f>_DS</f>
        <v/>
      </c>
      <c r="F16" s="22" t="str">
        <f>_DS</f>
        <v/>
      </c>
      <c r="G16" s="14"/>
      <c r="H16" s="16"/>
      <c r="I16" s="8"/>
      <c r="J16" s="8"/>
      <c r="K16" s="8"/>
      <c r="L16" s="8"/>
      <c r="M16" s="8"/>
      <c r="N16" s="8" t="str">
        <f>IFERROR(VLOOKUP(C16,[1]NoHP!$B$1:$H$65536,7,0),"")</f>
        <v/>
      </c>
    </row>
    <row r="17" spans="1:14" ht="20.100000000000001" customHeight="1" x14ac:dyDescent="0.2">
      <c r="A17" s="19" t="str">
        <f>_stt</f>
        <v/>
      </c>
      <c r="B17" s="21"/>
      <c r="C17" s="22" t="str">
        <f>_DS</f>
        <v/>
      </c>
      <c r="D17" s="32" t="str">
        <f>_DS</f>
        <v/>
      </c>
      <c r="E17" s="22" t="str">
        <f>_DS</f>
        <v/>
      </c>
      <c r="F17" s="22" t="str">
        <f>_DS</f>
        <v/>
      </c>
      <c r="G17" s="14"/>
      <c r="H17" s="16"/>
      <c r="I17" s="8"/>
      <c r="J17" s="8"/>
      <c r="K17" s="8"/>
      <c r="L17" s="8"/>
      <c r="M17" s="8"/>
      <c r="N17" s="8" t="str">
        <f>IFERROR(VLOOKUP(C17,[1]NoHP!$B$1:$H$65536,7,0),"")</f>
        <v/>
      </c>
    </row>
    <row r="18" spans="1:14" ht="20.100000000000001" customHeight="1" x14ac:dyDescent="0.2">
      <c r="A18" s="19" t="str">
        <f>_stt</f>
        <v/>
      </c>
      <c r="B18" s="21"/>
      <c r="C18" s="22" t="str">
        <f>_DS</f>
        <v/>
      </c>
      <c r="D18" s="32" t="str">
        <f>_DS</f>
        <v/>
      </c>
      <c r="E18" s="22" t="str">
        <f>_DS</f>
        <v/>
      </c>
      <c r="F18" s="22" t="str">
        <f>_DS</f>
        <v/>
      </c>
      <c r="G18" s="14"/>
      <c r="H18" s="16"/>
      <c r="I18" s="8"/>
      <c r="J18" s="8"/>
      <c r="K18" s="8"/>
      <c r="L18" s="8"/>
      <c r="M18" s="8"/>
      <c r="N18" s="8" t="str">
        <f>IFERROR(VLOOKUP(C18,[1]NoHP!$B$1:$H$65536,7,0),"")</f>
        <v/>
      </c>
    </row>
    <row r="19" spans="1:14" ht="20.100000000000001" customHeight="1" x14ac:dyDescent="0.2">
      <c r="A19" s="19" t="str">
        <f>_stt</f>
        <v/>
      </c>
      <c r="B19" s="21"/>
      <c r="C19" s="22" t="str">
        <f>_DS</f>
        <v/>
      </c>
      <c r="D19" s="32" t="str">
        <f>_DS</f>
        <v/>
      </c>
      <c r="E19" s="22" t="str">
        <f>_DS</f>
        <v/>
      </c>
      <c r="F19" s="22" t="str">
        <f>_DS</f>
        <v/>
      </c>
      <c r="G19" s="14"/>
      <c r="H19" s="16"/>
      <c r="I19" s="8"/>
      <c r="J19" s="8"/>
      <c r="K19" s="8"/>
      <c r="L19" s="8"/>
      <c r="M19" s="8"/>
      <c r="N19" s="8" t="str">
        <f>IFERROR(VLOOKUP(C19,[1]NoHP!$B$1:$H$65536,7,0),"")</f>
        <v/>
      </c>
    </row>
    <row r="20" spans="1:14" ht="20.100000000000001" customHeight="1" x14ac:dyDescent="0.2">
      <c r="A20" s="19" t="str">
        <f>_stt</f>
        <v/>
      </c>
      <c r="B20" s="21"/>
      <c r="C20" s="22" t="str">
        <f>_DS</f>
        <v/>
      </c>
      <c r="D20" s="32" t="str">
        <f>_DS</f>
        <v/>
      </c>
      <c r="E20" s="22" t="str">
        <f>_DS</f>
        <v/>
      </c>
      <c r="F20" s="22" t="str">
        <f>_DS</f>
        <v/>
      </c>
      <c r="G20" s="14"/>
      <c r="H20" s="16"/>
      <c r="I20" s="8"/>
      <c r="J20" s="8"/>
      <c r="K20" s="8"/>
      <c r="L20" s="8"/>
      <c r="M20" s="8"/>
      <c r="N20" s="8" t="str">
        <f>IFERROR(VLOOKUP(C20,[1]NoHP!$B$1:$H$65536,7,0),"")</f>
        <v/>
      </c>
    </row>
    <row r="21" spans="1:14" ht="20.100000000000001" customHeight="1" x14ac:dyDescent="0.2">
      <c r="A21" s="19" t="str">
        <f>_stt</f>
        <v/>
      </c>
      <c r="B21" s="21"/>
      <c r="C21" s="22" t="str">
        <f>_DS</f>
        <v/>
      </c>
      <c r="D21" s="32" t="str">
        <f>_DS</f>
        <v/>
      </c>
      <c r="E21" s="22" t="str">
        <f>_DS</f>
        <v/>
      </c>
      <c r="F21" s="22" t="str">
        <f>_DS</f>
        <v/>
      </c>
      <c r="G21" s="14"/>
      <c r="H21" s="16"/>
      <c r="I21" s="8"/>
      <c r="J21" s="8"/>
      <c r="K21" s="8"/>
      <c r="L21" s="8"/>
      <c r="M21" s="8"/>
      <c r="N21" s="8" t="str">
        <f>IFERROR(VLOOKUP(C21,[1]NoHP!$B$1:$H$65536,7,0),"")</f>
        <v/>
      </c>
    </row>
    <row r="22" spans="1:14" ht="20.100000000000001" customHeight="1" x14ac:dyDescent="0.2">
      <c r="A22" s="19" t="str">
        <f>_stt</f>
        <v/>
      </c>
      <c r="B22" s="21"/>
      <c r="C22" s="22" t="str">
        <f>_DS</f>
        <v/>
      </c>
      <c r="D22" s="32" t="str">
        <f>_DS</f>
        <v/>
      </c>
      <c r="E22" s="22" t="str">
        <f>_DS</f>
        <v/>
      </c>
      <c r="F22" s="22" t="str">
        <f>_DS</f>
        <v/>
      </c>
      <c r="G22" s="14"/>
      <c r="H22" s="16"/>
      <c r="I22" s="8"/>
      <c r="J22" s="8"/>
      <c r="K22" s="8"/>
      <c r="L22" s="8"/>
      <c r="M22" s="8"/>
      <c r="N22" s="8" t="str">
        <f>IFERROR(VLOOKUP(C22,[1]NoHP!$B$1:$H$65536,7,0),"")</f>
        <v/>
      </c>
    </row>
    <row r="23" spans="1:14" ht="20.100000000000001" customHeight="1" x14ac:dyDescent="0.2">
      <c r="A23" s="19" t="str">
        <f>_stt</f>
        <v/>
      </c>
      <c r="B23" s="21"/>
      <c r="C23" s="22" t="str">
        <f>_DS</f>
        <v/>
      </c>
      <c r="D23" s="32" t="str">
        <f>_DS</f>
        <v/>
      </c>
      <c r="E23" s="22" t="str">
        <f>_DS</f>
        <v/>
      </c>
      <c r="F23" s="22" t="str">
        <f>_DS</f>
        <v/>
      </c>
      <c r="G23" s="14"/>
      <c r="H23" s="16"/>
      <c r="I23" s="8"/>
      <c r="J23" s="8"/>
      <c r="K23" s="8"/>
      <c r="L23" s="8"/>
      <c r="M23" s="8"/>
      <c r="N23" s="8" t="str">
        <f>IFERROR(VLOOKUP(C23,[1]NoHP!$B$1:$H$65536,7,0),"")</f>
        <v/>
      </c>
    </row>
    <row r="24" spans="1:14" ht="20.100000000000001" customHeight="1" x14ac:dyDescent="0.2">
      <c r="A24" s="19" t="str">
        <f>_stt</f>
        <v/>
      </c>
      <c r="B24" s="21"/>
      <c r="C24" s="22" t="str">
        <f>_DS</f>
        <v/>
      </c>
      <c r="D24" s="32" t="str">
        <f>_DS</f>
        <v/>
      </c>
      <c r="E24" s="22" t="str">
        <f>_DS</f>
        <v/>
      </c>
      <c r="F24" s="22" t="str">
        <f>_DS</f>
        <v/>
      </c>
      <c r="G24" s="14"/>
      <c r="H24" s="16"/>
      <c r="I24" s="8"/>
      <c r="J24" s="8"/>
      <c r="K24" s="8"/>
      <c r="L24" s="8"/>
      <c r="M24" s="8"/>
      <c r="N24" s="8" t="str">
        <f>IFERROR(VLOOKUP(C24,[1]NoHP!$B$1:$H$65536,7,0),"")</f>
        <v/>
      </c>
    </row>
    <row r="25" spans="1:14" ht="20.100000000000001" customHeight="1" x14ac:dyDescent="0.2">
      <c r="A25" s="19" t="str">
        <f>_stt</f>
        <v/>
      </c>
      <c r="B25" s="21"/>
      <c r="C25" s="22" t="str">
        <f>_DS</f>
        <v/>
      </c>
      <c r="D25" s="32" t="str">
        <f>_DS</f>
        <v/>
      </c>
      <c r="E25" s="22" t="str">
        <f>_DS</f>
        <v/>
      </c>
      <c r="F25" s="22" t="str">
        <f>_DS</f>
        <v/>
      </c>
      <c r="G25" s="14"/>
      <c r="H25" s="16"/>
      <c r="I25" s="8"/>
      <c r="J25" s="8"/>
      <c r="K25" s="8"/>
      <c r="L25" s="8"/>
      <c r="M25" s="8"/>
      <c r="N25" s="8" t="str">
        <f>IFERROR(VLOOKUP(C25,[1]NoHP!$B$1:$H$65536,7,0),"")</f>
        <v/>
      </c>
    </row>
    <row r="26" spans="1:14" ht="20.100000000000001" customHeight="1" x14ac:dyDescent="0.2">
      <c r="A26" s="19" t="str">
        <f>_stt</f>
        <v/>
      </c>
      <c r="B26" s="21"/>
      <c r="C26" s="22" t="str">
        <f>_DS</f>
        <v/>
      </c>
      <c r="D26" s="32" t="str">
        <f>_DS</f>
        <v/>
      </c>
      <c r="E26" s="22" t="str">
        <f>_DS</f>
        <v/>
      </c>
      <c r="F26" s="22" t="str">
        <f>_DS</f>
        <v/>
      </c>
      <c r="G26" s="14"/>
      <c r="H26" s="16"/>
      <c r="I26" s="8"/>
      <c r="J26" s="8"/>
      <c r="K26" s="8"/>
      <c r="L26" s="8"/>
      <c r="M26" s="8"/>
      <c r="N26" s="8" t="str">
        <f>IFERROR(VLOOKUP(C26,[1]NoHP!$B$1:$H$65536,7,0),"")</f>
        <v/>
      </c>
    </row>
    <row r="27" spans="1:14" ht="20.100000000000001" customHeight="1" x14ac:dyDescent="0.2">
      <c r="A27" s="19" t="str">
        <f>_stt</f>
        <v/>
      </c>
      <c r="B27" s="21"/>
      <c r="C27" s="22" t="str">
        <f>_DS</f>
        <v/>
      </c>
      <c r="D27" s="32" t="str">
        <f>_DS</f>
        <v/>
      </c>
      <c r="E27" s="22" t="str">
        <f>_DS</f>
        <v/>
      </c>
      <c r="F27" s="22" t="str">
        <f>_DS</f>
        <v/>
      </c>
      <c r="G27" s="14"/>
      <c r="H27" s="16"/>
      <c r="I27" s="8"/>
      <c r="J27" s="8"/>
      <c r="K27" s="8"/>
      <c r="L27" s="8"/>
      <c r="M27" s="8"/>
      <c r="N27" s="8" t="str">
        <f>IFERROR(VLOOKUP(C27,[1]NoHP!$B$1:$H$65536,7,0),"")</f>
        <v/>
      </c>
    </row>
    <row r="28" spans="1:14" ht="20.100000000000001" customHeight="1" x14ac:dyDescent="0.2">
      <c r="A28" s="19" t="str">
        <f>_stt</f>
        <v/>
      </c>
      <c r="B28" s="21"/>
      <c r="C28" s="22" t="str">
        <f>_DS</f>
        <v/>
      </c>
      <c r="D28" s="32" t="str">
        <f>_DS</f>
        <v/>
      </c>
      <c r="E28" s="22" t="str">
        <f>_DS</f>
        <v/>
      </c>
      <c r="F28" s="22" t="str">
        <f>_DS</f>
        <v/>
      </c>
      <c r="G28" s="14"/>
      <c r="H28" s="16"/>
      <c r="I28" s="8"/>
      <c r="J28" s="8"/>
      <c r="K28" s="8"/>
      <c r="L28" s="8"/>
      <c r="M28" s="8"/>
      <c r="N28" s="8" t="str">
        <f>IFERROR(VLOOKUP(C28,[1]NoHP!$B$1:$H$65536,7,0),"")</f>
        <v/>
      </c>
    </row>
    <row r="29" spans="1:14" ht="20.100000000000001" customHeight="1" x14ac:dyDescent="0.2">
      <c r="A29" s="19" t="str">
        <f>_stt</f>
        <v/>
      </c>
      <c r="B29" s="21"/>
      <c r="C29" s="22" t="str">
        <f>_DS</f>
        <v/>
      </c>
      <c r="D29" s="32" t="str">
        <f>_DS</f>
        <v/>
      </c>
      <c r="E29" s="22" t="str">
        <f>_DS</f>
        <v/>
      </c>
      <c r="F29" s="22" t="str">
        <f>_DS</f>
        <v/>
      </c>
      <c r="G29" s="14"/>
      <c r="H29" s="16"/>
      <c r="I29" s="8"/>
      <c r="J29" s="8"/>
      <c r="K29" s="8"/>
      <c r="L29" s="8"/>
      <c r="M29" s="8"/>
      <c r="N29" s="8" t="str">
        <f>IFERROR(VLOOKUP(C29,[1]NoHP!$B$1:$H$65536,7,0),"")</f>
        <v/>
      </c>
    </row>
    <row r="30" spans="1:14" ht="20.100000000000001" customHeight="1" x14ac:dyDescent="0.2">
      <c r="A30" s="19" t="str">
        <f>_stt</f>
        <v/>
      </c>
      <c r="B30" s="21"/>
      <c r="C30" s="22" t="str">
        <f>_DS</f>
        <v/>
      </c>
      <c r="D30" s="32" t="str">
        <f>_DS</f>
        <v/>
      </c>
      <c r="E30" s="22" t="str">
        <f>_DS</f>
        <v/>
      </c>
      <c r="F30" s="22" t="str">
        <f>_DS</f>
        <v/>
      </c>
      <c r="G30" s="14"/>
      <c r="H30" s="16"/>
      <c r="I30" s="8"/>
      <c r="J30" s="8"/>
      <c r="K30" s="8"/>
      <c r="L30" s="8"/>
      <c r="M30" s="8"/>
      <c r="N30" s="8" t="str">
        <f>IFERROR(VLOOKUP(C30,[1]NoHP!$B$1:$H$65536,7,0),"")</f>
        <v/>
      </c>
    </row>
    <row r="31" spans="1:14" ht="20.100000000000001" customHeight="1" x14ac:dyDescent="0.2">
      <c r="A31" s="19" t="str">
        <f>_stt</f>
        <v/>
      </c>
      <c r="B31" s="21"/>
      <c r="C31" s="22" t="str">
        <f>_DS</f>
        <v/>
      </c>
      <c r="D31" s="32" t="str">
        <f>_DS</f>
        <v/>
      </c>
      <c r="E31" s="22" t="str">
        <f>_DS</f>
        <v/>
      </c>
      <c r="F31" s="22" t="str">
        <f>_DS</f>
        <v/>
      </c>
      <c r="G31" s="14"/>
      <c r="H31" s="16"/>
      <c r="I31" s="8"/>
      <c r="J31" s="8"/>
      <c r="K31" s="8"/>
      <c r="L31" s="8"/>
      <c r="M31" s="8"/>
      <c r="N31" s="8" t="str">
        <f>IFERROR(VLOOKUP(C31,[1]NoHP!$B$1:$H$65536,7,0),"")</f>
        <v/>
      </c>
    </row>
    <row r="32" spans="1:14" ht="20.100000000000001" customHeight="1" x14ac:dyDescent="0.2">
      <c r="A32" s="19" t="str">
        <f>_stt</f>
        <v/>
      </c>
      <c r="B32" s="21"/>
      <c r="C32" s="22" t="str">
        <f>_DS</f>
        <v/>
      </c>
      <c r="D32" s="32" t="str">
        <f>_DS</f>
        <v/>
      </c>
      <c r="E32" s="22" t="str">
        <f>_DS</f>
        <v/>
      </c>
      <c r="F32" s="22" t="str">
        <f>_DS</f>
        <v/>
      </c>
      <c r="G32" s="14"/>
      <c r="H32" s="16"/>
      <c r="I32" s="8"/>
      <c r="J32" s="8"/>
      <c r="K32" s="8"/>
      <c r="L32" s="8"/>
      <c r="M32" s="8"/>
      <c r="N32" s="8" t="str">
        <f>IFERROR(VLOOKUP(C32,[1]NoHP!$B$1:$H$65536,7,0),"")</f>
        <v/>
      </c>
    </row>
    <row r="33" spans="1:14" ht="20.100000000000001" customHeight="1" x14ac:dyDescent="0.2">
      <c r="A33" s="19" t="str">
        <f>_stt</f>
        <v/>
      </c>
      <c r="B33" s="21"/>
      <c r="C33" s="22" t="str">
        <f>_DS</f>
        <v/>
      </c>
      <c r="D33" s="32" t="str">
        <f>_DS</f>
        <v/>
      </c>
      <c r="E33" s="22" t="str">
        <f>_DS</f>
        <v/>
      </c>
      <c r="F33" s="22" t="str">
        <f>_DS</f>
        <v/>
      </c>
      <c r="G33" s="14"/>
      <c r="H33" s="16"/>
      <c r="I33" s="8"/>
      <c r="J33" s="8"/>
      <c r="K33" s="8"/>
      <c r="L33" s="8"/>
      <c r="M33" s="8"/>
      <c r="N33" s="8" t="str">
        <f>IFERROR(VLOOKUP(C33,[1]NoHP!$B$1:$H$65536,7,0),"")</f>
        <v/>
      </c>
    </row>
    <row r="34" spans="1:14" ht="20.100000000000001" customHeight="1" x14ac:dyDescent="0.2">
      <c r="A34" s="19" t="str">
        <f>_stt</f>
        <v/>
      </c>
      <c r="B34" s="21"/>
      <c r="C34" s="22" t="str">
        <f>_DS</f>
        <v/>
      </c>
      <c r="D34" s="32" t="str">
        <f>_DS</f>
        <v/>
      </c>
      <c r="E34" s="22" t="str">
        <f>_DS</f>
        <v/>
      </c>
      <c r="F34" s="22" t="str">
        <f>_DS</f>
        <v/>
      </c>
      <c r="G34" s="14"/>
      <c r="H34" s="16"/>
      <c r="I34" s="8"/>
      <c r="J34" s="8"/>
      <c r="K34" s="8"/>
      <c r="L34" s="8"/>
      <c r="M34" s="8"/>
      <c r="N34" s="8" t="str">
        <f>IFERROR(VLOOKUP(C34,[1]NoHP!$B$1:$H$65536,7,0),"")</f>
        <v/>
      </c>
    </row>
    <row r="35" spans="1:14" ht="20.100000000000001" customHeight="1" x14ac:dyDescent="0.2">
      <c r="A35" s="19" t="str">
        <f>_stt</f>
        <v/>
      </c>
      <c r="B35" s="21"/>
      <c r="C35" s="22" t="str">
        <f>_DS</f>
        <v/>
      </c>
      <c r="D35" s="32" t="str">
        <f>_DS</f>
        <v/>
      </c>
      <c r="E35" s="22" t="str">
        <f>_DS</f>
        <v/>
      </c>
      <c r="F35" s="22" t="str">
        <f>_DS</f>
        <v/>
      </c>
      <c r="G35" s="14"/>
      <c r="H35" s="16"/>
      <c r="I35" s="8"/>
      <c r="J35" s="8"/>
      <c r="K35" s="8"/>
      <c r="L35" s="8"/>
      <c r="M35" s="8"/>
      <c r="N35" s="8" t="str">
        <f>IFERROR(VLOOKUP(C35,[1]NoHP!$B$1:$H$65536,7,0),"")</f>
        <v/>
      </c>
    </row>
    <row r="36" spans="1:14" ht="20.100000000000001" customHeight="1" x14ac:dyDescent="0.2">
      <c r="A36" s="19" t="str">
        <f>_stt</f>
        <v/>
      </c>
      <c r="B36" s="21"/>
      <c r="C36" s="22" t="str">
        <f>_DS</f>
        <v/>
      </c>
      <c r="D36" s="32" t="str">
        <f>_DS</f>
        <v/>
      </c>
      <c r="E36" s="22" t="str">
        <f>_DS</f>
        <v/>
      </c>
      <c r="F36" s="22" t="str">
        <f>_DS</f>
        <v/>
      </c>
      <c r="G36" s="14"/>
      <c r="H36" s="16"/>
      <c r="I36" s="8"/>
      <c r="J36" s="8"/>
      <c r="K36" s="8"/>
      <c r="L36" s="8"/>
      <c r="M36" s="8"/>
      <c r="N36" s="8" t="str">
        <f>IFERROR(VLOOKUP(C36,[1]NoHP!$B$1:$H$65536,7,0),"")</f>
        <v/>
      </c>
    </row>
    <row r="37" spans="1:14" ht="20.100000000000001" customHeight="1" x14ac:dyDescent="0.2">
      <c r="A37" s="19" t="str">
        <f>_stt</f>
        <v/>
      </c>
      <c r="B37" s="21"/>
      <c r="C37" s="22" t="str">
        <f>_DS</f>
        <v/>
      </c>
      <c r="D37" s="32" t="str">
        <f>_DS</f>
        <v/>
      </c>
      <c r="E37" s="22" t="str">
        <f>_DS</f>
        <v/>
      </c>
      <c r="F37" s="22" t="str">
        <f>_DS</f>
        <v/>
      </c>
      <c r="G37" s="14"/>
      <c r="H37" s="16"/>
      <c r="I37" s="8"/>
      <c r="J37" s="8"/>
      <c r="K37" s="8"/>
      <c r="L37" s="8"/>
      <c r="M37" s="8"/>
      <c r="N37" s="8" t="str">
        <f>IFERROR(VLOOKUP(C37,[1]NoHP!$B$1:$H$65536,7,0),"")</f>
        <v/>
      </c>
    </row>
    <row r="38" spans="1:14" ht="20.100000000000001" customHeight="1" x14ac:dyDescent="0.2">
      <c r="A38" s="19" t="str">
        <f>_stt</f>
        <v/>
      </c>
      <c r="B38" s="21"/>
      <c r="C38" s="22" t="str">
        <f>_DS</f>
        <v/>
      </c>
      <c r="D38" s="32" t="str">
        <f>_DS</f>
        <v/>
      </c>
      <c r="E38" s="22" t="str">
        <f>_DS</f>
        <v/>
      </c>
      <c r="F38" s="22" t="str">
        <f>_DS</f>
        <v/>
      </c>
      <c r="G38" s="14"/>
      <c r="H38" s="16"/>
      <c r="I38" s="8"/>
      <c r="J38" s="8"/>
      <c r="K38" s="8"/>
      <c r="L38" s="8"/>
      <c r="M38" s="8"/>
      <c r="N38" s="8" t="str">
        <f>IFERROR(VLOOKUP(C38,[1]NoHP!$B$1:$H$65536,7,0),"")</f>
        <v/>
      </c>
    </row>
    <row r="39" spans="1:14" ht="20.100000000000001" customHeight="1" x14ac:dyDescent="0.2">
      <c r="A39" s="19" t="str">
        <f>_stt</f>
        <v/>
      </c>
      <c r="B39" s="21"/>
      <c r="C39" s="22" t="str">
        <f>_DS</f>
        <v/>
      </c>
      <c r="D39" s="32" t="str">
        <f>_DS</f>
        <v/>
      </c>
      <c r="E39" s="22" t="str">
        <f>_DS</f>
        <v/>
      </c>
      <c r="F39" s="22" t="str">
        <f>_DS</f>
        <v/>
      </c>
      <c r="G39" s="14"/>
      <c r="H39" s="16"/>
      <c r="I39" s="8"/>
      <c r="J39" s="8"/>
      <c r="K39" s="8"/>
      <c r="L39" s="8"/>
      <c r="M39" s="8"/>
      <c r="N39" s="8" t="str">
        <f>IFERROR(VLOOKUP(C39,[1]NoHP!$B$1:$H$65536,7,0),"")</f>
        <v/>
      </c>
    </row>
    <row r="40" spans="1:14" ht="20.100000000000001" customHeight="1" x14ac:dyDescent="0.2">
      <c r="A40" s="19" t="str">
        <f>_stt</f>
        <v/>
      </c>
      <c r="B40" s="21"/>
      <c r="C40" s="22" t="str">
        <f>_DS</f>
        <v/>
      </c>
      <c r="D40" s="32" t="str">
        <f>_DS</f>
        <v/>
      </c>
      <c r="E40" s="22" t="str">
        <f>_DS</f>
        <v/>
      </c>
      <c r="F40" s="22" t="str">
        <f>_DS</f>
        <v/>
      </c>
      <c r="G40" s="14"/>
      <c r="H40" s="16"/>
      <c r="I40" s="8"/>
      <c r="J40" s="8"/>
      <c r="K40" s="8"/>
      <c r="L40" s="8"/>
      <c r="M40" s="8"/>
      <c r="N40" s="8" t="str">
        <f>IFERROR(VLOOKUP(C40,[1]NoHP!$B$1:$H$65536,7,0),"")</f>
        <v/>
      </c>
    </row>
    <row r="41" spans="1:14" ht="20.100000000000001" customHeight="1" x14ac:dyDescent="0.2">
      <c r="A41" s="19" t="str">
        <f>_stt</f>
        <v/>
      </c>
      <c r="B41" s="21"/>
      <c r="C41" s="22" t="str">
        <f>_DS</f>
        <v/>
      </c>
      <c r="D41" s="32" t="str">
        <f>_DS</f>
        <v/>
      </c>
      <c r="E41" s="22" t="str">
        <f>_DS</f>
        <v/>
      </c>
      <c r="F41" s="22" t="str">
        <f>_DS</f>
        <v/>
      </c>
      <c r="G41" s="14"/>
      <c r="H41" s="16"/>
      <c r="I41" s="8"/>
      <c r="J41" s="8"/>
      <c r="K41" s="8"/>
      <c r="L41" s="8"/>
      <c r="M41" s="8"/>
      <c r="N41" s="8" t="str">
        <f>IFERROR(VLOOKUP(C41,[1]NoHP!$B$1:$H$65536,7,0),"")</f>
        <v/>
      </c>
    </row>
    <row r="42" spans="1:14" ht="20.100000000000001" customHeight="1" x14ac:dyDescent="0.2">
      <c r="A42" s="19" t="str">
        <f>_stt</f>
        <v/>
      </c>
      <c r="B42" s="21"/>
      <c r="C42" s="22" t="str">
        <f>_DS</f>
        <v/>
      </c>
      <c r="D42" s="32" t="str">
        <f>_DS</f>
        <v/>
      </c>
      <c r="E42" s="22" t="str">
        <f>_DS</f>
        <v/>
      </c>
      <c r="F42" s="22" t="str">
        <f>_DS</f>
        <v/>
      </c>
      <c r="G42" s="14"/>
      <c r="H42" s="16"/>
      <c r="I42" s="8"/>
      <c r="J42" s="8"/>
      <c r="K42" s="8"/>
      <c r="L42" s="8"/>
      <c r="M42" s="8"/>
      <c r="N42" s="8" t="str">
        <f>IFERROR(VLOOKUP(C42,[1]NoHP!$B$1:$H$65536,7,0),"")</f>
        <v/>
      </c>
    </row>
    <row r="43" spans="1:14" ht="20.100000000000001" customHeight="1" x14ac:dyDescent="0.2">
      <c r="A43" s="19" t="str">
        <f>_stt</f>
        <v/>
      </c>
      <c r="B43" s="21"/>
      <c r="C43" s="22" t="str">
        <f>_DS</f>
        <v/>
      </c>
      <c r="D43" s="32" t="str">
        <f>_DS</f>
        <v/>
      </c>
      <c r="E43" s="22" t="str">
        <f>_DS</f>
        <v/>
      </c>
      <c r="F43" s="22" t="str">
        <f>_DS</f>
        <v/>
      </c>
      <c r="G43" s="14"/>
      <c r="H43" s="16"/>
      <c r="I43" s="8"/>
      <c r="J43" s="8"/>
      <c r="K43" s="8"/>
      <c r="L43" s="8"/>
      <c r="M43" s="8"/>
      <c r="N43" s="8" t="str">
        <f>IFERROR(VLOOKUP(C43,[1]NoHP!$B$1:$H$65536,7,0),"")</f>
        <v/>
      </c>
    </row>
    <row r="44" spans="1:14" ht="20.100000000000001" customHeight="1" x14ac:dyDescent="0.2">
      <c r="A44" s="19" t="str">
        <f>_stt</f>
        <v/>
      </c>
      <c r="B44" s="21"/>
      <c r="C44" s="22" t="str">
        <f>_DS</f>
        <v/>
      </c>
      <c r="D44" s="32" t="str">
        <f>_DS</f>
        <v/>
      </c>
      <c r="E44" s="22" t="str">
        <f>_DS</f>
        <v/>
      </c>
      <c r="F44" s="22" t="str">
        <f>_DS</f>
        <v/>
      </c>
      <c r="G44" s="14"/>
      <c r="H44" s="16"/>
      <c r="I44" s="8"/>
      <c r="J44" s="8"/>
      <c r="K44" s="8"/>
      <c r="L44" s="8"/>
      <c r="M44" s="8"/>
      <c r="N44" s="8" t="str">
        <f>IFERROR(VLOOKUP(C44,[1]NoHP!$B$1:$H$65536,7,0),"")</f>
        <v/>
      </c>
    </row>
    <row r="45" spans="1:14" ht="20.100000000000001" customHeight="1" x14ac:dyDescent="0.2">
      <c r="A45" s="19" t="str">
        <f>_stt</f>
        <v/>
      </c>
      <c r="B45" s="21"/>
      <c r="C45" s="22" t="str">
        <f>_DS</f>
        <v/>
      </c>
      <c r="D45" s="32" t="str">
        <f>_DS</f>
        <v/>
      </c>
      <c r="E45" s="22" t="str">
        <f>_DS</f>
        <v/>
      </c>
      <c r="F45" s="22" t="str">
        <f>_DS</f>
        <v/>
      </c>
      <c r="G45" s="14"/>
      <c r="H45" s="16"/>
      <c r="I45" s="8"/>
      <c r="J45" s="8"/>
      <c r="K45" s="8"/>
      <c r="L45" s="8"/>
      <c r="M45" s="8"/>
      <c r="N45" s="8" t="str">
        <f>IFERROR(VLOOKUP(C45,[1]NoHP!$B$1:$H$65536,7,0),"")</f>
        <v/>
      </c>
    </row>
    <row r="46" spans="1:14" ht="20.100000000000001" customHeight="1" x14ac:dyDescent="0.2">
      <c r="A46" s="19" t="str">
        <f>_stt</f>
        <v/>
      </c>
      <c r="B46" s="21"/>
      <c r="C46" s="22" t="str">
        <f>_DS</f>
        <v/>
      </c>
      <c r="D46" s="32" t="str">
        <f>_DS</f>
        <v/>
      </c>
      <c r="E46" s="22" t="str">
        <f>_DS</f>
        <v/>
      </c>
      <c r="F46" s="22" t="str">
        <f>_DS</f>
        <v/>
      </c>
      <c r="G46" s="14"/>
      <c r="H46" s="16"/>
      <c r="I46" s="8"/>
      <c r="J46" s="8"/>
      <c r="K46" s="8"/>
      <c r="L46" s="8"/>
      <c r="M46" s="8"/>
      <c r="N46" s="8" t="str">
        <f>IFERROR(VLOOKUP(C46,[1]NoHP!$B$1:$H$65536,7,0),"")</f>
        <v/>
      </c>
    </row>
    <row r="47" spans="1:14" ht="20.100000000000001" customHeight="1" x14ac:dyDescent="0.2">
      <c r="A47" s="19" t="str">
        <f>_stt</f>
        <v/>
      </c>
      <c r="B47" s="21"/>
      <c r="C47" s="22" t="str">
        <f>_DS</f>
        <v/>
      </c>
      <c r="D47" s="32" t="str">
        <f>_DS</f>
        <v/>
      </c>
      <c r="E47" s="22" t="str">
        <f>_DS</f>
        <v/>
      </c>
      <c r="F47" s="22" t="str">
        <f>_DS</f>
        <v/>
      </c>
      <c r="G47" s="14"/>
      <c r="H47" s="16"/>
      <c r="I47" s="8"/>
      <c r="J47" s="8"/>
      <c r="K47" s="8"/>
      <c r="L47" s="8"/>
      <c r="M47" s="8"/>
      <c r="N47" s="8" t="str">
        <f>IFERROR(VLOOKUP(C47,[1]NoHP!$B$1:$H$65536,7,0),"")</f>
        <v/>
      </c>
    </row>
    <row r="48" spans="1:14" ht="20.100000000000001" customHeight="1" x14ac:dyDescent="0.2">
      <c r="A48" s="19" t="str">
        <f>_stt</f>
        <v/>
      </c>
      <c r="B48" s="21"/>
      <c r="C48" s="22" t="str">
        <f>_DS</f>
        <v/>
      </c>
      <c r="D48" s="32" t="str">
        <f>_DS</f>
        <v/>
      </c>
      <c r="E48" s="22" t="str">
        <f>_DS</f>
        <v/>
      </c>
      <c r="F48" s="22" t="str">
        <f>_DS</f>
        <v/>
      </c>
      <c r="G48" s="14"/>
      <c r="H48" s="16"/>
      <c r="I48" s="8"/>
      <c r="J48" s="8"/>
      <c r="K48" s="8"/>
      <c r="L48" s="8"/>
      <c r="M48" s="8"/>
      <c r="N48" s="8" t="str">
        <f>IFERROR(VLOOKUP(C48,[1]NoHP!$B$1:$H$65536,7,0),"")</f>
        <v/>
      </c>
    </row>
    <row r="49" spans="1:14" ht="20.100000000000001" customHeight="1" x14ac:dyDescent="0.2">
      <c r="A49" s="19" t="str">
        <f>_stt</f>
        <v/>
      </c>
      <c r="B49" s="21"/>
      <c r="C49" s="22" t="str">
        <f>_DS</f>
        <v/>
      </c>
      <c r="D49" s="32" t="str">
        <f>_DS</f>
        <v/>
      </c>
      <c r="E49" s="22" t="str">
        <f>_DS</f>
        <v/>
      </c>
      <c r="F49" s="22" t="str">
        <f>_DS</f>
        <v/>
      </c>
      <c r="G49" s="14"/>
      <c r="H49" s="16"/>
      <c r="I49" s="8"/>
      <c r="J49" s="8"/>
      <c r="K49" s="8"/>
      <c r="L49" s="8"/>
      <c r="M49" s="8"/>
      <c r="N49" s="8" t="str">
        <f>IFERROR(VLOOKUP(C49,[1]NoHP!$B$1:$H$65536,7,0),"")</f>
        <v/>
      </c>
    </row>
    <row r="50" spans="1:14" ht="20.100000000000001" customHeight="1" x14ac:dyDescent="0.2">
      <c r="A50" s="19" t="str">
        <f>_stt</f>
        <v/>
      </c>
      <c r="B50" s="21"/>
      <c r="C50" s="22" t="str">
        <f>_DS</f>
        <v/>
      </c>
      <c r="D50" s="32" t="str">
        <f>_DS</f>
        <v/>
      </c>
      <c r="E50" s="22" t="str">
        <f>_DS</f>
        <v/>
      </c>
      <c r="F50" s="22" t="str">
        <f>_DS</f>
        <v/>
      </c>
      <c r="G50" s="14"/>
      <c r="H50" s="16"/>
      <c r="I50" s="8"/>
      <c r="J50" s="8"/>
      <c r="K50" s="8"/>
      <c r="L50" s="8"/>
      <c r="M50" s="8"/>
      <c r="N50" s="8" t="str">
        <f>IFERROR(VLOOKUP(C50,[1]NoHP!$B$1:$H$65536,7,0),"")</f>
        <v/>
      </c>
    </row>
    <row r="51" spans="1:14" ht="20.100000000000001" customHeight="1" x14ac:dyDescent="0.2">
      <c r="A51" s="19" t="str">
        <f>_stt</f>
        <v/>
      </c>
      <c r="B51" s="21"/>
      <c r="C51" s="22" t="str">
        <f>_DS</f>
        <v/>
      </c>
      <c r="D51" s="32" t="str">
        <f>_DS</f>
        <v/>
      </c>
      <c r="E51" s="22" t="str">
        <f>_DS</f>
        <v/>
      </c>
      <c r="F51" s="22" t="str">
        <f>_DS</f>
        <v/>
      </c>
      <c r="G51" s="14"/>
      <c r="H51" s="16"/>
      <c r="I51" s="8"/>
      <c r="J51" s="8"/>
      <c r="K51" s="8"/>
      <c r="L51" s="8"/>
      <c r="M51" s="8"/>
      <c r="N51" s="8" t="str">
        <f>IFERROR(VLOOKUP(C51,[1]NoHP!$B$1:$H$65536,7,0),"")</f>
        <v/>
      </c>
    </row>
    <row r="52" spans="1:14" ht="20.100000000000001" customHeight="1" x14ac:dyDescent="0.2">
      <c r="A52" s="19" t="str">
        <f>_stt</f>
        <v/>
      </c>
      <c r="B52" s="21"/>
      <c r="C52" s="22" t="str">
        <f>_DS</f>
        <v/>
      </c>
      <c r="D52" s="32" t="str">
        <f>_DS</f>
        <v/>
      </c>
      <c r="E52" s="22" t="str">
        <f>_DS</f>
        <v/>
      </c>
      <c r="F52" s="22" t="str">
        <f>_DS</f>
        <v/>
      </c>
      <c r="G52" s="14"/>
      <c r="H52" s="16"/>
      <c r="I52" s="8"/>
      <c r="J52" s="8"/>
      <c r="K52" s="8"/>
      <c r="L52" s="8"/>
      <c r="M52" s="8"/>
      <c r="N52" s="8" t="str">
        <f>IFERROR(VLOOKUP(C52,[1]NoHP!$B$1:$H$65536,7,0),"")</f>
        <v/>
      </c>
    </row>
    <row r="53" spans="1:14" ht="20.100000000000001" customHeight="1" x14ac:dyDescent="0.2">
      <c r="A53" s="19" t="str">
        <f>_stt</f>
        <v/>
      </c>
      <c r="B53" s="21"/>
      <c r="C53" s="22" t="str">
        <f>_DS</f>
        <v/>
      </c>
      <c r="D53" s="32" t="str">
        <f>_DS</f>
        <v/>
      </c>
      <c r="E53" s="22" t="str">
        <f>_DS</f>
        <v/>
      </c>
      <c r="F53" s="22" t="str">
        <f>_DS</f>
        <v/>
      </c>
      <c r="G53" s="14"/>
      <c r="H53" s="16"/>
      <c r="I53" s="8"/>
      <c r="J53" s="8"/>
      <c r="K53" s="8"/>
      <c r="L53" s="8"/>
      <c r="M53" s="8"/>
      <c r="N53" s="8" t="str">
        <f>IFERROR(VLOOKUP(C53,[1]NoHP!$B$1:$H$65536,7,0),"")</f>
        <v/>
      </c>
    </row>
    <row r="54" spans="1:14" ht="20.100000000000001" customHeight="1" x14ac:dyDescent="0.2">
      <c r="A54" s="19" t="str">
        <f>_stt</f>
        <v/>
      </c>
      <c r="B54" s="21"/>
      <c r="C54" s="22" t="str">
        <f>_DS</f>
        <v/>
      </c>
      <c r="D54" s="32" t="str">
        <f>_DS</f>
        <v/>
      </c>
      <c r="E54" s="22" t="str">
        <f>_DS</f>
        <v/>
      </c>
      <c r="F54" s="22" t="str">
        <f>_DS</f>
        <v/>
      </c>
      <c r="G54" s="14"/>
      <c r="H54" s="16"/>
      <c r="I54" s="8"/>
      <c r="J54" s="8"/>
      <c r="K54" s="8"/>
      <c r="L54" s="8"/>
      <c r="M54" s="8"/>
      <c r="N54" s="8" t="str">
        <f>IFERROR(VLOOKUP(C54,[1]NoHP!$B$1:$H$65536,7,0),"")</f>
        <v/>
      </c>
    </row>
    <row r="55" spans="1:14" ht="20.100000000000001" customHeight="1" x14ac:dyDescent="0.2">
      <c r="A55" s="19" t="str">
        <f>_stt</f>
        <v/>
      </c>
      <c r="B55" s="21"/>
      <c r="C55" s="22" t="str">
        <f>_DS</f>
        <v/>
      </c>
      <c r="D55" s="32" t="str">
        <f>_DS</f>
        <v/>
      </c>
      <c r="E55" s="22" t="str">
        <f>_DS</f>
        <v/>
      </c>
      <c r="F55" s="22" t="str">
        <f>_DS</f>
        <v/>
      </c>
      <c r="G55" s="14"/>
      <c r="H55" s="16"/>
      <c r="I55" s="8"/>
      <c r="J55" s="8"/>
      <c r="K55" s="8"/>
      <c r="L55" s="8"/>
      <c r="M55" s="8"/>
      <c r="N55" s="8" t="str">
        <f>IFERROR(VLOOKUP(C55,[1]NoHP!$B$1:$H$65536,7,0),"")</f>
        <v/>
      </c>
    </row>
    <row r="56" spans="1:14" ht="20.100000000000001" customHeight="1" x14ac:dyDescent="0.2">
      <c r="A56" s="19" t="str">
        <f>_stt</f>
        <v/>
      </c>
      <c r="B56" s="21"/>
      <c r="C56" s="22" t="str">
        <f>_DS</f>
        <v/>
      </c>
      <c r="D56" s="32" t="str">
        <f>_DS</f>
        <v/>
      </c>
      <c r="E56" s="22" t="str">
        <f>_DS</f>
        <v/>
      </c>
      <c r="F56" s="22" t="str">
        <f>_DS</f>
        <v/>
      </c>
      <c r="G56" s="14"/>
      <c r="H56" s="16"/>
      <c r="I56" s="8"/>
      <c r="J56" s="8"/>
      <c r="K56" s="8"/>
      <c r="L56" s="8"/>
      <c r="M56" s="8"/>
      <c r="N56" s="8" t="str">
        <f>IFERROR(VLOOKUP(C56,[1]NoHP!$B$1:$H$65536,7,0),"")</f>
        <v/>
      </c>
    </row>
    <row r="57" spans="1:14" ht="18.75" customHeight="1" x14ac:dyDescent="0.2">
      <c r="A57" s="19" t="str">
        <f>_stt</f>
        <v/>
      </c>
      <c r="B57" s="21"/>
      <c r="C57" s="22" t="str">
        <f>_DS</f>
        <v/>
      </c>
      <c r="D57" s="32" t="str">
        <f>_DS</f>
        <v/>
      </c>
      <c r="E57" s="22" t="str">
        <f>_DS</f>
        <v/>
      </c>
      <c r="F57" s="22" t="str">
        <f>_DS</f>
        <v/>
      </c>
      <c r="G57" s="14"/>
      <c r="H57" s="16"/>
      <c r="I57" s="8"/>
      <c r="J57" s="8"/>
      <c r="K57" s="8"/>
      <c r="L57" s="8"/>
      <c r="M57" s="8"/>
      <c r="N57" s="8" t="str">
        <f>IFERROR(VLOOKUP(C57,[1]NoHP!$B$1:$H$65536,7,0),"")</f>
        <v/>
      </c>
    </row>
    <row r="58" spans="1:14" ht="20.100000000000001" customHeight="1" x14ac:dyDescent="0.2">
      <c r="A58" s="19" t="str">
        <f>_stt</f>
        <v/>
      </c>
      <c r="B58" s="21"/>
      <c r="C58" s="22" t="str">
        <f>_DS</f>
        <v/>
      </c>
      <c r="D58" s="32" t="str">
        <f>_DS</f>
        <v/>
      </c>
      <c r="E58" s="22" t="str">
        <f>_DS</f>
        <v/>
      </c>
      <c r="F58" s="22" t="str">
        <f>_DS</f>
        <v/>
      </c>
      <c r="G58" s="14"/>
      <c r="H58" s="16"/>
      <c r="I58" s="8"/>
      <c r="J58" s="8"/>
      <c r="K58" s="8"/>
      <c r="L58" s="8"/>
      <c r="M58" s="8"/>
      <c r="N58" s="8" t="str">
        <f>IFERROR(VLOOKUP(C58,[1]NoHP!$B$1:$H$65536,7,0),"")</f>
        <v/>
      </c>
    </row>
    <row r="59" spans="1:14" ht="20.100000000000001" customHeight="1" x14ac:dyDescent="0.2">
      <c r="A59" s="19" t="str">
        <f>_stt</f>
        <v/>
      </c>
      <c r="B59" s="21"/>
      <c r="C59" s="22" t="str">
        <f>_DS</f>
        <v/>
      </c>
      <c r="D59" s="32" t="str">
        <f>_DS</f>
        <v/>
      </c>
      <c r="E59" s="22" t="str">
        <f>_DS</f>
        <v/>
      </c>
      <c r="F59" s="22" t="str">
        <f>_DS</f>
        <v/>
      </c>
      <c r="G59" s="14"/>
      <c r="H59" s="16"/>
      <c r="I59" s="8"/>
      <c r="J59" s="8"/>
      <c r="K59" s="8"/>
      <c r="L59" s="8"/>
      <c r="M59" s="8"/>
      <c r="N59" s="8" t="str">
        <f>IFERROR(VLOOKUP(C59,[1]NoHP!$B$1:$H$65536,7,0),"")</f>
        <v/>
      </c>
    </row>
    <row r="60" spans="1:14" ht="20.100000000000001" customHeight="1" x14ac:dyDescent="0.2">
      <c r="A60" s="19" t="str">
        <f>_stt</f>
        <v/>
      </c>
      <c r="B60" s="21"/>
      <c r="C60" s="22" t="str">
        <f>_DS</f>
        <v/>
      </c>
      <c r="D60" s="32" t="str">
        <f>_DS</f>
        <v/>
      </c>
      <c r="E60" s="22" t="str">
        <f>_DS</f>
        <v/>
      </c>
      <c r="F60" s="22" t="str">
        <f>_DS</f>
        <v/>
      </c>
      <c r="G60" s="14"/>
      <c r="H60" s="16"/>
      <c r="I60" s="8"/>
      <c r="J60" s="8"/>
      <c r="K60" s="8"/>
      <c r="L60" s="8"/>
      <c r="M60" s="8"/>
      <c r="N60" s="8" t="str">
        <f>IFERROR(VLOOKUP(C60,[1]NoHP!$B$1:$H$65536,7,0),"")</f>
        <v/>
      </c>
    </row>
    <row r="61" spans="1:14" ht="20.100000000000001" customHeight="1" x14ac:dyDescent="0.2">
      <c r="A61" s="19" t="str">
        <f>_stt</f>
        <v/>
      </c>
      <c r="B61" s="21"/>
      <c r="C61" s="22" t="str">
        <f>_DS</f>
        <v/>
      </c>
      <c r="D61" s="32" t="str">
        <f>_DS</f>
        <v/>
      </c>
      <c r="E61" s="22" t="str">
        <f>_DS</f>
        <v/>
      </c>
      <c r="F61" s="22" t="str">
        <f>_DS</f>
        <v/>
      </c>
      <c r="G61" s="14"/>
      <c r="H61" s="16"/>
      <c r="I61" s="8"/>
      <c r="J61" s="8"/>
      <c r="K61" s="8"/>
      <c r="L61" s="8"/>
      <c r="M61" s="8"/>
      <c r="N61" s="8" t="str">
        <f>IFERROR(VLOOKUP(C61,[1]NoHP!$B$1:$H$65536,7,0),"")</f>
        <v/>
      </c>
    </row>
    <row r="62" spans="1:14" ht="20.100000000000001" customHeight="1" x14ac:dyDescent="0.2">
      <c r="A62" s="19" t="str">
        <f>_stt</f>
        <v/>
      </c>
      <c r="B62" s="21"/>
      <c r="C62" s="22" t="str">
        <f>_DS</f>
        <v/>
      </c>
      <c r="D62" s="32" t="str">
        <f>_DS</f>
        <v/>
      </c>
      <c r="E62" s="22" t="str">
        <f>_DS</f>
        <v/>
      </c>
      <c r="F62" s="22" t="str">
        <f>_DS</f>
        <v/>
      </c>
      <c r="G62" s="14"/>
      <c r="H62" s="16"/>
      <c r="I62" s="8"/>
      <c r="J62" s="8"/>
      <c r="K62" s="8"/>
      <c r="L62" s="8"/>
      <c r="M62" s="8"/>
      <c r="N62" s="8" t="str">
        <f>IFERROR(VLOOKUP(C62,[1]NoHP!$B$1:$H$65536,7,0),"")</f>
        <v/>
      </c>
    </row>
    <row r="63" spans="1:14" ht="20.100000000000001" customHeight="1" x14ac:dyDescent="0.2">
      <c r="A63" s="19" t="str">
        <f>_stt</f>
        <v/>
      </c>
      <c r="B63" s="21"/>
      <c r="C63" s="22" t="str">
        <f>_DS</f>
        <v/>
      </c>
      <c r="D63" s="32" t="str">
        <f>_DS</f>
        <v/>
      </c>
      <c r="E63" s="22" t="str">
        <f>_DS</f>
        <v/>
      </c>
      <c r="F63" s="22" t="str">
        <f>_DS</f>
        <v/>
      </c>
      <c r="G63" s="14"/>
      <c r="H63" s="16"/>
      <c r="I63" s="8"/>
      <c r="J63" s="8"/>
      <c r="K63" s="8"/>
      <c r="L63" s="8"/>
      <c r="M63" s="8"/>
      <c r="N63" s="8"/>
    </row>
    <row r="64" spans="1:14" ht="20.100000000000001" customHeight="1" x14ac:dyDescent="0.2">
      <c r="A64" s="19" t="str">
        <f>_stt</f>
        <v/>
      </c>
      <c r="B64" s="21"/>
      <c r="C64" s="22" t="str">
        <f>_DS</f>
        <v/>
      </c>
      <c r="D64" s="32" t="str">
        <f>_DS</f>
        <v/>
      </c>
      <c r="E64" s="22" t="str">
        <f>_DS</f>
        <v/>
      </c>
      <c r="F64" s="22" t="str">
        <f>_DS</f>
        <v/>
      </c>
      <c r="G64" s="14"/>
      <c r="H64" s="16"/>
      <c r="I64" s="8"/>
      <c r="J64" s="8"/>
      <c r="K64" s="8"/>
      <c r="L64" s="8"/>
      <c r="M64" s="8"/>
      <c r="N64" s="8"/>
    </row>
    <row r="65" spans="1:14" ht="20.100000000000001" customHeight="1" x14ac:dyDescent="0.2">
      <c r="A65" s="19" t="str">
        <f>_stt</f>
        <v/>
      </c>
      <c r="B65" s="21"/>
      <c r="C65" s="22" t="str">
        <f>_DS</f>
        <v/>
      </c>
      <c r="D65" s="32" t="str">
        <f>_DS</f>
        <v/>
      </c>
      <c r="E65" s="22" t="str">
        <f>_DS</f>
        <v/>
      </c>
      <c r="F65" s="22" t="str">
        <f>_DS</f>
        <v/>
      </c>
      <c r="G65" s="14"/>
      <c r="H65" s="16"/>
      <c r="I65" s="8"/>
      <c r="J65" s="8"/>
      <c r="K65" s="8"/>
      <c r="L65" s="8"/>
      <c r="M65" s="8"/>
      <c r="N65" s="8" t="str">
        <f>IFERROR(VLOOKUP(C65,[1]NoHP!$B$1:$H$65536,7,0),"")</f>
        <v/>
      </c>
    </row>
    <row r="66" spans="1:14" ht="20.100000000000001" customHeight="1" x14ac:dyDescent="0.2">
      <c r="A66" s="19" t="str">
        <f>_stt</f>
        <v/>
      </c>
      <c r="B66" s="21"/>
      <c r="C66" s="22" t="str">
        <f>_DS</f>
        <v/>
      </c>
      <c r="D66" s="32" t="str">
        <f>_DS</f>
        <v/>
      </c>
      <c r="E66" s="22" t="str">
        <f>_DS</f>
        <v/>
      </c>
      <c r="F66" s="22" t="str">
        <f>_DS</f>
        <v/>
      </c>
      <c r="G66" s="14"/>
      <c r="H66" s="16"/>
      <c r="I66" s="8"/>
      <c r="J66" s="8"/>
      <c r="K66" s="8"/>
      <c r="L66" s="8"/>
      <c r="M66" s="8"/>
      <c r="N66" s="8" t="str">
        <f>IFERROR(VLOOKUP(C66,[1]NoHP!$B$1:$H$65536,7,0),"")</f>
        <v/>
      </c>
    </row>
    <row r="67" spans="1:14" ht="20.100000000000001" customHeight="1" x14ac:dyDescent="0.2">
      <c r="A67" s="19" t="str">
        <f>_stt</f>
        <v/>
      </c>
      <c r="B67" s="21"/>
      <c r="C67" s="22" t="str">
        <f>_DS</f>
        <v/>
      </c>
      <c r="D67" s="32" t="str">
        <f>_DS</f>
        <v/>
      </c>
      <c r="E67" s="22" t="str">
        <f>_DS</f>
        <v/>
      </c>
      <c r="F67" s="22" t="str">
        <f>_DS</f>
        <v/>
      </c>
      <c r="G67" s="14"/>
      <c r="H67" s="16"/>
      <c r="I67" s="8"/>
      <c r="J67" s="8"/>
      <c r="K67" s="8"/>
      <c r="L67" s="8"/>
      <c r="M67" s="8"/>
      <c r="N67" s="8" t="str">
        <f>IFERROR(VLOOKUP(C67,[1]NoHP!$B$1:$H$65536,7,0),"")</f>
        <v/>
      </c>
    </row>
    <row r="68" spans="1:14" ht="20.100000000000001" customHeight="1" x14ac:dyDescent="0.2">
      <c r="A68" s="19" t="str">
        <f>_stt</f>
        <v/>
      </c>
      <c r="B68" s="21"/>
      <c r="C68" s="22" t="str">
        <f>_DS</f>
        <v/>
      </c>
      <c r="D68" s="32" t="str">
        <f>_DS</f>
        <v/>
      </c>
      <c r="E68" s="22" t="str">
        <f>_DS</f>
        <v/>
      </c>
      <c r="F68" s="22" t="str">
        <f>_DS</f>
        <v/>
      </c>
      <c r="G68" s="14"/>
      <c r="H68" s="16"/>
      <c r="I68" s="8"/>
      <c r="J68" s="8"/>
      <c r="K68" s="8"/>
      <c r="L68" s="8"/>
      <c r="M68" s="8"/>
      <c r="N68" s="8" t="str">
        <f>IFERROR(VLOOKUP(C68,[1]NoHP!$B$1:$H$65536,7,0),"")</f>
        <v/>
      </c>
    </row>
    <row r="69" spans="1:14" ht="20.100000000000001" customHeight="1" x14ac:dyDescent="0.2">
      <c r="A69" s="19" t="str">
        <f>_stt</f>
        <v/>
      </c>
      <c r="B69" s="21"/>
      <c r="C69" s="22" t="str">
        <f>_DS</f>
        <v/>
      </c>
      <c r="D69" s="32" t="str">
        <f>_DS</f>
        <v/>
      </c>
      <c r="E69" s="22" t="str">
        <f>_DS</f>
        <v/>
      </c>
      <c r="F69" s="22" t="str">
        <f>_DS</f>
        <v/>
      </c>
      <c r="G69" s="14"/>
      <c r="H69" s="16"/>
      <c r="I69" s="8"/>
      <c r="J69" s="8"/>
      <c r="K69" s="8"/>
      <c r="L69" s="8"/>
      <c r="M69" s="8"/>
      <c r="N69" s="8"/>
    </row>
    <row r="70" spans="1:14" ht="20.100000000000001" customHeight="1" x14ac:dyDescent="0.2">
      <c r="A70" s="19" t="str">
        <f>_stt</f>
        <v/>
      </c>
      <c r="B70" s="21"/>
      <c r="C70" s="22" t="str">
        <f>_DS</f>
        <v/>
      </c>
      <c r="D70" s="32" t="str">
        <f>_DS</f>
        <v/>
      </c>
      <c r="E70" s="22" t="str">
        <f>_DS</f>
        <v/>
      </c>
      <c r="F70" s="22" t="str">
        <f>_DS</f>
        <v/>
      </c>
      <c r="G70" s="14"/>
      <c r="H70" s="16"/>
      <c r="I70" s="8"/>
      <c r="J70" s="8"/>
      <c r="K70" s="8"/>
      <c r="L70" s="8"/>
      <c r="M70" s="8"/>
      <c r="N70" s="8"/>
    </row>
    <row r="71" spans="1:14" ht="20.100000000000001" customHeight="1" x14ac:dyDescent="0.2">
      <c r="A71" s="19" t="str">
        <f>_stt</f>
        <v/>
      </c>
      <c r="B71" s="21"/>
      <c r="C71" s="22" t="str">
        <f>_DS</f>
        <v/>
      </c>
      <c r="D71" s="32" t="str">
        <f>_DS</f>
        <v/>
      </c>
      <c r="E71" s="22" t="str">
        <f>_DS</f>
        <v/>
      </c>
      <c r="F71" s="22" t="str">
        <f>_DS</f>
        <v/>
      </c>
      <c r="G71" s="14"/>
      <c r="H71" s="16"/>
      <c r="I71" s="8"/>
      <c r="J71" s="8"/>
      <c r="K71" s="8"/>
      <c r="L71" s="8"/>
      <c r="M71" s="8"/>
      <c r="N71" s="8" t="str">
        <f>IFERROR(VLOOKUP(C71,[1]NoHP!$B$1:$H$65536,7,0),"")</f>
        <v/>
      </c>
    </row>
    <row r="72" spans="1:14" ht="20.10000000000000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 t="str">
        <f>IFERROR(VLOOKUP(C72,[1]NoHP!$B$1:$H$65536,7,0),"")</f>
        <v/>
      </c>
    </row>
    <row r="73" spans="1:14" ht="20.10000000000000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IFERROR(VLOOKUP(C73,[1]NoHP!$B$1:$H$65536,7,0),"")</f>
        <v/>
      </c>
    </row>
    <row r="74" spans="1:14" ht="20.10000000000000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IFERROR(VLOOKUP(C74,[1]NoHP!$B$1:$H$65536,7,0),"")</f>
        <v/>
      </c>
    </row>
    <row r="75" spans="1:14" ht="20.10000000000000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/>
    </row>
    <row r="76" spans="1:14" ht="20.10000000000000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/>
    </row>
    <row r="77" spans="1:14" ht="20.10000000000000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IFERROR(VLOOKUP(C77,[1]NoHP!$B$1:$H$65536,7,0),"")</f>
        <v/>
      </c>
    </row>
    <row r="78" spans="1:14" ht="20.10000000000000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IFERROR(VLOOKUP(C78,[1]NoHP!$B$1:$H$65536,7,0),"")</f>
        <v/>
      </c>
    </row>
    <row r="79" spans="1:14" ht="20.10000000000000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IFERROR(VLOOKUP(C79,[1]NoHP!$B$1:$H$65536,7,0),"")</f>
        <v/>
      </c>
    </row>
    <row r="80" spans="1:14" ht="20.10000000000000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IFERROR(VLOOKUP(C80,[1]NoHP!$B$1:$H$65536,7,0),"")</f>
        <v/>
      </c>
    </row>
    <row r="81" spans="1:250" ht="20.10000000000000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IFERROR(VLOOKUP(C81,[1]NoHP!$B$1:$H$65536,7,0),"")</f>
        <v/>
      </c>
    </row>
    <row r="82" spans="1:250" ht="20.100000000000001" customHeight="1" x14ac:dyDescent="0.2">
      <c r="A82" s="19" t="str">
        <f>_stt</f>
        <v/>
      </c>
      <c r="B82" s="21"/>
      <c r="C82" s="22"/>
      <c r="D82" s="32"/>
      <c r="E82" s="22"/>
      <c r="F82" s="22"/>
      <c r="G82" s="14"/>
      <c r="H82" s="16"/>
      <c r="I82" s="8"/>
      <c r="J82" s="8"/>
      <c r="K82" s="8"/>
      <c r="L82" s="8"/>
      <c r="M82" s="8"/>
      <c r="N82" s="8" t="str">
        <f>IFERROR(VLOOKUP(C82,[1]NoHP!$B$1:$H$65536,7,0),"")</f>
        <v/>
      </c>
    </row>
    <row r="83" spans="1:250" ht="20.10000000000000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IFERROR(VLOOKUP(C83,[1]NoHP!$B$1:$H$65536,7,0),"")</f>
        <v/>
      </c>
    </row>
    <row r="84" spans="1:250" ht="20.10000000000000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IFERROR(VLOOKUP(C84,[1]NoHP!$B$1:$H$65536,7,0),"")</f>
        <v/>
      </c>
    </row>
    <row r="85" spans="1:250" ht="20.10000000000000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IFERROR(VLOOKUP(C85,[1]NoHP!$B$1:$H$65536,7,0),"")</f>
        <v/>
      </c>
    </row>
    <row r="86" spans="1:250" s="2" customFormat="1" ht="6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s="2" customFormat="1" ht="15" customHeight="1" x14ac:dyDescent="0.25">
      <c r="A87" s="37">
        <f>P2</f>
        <v>0</v>
      </c>
      <c r="B87" s="37"/>
      <c r="C87" s="37"/>
      <c r="D87" s="37"/>
      <c r="E87" s="9"/>
      <c r="F87" s="10" t="s">
        <v>20</v>
      </c>
      <c r="G87" s="9"/>
      <c r="H87" s="9"/>
      <c r="I87" s="9"/>
      <c r="J87" s="11" t="s">
        <v>21</v>
      </c>
      <c r="K87" s="9"/>
      <c r="L87" s="9"/>
      <c r="M87" s="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s="2" customFormat="1" ht="15" customHeight="1" x14ac:dyDescent="0.25">
      <c r="B88" s="12" t="s">
        <v>22</v>
      </c>
      <c r="C88" s="9"/>
      <c r="D88" s="9"/>
      <c r="E88" s="9"/>
      <c r="F88" s="9" t="s">
        <v>23</v>
      </c>
      <c r="G88" s="13"/>
      <c r="H88" s="13"/>
      <c r="J88" s="1"/>
      <c r="K88" s="12" t="s">
        <v>24</v>
      </c>
      <c r="L88" s="9"/>
      <c r="M88" s="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</sheetData>
  <sheetCalcPr fullCalcOnLoad="1"/>
  <mergeCells count="17"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  <mergeCell ref="A87:D87"/>
    <mergeCell ref="G8:G9"/>
    <mergeCell ref="H8:H9"/>
    <mergeCell ref="I8:I9"/>
    <mergeCell ref="J8:L8"/>
    <mergeCell ref="M8:M9"/>
    <mergeCell ref="F8:F9"/>
  </mergeCells>
  <conditionalFormatting sqref="N11:N85">
    <cfRule type="cellIs" dxfId="19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80"/>
  <sheetViews>
    <sheetView topLeftCell="A55" zoomScaleNormal="100" workbookViewId="0">
      <selection activeCell="B6" sqref="B6"/>
    </sheetView>
  </sheetViews>
  <sheetFormatPr defaultColWidth="10.28515625" defaultRowHeight="12.75" customHeight="1" x14ac:dyDescent="0.2"/>
  <cols>
    <col min="1" max="1" width="4.140625" style="1" customWidth="1"/>
    <col min="2" max="2" width="5.28515625" style="1" customWidth="1"/>
    <col min="3" max="3" width="12" style="1" customWidth="1"/>
    <col min="4" max="4" width="20.710937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6.85546875" style="1" customWidth="1"/>
    <col min="11" max="12" width="5.5703125" style="1" customWidth="1"/>
    <col min="13" max="13" width="9.85546875" style="1" customWidth="1"/>
    <col min="14" max="14" width="18.5703125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30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COUNTIF(Sheet1!M:M,'66DCCD23'!C5)</f>
        <v>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40</v>
      </c>
      <c r="D5" s="31"/>
      <c r="E5" s="3"/>
      <c r="F5" s="4" t="s">
        <v>2</v>
      </c>
      <c r="G5" s="6"/>
      <c r="H5" s="3" t="s">
        <v>42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34</v>
      </c>
      <c r="C6" s="1"/>
      <c r="D6" s="6"/>
      <c r="E6" s="1"/>
      <c r="F6" s="4" t="s">
        <v>3</v>
      </c>
      <c r="G6" s="15"/>
      <c r="H6" s="15">
        <v>42697</v>
      </c>
      <c r="J6" s="1"/>
      <c r="M6" s="5" t="s">
        <v>25</v>
      </c>
      <c r="N6" s="35">
        <v>0.3125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31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 t="str">
        <f>_stt</f>
        <v/>
      </c>
      <c r="B11" s="21"/>
      <c r="C11" s="22" t="str">
        <f>_DS</f>
        <v/>
      </c>
      <c r="D11" s="32" t="str">
        <f>_DS</f>
        <v/>
      </c>
      <c r="E11" s="22" t="str">
        <f>_DS</f>
        <v/>
      </c>
      <c r="F11" s="22" t="str">
        <f>_DS</f>
        <v/>
      </c>
      <c r="G11" s="23"/>
      <c r="H11" s="24"/>
      <c r="I11" s="20"/>
      <c r="J11" s="20"/>
      <c r="K11" s="20"/>
      <c r="L11" s="20"/>
      <c r="M11" s="20"/>
      <c r="N11" s="8" t="str">
        <f>IFERROR(VLOOKUP(C11,[1]NoHP!$B$1:$H$65536,7,0),"")</f>
        <v/>
      </c>
    </row>
    <row r="12" spans="1:250" ht="20.100000000000001" customHeight="1" x14ac:dyDescent="0.2">
      <c r="A12" s="19" t="str">
        <f>_stt</f>
        <v/>
      </c>
      <c r="B12" s="21"/>
      <c r="C12" s="22" t="str">
        <f>_DS</f>
        <v/>
      </c>
      <c r="D12" s="32" t="str">
        <f>_DS</f>
        <v/>
      </c>
      <c r="E12" s="22" t="str">
        <f>_DS</f>
        <v/>
      </c>
      <c r="F12" s="22" t="str">
        <f>_DS</f>
        <v/>
      </c>
      <c r="G12" s="23"/>
      <c r="H12" s="24"/>
      <c r="I12" s="20"/>
      <c r="J12" s="20"/>
      <c r="K12" s="20"/>
      <c r="L12" s="20"/>
      <c r="M12" s="20"/>
      <c r="N12" s="8" t="str">
        <f>IFERROR(VLOOKUP(C12,[1]NoHP!$B$1:$H$65536,7,0),"")</f>
        <v/>
      </c>
    </row>
    <row r="13" spans="1:250" ht="20.100000000000001" customHeight="1" x14ac:dyDescent="0.2">
      <c r="A13" s="19" t="str">
        <f>_stt</f>
        <v/>
      </c>
      <c r="B13" s="21"/>
      <c r="C13" s="22" t="str">
        <f>_DS</f>
        <v/>
      </c>
      <c r="D13" s="32" t="str">
        <f>_DS</f>
        <v/>
      </c>
      <c r="E13" s="22" t="str">
        <f>_DS</f>
        <v/>
      </c>
      <c r="F13" s="22" t="str">
        <f>_DS</f>
        <v/>
      </c>
      <c r="G13" s="23"/>
      <c r="H13" s="24"/>
      <c r="I13" s="20"/>
      <c r="J13" s="20"/>
      <c r="K13" s="20"/>
      <c r="L13" s="20"/>
      <c r="M13" s="20"/>
      <c r="N13" s="8" t="str">
        <f>IFERROR(VLOOKUP(C13,[1]NoHP!$B$1:$H$65536,7,0),"")</f>
        <v/>
      </c>
    </row>
    <row r="14" spans="1:250" ht="20.100000000000001" customHeight="1" x14ac:dyDescent="0.2">
      <c r="A14" s="19" t="str">
        <f>_stt</f>
        <v/>
      </c>
      <c r="B14" s="21"/>
      <c r="C14" s="22" t="str">
        <f>_DS</f>
        <v/>
      </c>
      <c r="D14" s="32" t="str">
        <f>_DS</f>
        <v/>
      </c>
      <c r="E14" s="22" t="str">
        <f>_DS</f>
        <v/>
      </c>
      <c r="F14" s="22" t="str">
        <f>_DS</f>
        <v/>
      </c>
      <c r="G14" s="23"/>
      <c r="H14" s="24"/>
      <c r="I14" s="20"/>
      <c r="J14" s="20"/>
      <c r="K14" s="20"/>
      <c r="L14" s="20"/>
      <c r="M14" s="20"/>
      <c r="N14" s="8" t="str">
        <f>IFERROR(VLOOKUP(C14,[1]NoHP!$B$1:$H$65536,7,0),"")</f>
        <v/>
      </c>
    </row>
    <row r="15" spans="1:250" ht="20.100000000000001" customHeight="1" x14ac:dyDescent="0.2">
      <c r="A15" s="19" t="str">
        <f>_stt</f>
        <v/>
      </c>
      <c r="B15" s="21"/>
      <c r="C15" s="22" t="str">
        <f>_DS</f>
        <v/>
      </c>
      <c r="D15" s="32" t="str">
        <f>_DS</f>
        <v/>
      </c>
      <c r="E15" s="22" t="str">
        <f>_DS</f>
        <v/>
      </c>
      <c r="F15" s="22" t="str">
        <f>_DS</f>
        <v/>
      </c>
      <c r="G15" s="23"/>
      <c r="H15" s="24"/>
      <c r="I15" s="20"/>
      <c r="J15" s="20"/>
      <c r="K15" s="20"/>
      <c r="L15" s="20"/>
      <c r="M15" s="20"/>
      <c r="N15" s="8" t="str">
        <f>IFERROR(VLOOKUP(C15,[1]NoHP!$B$1:$H$65536,7,0),"")</f>
        <v/>
      </c>
    </row>
    <row r="16" spans="1:250" ht="20.100000000000001" customHeight="1" x14ac:dyDescent="0.2">
      <c r="A16" s="19" t="str">
        <f>_stt</f>
        <v/>
      </c>
      <c r="B16" s="21"/>
      <c r="C16" s="22" t="str">
        <f>_DS</f>
        <v/>
      </c>
      <c r="D16" s="32" t="str">
        <f>_DS</f>
        <v/>
      </c>
      <c r="E16" s="22" t="str">
        <f>_DS</f>
        <v/>
      </c>
      <c r="F16" s="22" t="str">
        <f>_DS</f>
        <v/>
      </c>
      <c r="G16" s="23"/>
      <c r="H16" s="24"/>
      <c r="I16" s="20"/>
      <c r="J16" s="20"/>
      <c r="K16" s="20"/>
      <c r="L16" s="20"/>
      <c r="M16" s="20"/>
      <c r="N16" s="8" t="str">
        <f>IFERROR(VLOOKUP(C16,[1]NoHP!$B$1:$H$65536,7,0),"")</f>
        <v/>
      </c>
    </row>
    <row r="17" spans="1:14" ht="20.100000000000001" customHeight="1" x14ac:dyDescent="0.2">
      <c r="A17" s="19" t="str">
        <f>_stt</f>
        <v/>
      </c>
      <c r="B17" s="21"/>
      <c r="C17" s="22" t="str">
        <f>_DS</f>
        <v/>
      </c>
      <c r="D17" s="32" t="str">
        <f>_DS</f>
        <v/>
      </c>
      <c r="E17" s="22" t="str">
        <f>_DS</f>
        <v/>
      </c>
      <c r="F17" s="22" t="str">
        <f>_DS</f>
        <v/>
      </c>
      <c r="G17" s="23"/>
      <c r="H17" s="24"/>
      <c r="I17" s="20"/>
      <c r="J17" s="20"/>
      <c r="K17" s="20"/>
      <c r="L17" s="20"/>
      <c r="M17" s="20"/>
      <c r="N17" s="8" t="str">
        <f>IFERROR(VLOOKUP(C17,[1]NoHP!$B$1:$H$65536,7,0),"")</f>
        <v/>
      </c>
    </row>
    <row r="18" spans="1:14" ht="20.100000000000001" customHeight="1" x14ac:dyDescent="0.2">
      <c r="A18" s="19" t="str">
        <f>_stt</f>
        <v/>
      </c>
      <c r="B18" s="21"/>
      <c r="C18" s="22" t="str">
        <f>_DS</f>
        <v/>
      </c>
      <c r="D18" s="32" t="str">
        <f>_DS</f>
        <v/>
      </c>
      <c r="E18" s="22" t="str">
        <f>_DS</f>
        <v/>
      </c>
      <c r="F18" s="22" t="str">
        <f>_DS</f>
        <v/>
      </c>
      <c r="G18" s="23"/>
      <c r="H18" s="24"/>
      <c r="I18" s="20"/>
      <c r="J18" s="20"/>
      <c r="K18" s="20"/>
      <c r="L18" s="20"/>
      <c r="M18" s="20"/>
      <c r="N18" s="8" t="str">
        <f>IFERROR(VLOOKUP(C18,[1]NoHP!$B$1:$H$65536,7,0),"")</f>
        <v/>
      </c>
    </row>
    <row r="19" spans="1:14" ht="20.100000000000001" customHeight="1" x14ac:dyDescent="0.2">
      <c r="A19" s="19" t="str">
        <f>_stt</f>
        <v/>
      </c>
      <c r="B19" s="21"/>
      <c r="C19" s="22" t="str">
        <f>_DS</f>
        <v/>
      </c>
      <c r="D19" s="32" t="str">
        <f>_DS</f>
        <v/>
      </c>
      <c r="E19" s="22" t="str">
        <f>_DS</f>
        <v/>
      </c>
      <c r="F19" s="22" t="str">
        <f>_DS</f>
        <v/>
      </c>
      <c r="G19" s="23"/>
      <c r="H19" s="24"/>
      <c r="I19" s="20"/>
      <c r="J19" s="20"/>
      <c r="K19" s="20"/>
      <c r="L19" s="20"/>
      <c r="M19" s="20"/>
      <c r="N19" s="8" t="str">
        <f>IFERROR(VLOOKUP(C19,[1]NoHP!$B$1:$H$65536,7,0),"")</f>
        <v/>
      </c>
    </row>
    <row r="20" spans="1:14" ht="20.100000000000001" customHeight="1" x14ac:dyDescent="0.2">
      <c r="A20" s="19" t="str">
        <f>_stt</f>
        <v/>
      </c>
      <c r="B20" s="21"/>
      <c r="C20" s="22" t="str">
        <f>_DS</f>
        <v/>
      </c>
      <c r="D20" s="32" t="str">
        <f>_DS</f>
        <v/>
      </c>
      <c r="E20" s="22" t="str">
        <f>_DS</f>
        <v/>
      </c>
      <c r="F20" s="22" t="str">
        <f>_DS</f>
        <v/>
      </c>
      <c r="G20" s="23"/>
      <c r="H20" s="24"/>
      <c r="I20" s="20"/>
      <c r="J20" s="20"/>
      <c r="K20" s="20"/>
      <c r="L20" s="20"/>
      <c r="M20" s="20"/>
      <c r="N20" s="8" t="str">
        <f>IFERROR(VLOOKUP(C20,[1]NoHP!$B$1:$H$65536,7,0),"")</f>
        <v/>
      </c>
    </row>
    <row r="21" spans="1:14" ht="20.100000000000001" customHeight="1" x14ac:dyDescent="0.2">
      <c r="A21" s="19" t="str">
        <f>_stt</f>
        <v/>
      </c>
      <c r="B21" s="21"/>
      <c r="C21" s="22" t="str">
        <f>_DS</f>
        <v/>
      </c>
      <c r="D21" s="32" t="str">
        <f>_DS</f>
        <v/>
      </c>
      <c r="E21" s="22" t="str">
        <f>_DS</f>
        <v/>
      </c>
      <c r="F21" s="22" t="str">
        <f>_DS</f>
        <v/>
      </c>
      <c r="G21" s="23"/>
      <c r="H21" s="24"/>
      <c r="I21" s="20"/>
      <c r="J21" s="20"/>
      <c r="K21" s="20"/>
      <c r="L21" s="20"/>
      <c r="M21" s="20"/>
      <c r="N21" s="8" t="str">
        <f>IFERROR(VLOOKUP(C21,[1]NoHP!$B$1:$H$65536,7,0),"")</f>
        <v/>
      </c>
    </row>
    <row r="22" spans="1:14" ht="20.100000000000001" customHeight="1" x14ac:dyDescent="0.2">
      <c r="A22" s="19" t="str">
        <f>_stt</f>
        <v/>
      </c>
      <c r="B22" s="21"/>
      <c r="C22" s="22" t="str">
        <f>_DS</f>
        <v/>
      </c>
      <c r="D22" s="32" t="str">
        <f>_DS</f>
        <v/>
      </c>
      <c r="E22" s="22" t="str">
        <f>_DS</f>
        <v/>
      </c>
      <c r="F22" s="22" t="str">
        <f>_DS</f>
        <v/>
      </c>
      <c r="G22" s="23"/>
      <c r="H22" s="24"/>
      <c r="I22" s="20"/>
      <c r="J22" s="20"/>
      <c r="K22" s="20"/>
      <c r="L22" s="20"/>
      <c r="M22" s="20"/>
      <c r="N22" s="8" t="str">
        <f>IFERROR(VLOOKUP(C22,[1]NoHP!$B$1:$H$65536,7,0),"")</f>
        <v/>
      </c>
    </row>
    <row r="23" spans="1:14" ht="20.100000000000001" customHeight="1" x14ac:dyDescent="0.2">
      <c r="A23" s="19" t="str">
        <f>_stt</f>
        <v/>
      </c>
      <c r="B23" s="21"/>
      <c r="C23" s="22" t="str">
        <f>_DS</f>
        <v/>
      </c>
      <c r="D23" s="32" t="str">
        <f>_DS</f>
        <v/>
      </c>
      <c r="E23" s="22" t="str">
        <f>_DS</f>
        <v/>
      </c>
      <c r="F23" s="22" t="str">
        <f>_DS</f>
        <v/>
      </c>
      <c r="G23" s="23"/>
      <c r="H23" s="24"/>
      <c r="I23" s="20"/>
      <c r="J23" s="20"/>
      <c r="K23" s="20"/>
      <c r="L23" s="20"/>
      <c r="M23" s="20"/>
      <c r="N23" s="8" t="str">
        <f>IFERROR(VLOOKUP(C23,[1]NoHP!$B$1:$H$65536,7,0),"")</f>
        <v/>
      </c>
    </row>
    <row r="24" spans="1:14" ht="20.100000000000001" customHeight="1" x14ac:dyDescent="0.2">
      <c r="A24" s="19" t="str">
        <f>_stt</f>
        <v/>
      </c>
      <c r="B24" s="21"/>
      <c r="C24" s="22" t="str">
        <f>_DS</f>
        <v/>
      </c>
      <c r="D24" s="32" t="str">
        <f>_DS</f>
        <v/>
      </c>
      <c r="E24" s="22" t="str">
        <f>_DS</f>
        <v/>
      </c>
      <c r="F24" s="22" t="str">
        <f>_DS</f>
        <v/>
      </c>
      <c r="G24" s="23"/>
      <c r="H24" s="24"/>
      <c r="I24" s="20"/>
      <c r="J24" s="20"/>
      <c r="K24" s="20"/>
      <c r="L24" s="20"/>
      <c r="M24" s="20"/>
      <c r="N24" s="8" t="str">
        <f>IFERROR(VLOOKUP(C24,[1]NoHP!$B$1:$H$65536,7,0),"")</f>
        <v/>
      </c>
    </row>
    <row r="25" spans="1:14" ht="20.100000000000001" customHeight="1" x14ac:dyDescent="0.2">
      <c r="A25" s="19" t="str">
        <f>_stt</f>
        <v/>
      </c>
      <c r="B25" s="21"/>
      <c r="C25" s="22" t="str">
        <f>_DS</f>
        <v/>
      </c>
      <c r="D25" s="32" t="str">
        <f>_DS</f>
        <v/>
      </c>
      <c r="E25" s="22" t="str">
        <f>_DS</f>
        <v/>
      </c>
      <c r="F25" s="22" t="str">
        <f>_DS</f>
        <v/>
      </c>
      <c r="G25" s="23"/>
      <c r="H25" s="24"/>
      <c r="I25" s="20"/>
      <c r="J25" s="20"/>
      <c r="K25" s="20"/>
      <c r="L25" s="20"/>
      <c r="M25" s="20"/>
      <c r="N25" s="8" t="str">
        <f>IFERROR(VLOOKUP(C25,[1]NoHP!$B$1:$H$65536,7,0),"")</f>
        <v/>
      </c>
    </row>
    <row r="26" spans="1:14" ht="20.100000000000001" customHeight="1" x14ac:dyDescent="0.2">
      <c r="A26" s="19" t="str">
        <f>_stt</f>
        <v/>
      </c>
      <c r="B26" s="21"/>
      <c r="C26" s="22" t="str">
        <f>_DS</f>
        <v/>
      </c>
      <c r="D26" s="32" t="str">
        <f>_DS</f>
        <v/>
      </c>
      <c r="E26" s="22" t="str">
        <f>_DS</f>
        <v/>
      </c>
      <c r="F26" s="22" t="str">
        <f>_DS</f>
        <v/>
      </c>
      <c r="G26" s="23"/>
      <c r="H26" s="24"/>
      <c r="I26" s="20"/>
      <c r="J26" s="20"/>
      <c r="K26" s="20"/>
      <c r="L26" s="20"/>
      <c r="M26" s="20"/>
      <c r="N26" s="8" t="str">
        <f>IFERROR(VLOOKUP(C26,[1]NoHP!$B$1:$H$65536,7,0),"")</f>
        <v/>
      </c>
    </row>
    <row r="27" spans="1:14" ht="20.100000000000001" customHeight="1" x14ac:dyDescent="0.2">
      <c r="A27" s="19" t="str">
        <f>_stt</f>
        <v/>
      </c>
      <c r="B27" s="21"/>
      <c r="C27" s="22" t="str">
        <f>_DS</f>
        <v/>
      </c>
      <c r="D27" s="32" t="str">
        <f>_DS</f>
        <v/>
      </c>
      <c r="E27" s="22" t="str">
        <f>_DS</f>
        <v/>
      </c>
      <c r="F27" s="22" t="str">
        <f>_DS</f>
        <v/>
      </c>
      <c r="G27" s="23"/>
      <c r="H27" s="24"/>
      <c r="I27" s="20"/>
      <c r="J27" s="20"/>
      <c r="K27" s="20"/>
      <c r="L27" s="20"/>
      <c r="M27" s="20"/>
      <c r="N27" s="8" t="str">
        <f>IFERROR(VLOOKUP(C27,[1]NoHP!$B$1:$H$65536,7,0),"")</f>
        <v/>
      </c>
    </row>
    <row r="28" spans="1:14" ht="20.100000000000001" customHeight="1" x14ac:dyDescent="0.2">
      <c r="A28" s="19" t="str">
        <f>_stt</f>
        <v/>
      </c>
      <c r="B28" s="21"/>
      <c r="C28" s="22" t="str">
        <f>_DS</f>
        <v/>
      </c>
      <c r="D28" s="32" t="str">
        <f>_DS</f>
        <v/>
      </c>
      <c r="E28" s="22" t="str">
        <f>_DS</f>
        <v/>
      </c>
      <c r="F28" s="22" t="str">
        <f>_DS</f>
        <v/>
      </c>
      <c r="G28" s="23"/>
      <c r="H28" s="24"/>
      <c r="I28" s="20"/>
      <c r="J28" s="20"/>
      <c r="K28" s="20"/>
      <c r="L28" s="20"/>
      <c r="M28" s="20"/>
      <c r="N28" s="8" t="str">
        <f>IFERROR(VLOOKUP(C28,[1]NoHP!$B$1:$H$65536,7,0),"")</f>
        <v/>
      </c>
    </row>
    <row r="29" spans="1:14" ht="20.100000000000001" customHeight="1" x14ac:dyDescent="0.2">
      <c r="A29" s="19" t="str">
        <f>_stt</f>
        <v/>
      </c>
      <c r="B29" s="21"/>
      <c r="C29" s="22" t="str">
        <f>_DS</f>
        <v/>
      </c>
      <c r="D29" s="32" t="str">
        <f>_DS</f>
        <v/>
      </c>
      <c r="E29" s="22" t="str">
        <f>_DS</f>
        <v/>
      </c>
      <c r="F29" s="22" t="str">
        <f>_DS</f>
        <v/>
      </c>
      <c r="G29" s="23"/>
      <c r="H29" s="24"/>
      <c r="I29" s="20"/>
      <c r="J29" s="20"/>
      <c r="K29" s="20"/>
      <c r="L29" s="20"/>
      <c r="M29" s="20"/>
      <c r="N29" s="8" t="str">
        <f>IFERROR(VLOOKUP(C29,[1]NoHP!$B$1:$H$65536,7,0),"")</f>
        <v/>
      </c>
    </row>
    <row r="30" spans="1:14" ht="20.100000000000001" customHeight="1" x14ac:dyDescent="0.2">
      <c r="A30" s="19" t="str">
        <f>_stt</f>
        <v/>
      </c>
      <c r="B30" s="21"/>
      <c r="C30" s="22" t="str">
        <f>_DS</f>
        <v/>
      </c>
      <c r="D30" s="32" t="str">
        <f>_DS</f>
        <v/>
      </c>
      <c r="E30" s="22" t="str">
        <f>_DS</f>
        <v/>
      </c>
      <c r="F30" s="22" t="str">
        <f>_DS</f>
        <v/>
      </c>
      <c r="G30" s="23"/>
      <c r="H30" s="24"/>
      <c r="I30" s="20"/>
      <c r="J30" s="20"/>
      <c r="K30" s="20"/>
      <c r="L30" s="20"/>
      <c r="M30" s="20"/>
      <c r="N30" s="8" t="str">
        <f>IFERROR(VLOOKUP(C30,[1]NoHP!$B$1:$H$65536,7,0),"")</f>
        <v/>
      </c>
    </row>
    <row r="31" spans="1:14" ht="20.100000000000001" customHeight="1" x14ac:dyDescent="0.2">
      <c r="A31" s="19" t="str">
        <f>_stt</f>
        <v/>
      </c>
      <c r="B31" s="21"/>
      <c r="C31" s="22" t="str">
        <f>_DS</f>
        <v/>
      </c>
      <c r="D31" s="32" t="str">
        <f>_DS</f>
        <v/>
      </c>
      <c r="E31" s="22" t="str">
        <f>_DS</f>
        <v/>
      </c>
      <c r="F31" s="22" t="str">
        <f>_DS</f>
        <v/>
      </c>
      <c r="G31" s="23"/>
      <c r="H31" s="24"/>
      <c r="I31" s="20"/>
      <c r="J31" s="20"/>
      <c r="K31" s="20"/>
      <c r="L31" s="20"/>
      <c r="M31" s="20"/>
      <c r="N31" s="8" t="str">
        <f>IFERROR(VLOOKUP(C31,[1]NoHP!$B$1:$H$65536,7,0),"")</f>
        <v/>
      </c>
    </row>
    <row r="32" spans="1:14" ht="20.100000000000001" customHeight="1" x14ac:dyDescent="0.2">
      <c r="A32" s="19" t="str">
        <f>_stt</f>
        <v/>
      </c>
      <c r="B32" s="21"/>
      <c r="C32" s="22" t="str">
        <f>_DS</f>
        <v/>
      </c>
      <c r="D32" s="32" t="str">
        <f>_DS</f>
        <v/>
      </c>
      <c r="E32" s="22" t="str">
        <f>_DS</f>
        <v/>
      </c>
      <c r="F32" s="22" t="str">
        <f>_DS</f>
        <v/>
      </c>
      <c r="G32" s="23"/>
      <c r="H32" s="24"/>
      <c r="I32" s="20"/>
      <c r="J32" s="20"/>
      <c r="K32" s="20"/>
      <c r="L32" s="20"/>
      <c r="M32" s="20"/>
      <c r="N32" s="8" t="str">
        <f>IFERROR(VLOOKUP(C32,[1]NoHP!$B$1:$H$65536,7,0),"")</f>
        <v/>
      </c>
    </row>
    <row r="33" spans="1:14" ht="20.100000000000001" customHeight="1" x14ac:dyDescent="0.2">
      <c r="A33" s="19" t="str">
        <f>_stt</f>
        <v/>
      </c>
      <c r="B33" s="21"/>
      <c r="C33" s="22" t="str">
        <f>_DS</f>
        <v/>
      </c>
      <c r="D33" s="32" t="str">
        <f>_DS</f>
        <v/>
      </c>
      <c r="E33" s="22" t="str">
        <f>_DS</f>
        <v/>
      </c>
      <c r="F33" s="22" t="str">
        <f>_DS</f>
        <v/>
      </c>
      <c r="G33" s="23"/>
      <c r="H33" s="24"/>
      <c r="I33" s="20"/>
      <c r="J33" s="20"/>
      <c r="K33" s="20"/>
      <c r="L33" s="20"/>
      <c r="M33" s="20"/>
      <c r="N33" s="8" t="str">
        <f>IFERROR(VLOOKUP(C33,[1]NoHP!$B$1:$H$65536,7,0),"")</f>
        <v/>
      </c>
    </row>
    <row r="34" spans="1:14" ht="20.100000000000001" customHeight="1" x14ac:dyDescent="0.2">
      <c r="A34" s="19" t="str">
        <f>_stt</f>
        <v/>
      </c>
      <c r="B34" s="21"/>
      <c r="C34" s="22" t="str">
        <f>_DS</f>
        <v/>
      </c>
      <c r="D34" s="32" t="str">
        <f>_DS</f>
        <v/>
      </c>
      <c r="E34" s="22" t="str">
        <f>_DS</f>
        <v/>
      </c>
      <c r="F34" s="22" t="str">
        <f>_DS</f>
        <v/>
      </c>
      <c r="G34" s="23"/>
      <c r="H34" s="24"/>
      <c r="I34" s="20"/>
      <c r="J34" s="20"/>
      <c r="K34" s="20"/>
      <c r="L34" s="20"/>
      <c r="M34" s="20"/>
      <c r="N34" s="8" t="str">
        <f>IFERROR(VLOOKUP(C34,[1]NoHP!$B$1:$H$65536,7,0),"")</f>
        <v/>
      </c>
    </row>
    <row r="35" spans="1:14" ht="20.100000000000001" customHeight="1" x14ac:dyDescent="0.2">
      <c r="A35" s="19" t="str">
        <f>_stt</f>
        <v/>
      </c>
      <c r="B35" s="21"/>
      <c r="C35" s="22" t="str">
        <f>_DS</f>
        <v/>
      </c>
      <c r="D35" s="32" t="str">
        <f>_DS</f>
        <v/>
      </c>
      <c r="E35" s="22" t="str">
        <f>_DS</f>
        <v/>
      </c>
      <c r="F35" s="22" t="str">
        <f>_DS</f>
        <v/>
      </c>
      <c r="G35" s="23"/>
      <c r="H35" s="24"/>
      <c r="I35" s="20"/>
      <c r="J35" s="20"/>
      <c r="K35" s="20"/>
      <c r="L35" s="20"/>
      <c r="M35" s="20"/>
      <c r="N35" s="8" t="str">
        <f>IFERROR(VLOOKUP(C35,[1]NoHP!$B$1:$H$65536,7,0),"")</f>
        <v/>
      </c>
    </row>
    <row r="36" spans="1:14" ht="20.100000000000001" customHeight="1" x14ac:dyDescent="0.2">
      <c r="A36" s="19" t="str">
        <f>_stt</f>
        <v/>
      </c>
      <c r="B36" s="21"/>
      <c r="C36" s="22" t="str">
        <f>_DS</f>
        <v/>
      </c>
      <c r="D36" s="32" t="str">
        <f>_DS</f>
        <v/>
      </c>
      <c r="E36" s="22" t="str">
        <f>_DS</f>
        <v/>
      </c>
      <c r="F36" s="22" t="str">
        <f>_DS</f>
        <v/>
      </c>
      <c r="G36" s="23"/>
      <c r="H36" s="24"/>
      <c r="I36" s="20"/>
      <c r="J36" s="20"/>
      <c r="K36" s="20"/>
      <c r="L36" s="20"/>
      <c r="M36" s="20"/>
      <c r="N36" s="8" t="str">
        <f>IFERROR(VLOOKUP(C36,[1]NoHP!$B$1:$H$65536,7,0),"")</f>
        <v/>
      </c>
    </row>
    <row r="37" spans="1:14" ht="20.100000000000001" customHeight="1" x14ac:dyDescent="0.2">
      <c r="A37" s="19" t="str">
        <f>_stt</f>
        <v/>
      </c>
      <c r="B37" s="21"/>
      <c r="C37" s="22" t="str">
        <f>_DS</f>
        <v/>
      </c>
      <c r="D37" s="32" t="str">
        <f>_DS</f>
        <v/>
      </c>
      <c r="E37" s="22" t="str">
        <f>_DS</f>
        <v/>
      </c>
      <c r="F37" s="22" t="str">
        <f>_DS</f>
        <v/>
      </c>
      <c r="G37" s="23"/>
      <c r="H37" s="24"/>
      <c r="I37" s="20"/>
      <c r="J37" s="20"/>
      <c r="K37" s="20"/>
      <c r="L37" s="20"/>
      <c r="M37" s="20"/>
      <c r="N37" s="8" t="str">
        <f>IFERROR(VLOOKUP(C37,[1]NoHP!$B$1:$H$65536,7,0),"")</f>
        <v/>
      </c>
    </row>
    <row r="38" spans="1:14" ht="20.100000000000001" customHeight="1" x14ac:dyDescent="0.2">
      <c r="A38" s="19" t="str">
        <f>_stt</f>
        <v/>
      </c>
      <c r="B38" s="21"/>
      <c r="C38" s="22" t="str">
        <f>_DS</f>
        <v/>
      </c>
      <c r="D38" s="32" t="str">
        <f>_DS</f>
        <v/>
      </c>
      <c r="E38" s="22" t="str">
        <f>_DS</f>
        <v/>
      </c>
      <c r="F38" s="22" t="str">
        <f>_DS</f>
        <v/>
      </c>
      <c r="G38" s="23"/>
      <c r="H38" s="24"/>
      <c r="I38" s="20"/>
      <c r="J38" s="20"/>
      <c r="K38" s="20"/>
      <c r="L38" s="20"/>
      <c r="M38" s="20"/>
      <c r="N38" s="8" t="str">
        <f>IFERROR(VLOOKUP(C38,[1]NoHP!$B$1:$H$65536,7,0),"")</f>
        <v/>
      </c>
    </row>
    <row r="39" spans="1:14" ht="20.100000000000001" customHeight="1" x14ac:dyDescent="0.2">
      <c r="A39" s="19" t="str">
        <f>_stt</f>
        <v/>
      </c>
      <c r="B39" s="21"/>
      <c r="C39" s="22" t="str">
        <f>_DS</f>
        <v/>
      </c>
      <c r="D39" s="32" t="str">
        <f>_DS</f>
        <v/>
      </c>
      <c r="E39" s="22" t="str">
        <f>_DS</f>
        <v/>
      </c>
      <c r="F39" s="22" t="str">
        <f>_DS</f>
        <v/>
      </c>
      <c r="G39" s="23"/>
      <c r="H39" s="24"/>
      <c r="I39" s="20"/>
      <c r="J39" s="20"/>
      <c r="K39" s="20"/>
      <c r="L39" s="20"/>
      <c r="M39" s="20"/>
      <c r="N39" s="8" t="str">
        <f>IFERROR(VLOOKUP(C39,[1]NoHP!$B$1:$H$65536,7,0),"")</f>
        <v/>
      </c>
    </row>
    <row r="40" spans="1:14" ht="20.100000000000001" customHeight="1" x14ac:dyDescent="0.2">
      <c r="A40" s="19" t="str">
        <f>_stt</f>
        <v/>
      </c>
      <c r="B40" s="21"/>
      <c r="C40" s="22" t="str">
        <f>_DS</f>
        <v/>
      </c>
      <c r="D40" s="32" t="str">
        <f>_DS</f>
        <v/>
      </c>
      <c r="E40" s="22" t="str">
        <f>_DS</f>
        <v/>
      </c>
      <c r="F40" s="22" t="str">
        <f>_DS</f>
        <v/>
      </c>
      <c r="G40" s="23"/>
      <c r="H40" s="24"/>
      <c r="I40" s="20"/>
      <c r="J40" s="20"/>
      <c r="K40" s="20"/>
      <c r="L40" s="20"/>
      <c r="M40" s="20"/>
      <c r="N40" s="8" t="str">
        <f>IFERROR(VLOOKUP(C40,[1]NoHP!$B$1:$H$65536,7,0),"")</f>
        <v/>
      </c>
    </row>
    <row r="41" spans="1:14" ht="20.100000000000001" customHeight="1" x14ac:dyDescent="0.2">
      <c r="A41" s="19" t="str">
        <f>_stt</f>
        <v/>
      </c>
      <c r="B41" s="21"/>
      <c r="C41" s="22" t="str">
        <f>_DS</f>
        <v/>
      </c>
      <c r="D41" s="32" t="str">
        <f>_DS</f>
        <v/>
      </c>
      <c r="E41" s="22" t="str">
        <f>_DS</f>
        <v/>
      </c>
      <c r="F41" s="22" t="str">
        <f>_DS</f>
        <v/>
      </c>
      <c r="G41" s="23"/>
      <c r="H41" s="24"/>
      <c r="I41" s="20"/>
      <c r="J41" s="20"/>
      <c r="K41" s="20"/>
      <c r="L41" s="20"/>
      <c r="M41" s="20"/>
      <c r="N41" s="8" t="str">
        <f>IFERROR(VLOOKUP(C41,[1]NoHP!$B$1:$H$65536,7,0),"")</f>
        <v/>
      </c>
    </row>
    <row r="42" spans="1:14" ht="20.100000000000001" customHeight="1" x14ac:dyDescent="0.2">
      <c r="A42" s="19" t="str">
        <f>_stt</f>
        <v/>
      </c>
      <c r="B42" s="21"/>
      <c r="C42" s="22" t="str">
        <f>_DS</f>
        <v/>
      </c>
      <c r="D42" s="32" t="str">
        <f>_DS</f>
        <v/>
      </c>
      <c r="E42" s="22" t="str">
        <f>_DS</f>
        <v/>
      </c>
      <c r="F42" s="22" t="str">
        <f>_DS</f>
        <v/>
      </c>
      <c r="G42" s="23"/>
      <c r="H42" s="24"/>
      <c r="I42" s="20"/>
      <c r="J42" s="20"/>
      <c r="K42" s="20"/>
      <c r="L42" s="20"/>
      <c r="M42" s="20"/>
      <c r="N42" s="8" t="str">
        <f>IFERROR(VLOOKUP(C42,[1]NoHP!$B$1:$H$65536,7,0),"")</f>
        <v/>
      </c>
    </row>
    <row r="43" spans="1:14" ht="20.100000000000001" customHeight="1" x14ac:dyDescent="0.2">
      <c r="A43" s="19" t="str">
        <f>_stt</f>
        <v/>
      </c>
      <c r="B43" s="21"/>
      <c r="C43" s="22" t="str">
        <f>_DS</f>
        <v/>
      </c>
      <c r="D43" s="32" t="str">
        <f>_DS</f>
        <v/>
      </c>
      <c r="E43" s="22" t="str">
        <f>_DS</f>
        <v/>
      </c>
      <c r="F43" s="22" t="str">
        <f>_DS</f>
        <v/>
      </c>
      <c r="G43" s="23"/>
      <c r="H43" s="24"/>
      <c r="I43" s="20"/>
      <c r="J43" s="20"/>
      <c r="K43" s="20"/>
      <c r="L43" s="20"/>
      <c r="M43" s="20"/>
      <c r="N43" s="8" t="str">
        <f>IFERROR(VLOOKUP(C43,[1]NoHP!$B$1:$H$65536,7,0),"")</f>
        <v/>
      </c>
    </row>
    <row r="44" spans="1:14" ht="20.100000000000001" customHeight="1" x14ac:dyDescent="0.2">
      <c r="A44" s="19" t="str">
        <f>_stt</f>
        <v/>
      </c>
      <c r="B44" s="21"/>
      <c r="C44" s="22" t="str">
        <f>_DS</f>
        <v/>
      </c>
      <c r="D44" s="32" t="str">
        <f>_DS</f>
        <v/>
      </c>
      <c r="E44" s="22" t="str">
        <f>_DS</f>
        <v/>
      </c>
      <c r="F44" s="22" t="str">
        <f>_DS</f>
        <v/>
      </c>
      <c r="G44" s="23"/>
      <c r="H44" s="24"/>
      <c r="I44" s="20"/>
      <c r="J44" s="20"/>
      <c r="K44" s="20"/>
      <c r="L44" s="20"/>
      <c r="M44" s="20"/>
      <c r="N44" s="8" t="str">
        <f>IFERROR(VLOOKUP(C44,[1]NoHP!$B$1:$H$65536,7,0),"")</f>
        <v/>
      </c>
    </row>
    <row r="45" spans="1:14" ht="20.100000000000001" customHeight="1" x14ac:dyDescent="0.2">
      <c r="A45" s="19" t="str">
        <f>_stt</f>
        <v/>
      </c>
      <c r="B45" s="21"/>
      <c r="C45" s="22" t="str">
        <f>_DS</f>
        <v/>
      </c>
      <c r="D45" s="32" t="str">
        <f>_DS</f>
        <v/>
      </c>
      <c r="E45" s="22" t="str">
        <f>_DS</f>
        <v/>
      </c>
      <c r="F45" s="22" t="str">
        <f>_DS</f>
        <v/>
      </c>
      <c r="G45" s="23"/>
      <c r="H45" s="24"/>
      <c r="I45" s="20"/>
      <c r="J45" s="20"/>
      <c r="K45" s="20"/>
      <c r="L45" s="20"/>
      <c r="M45" s="20"/>
      <c r="N45" s="8" t="str">
        <f>IFERROR(VLOOKUP(C45,[1]NoHP!$B$1:$H$65536,7,0),"")</f>
        <v/>
      </c>
    </row>
    <row r="46" spans="1:14" ht="20.100000000000001" customHeight="1" x14ac:dyDescent="0.2">
      <c r="A46" s="19" t="str">
        <f>_stt</f>
        <v/>
      </c>
      <c r="B46" s="21"/>
      <c r="C46" s="22" t="str">
        <f>_DS</f>
        <v/>
      </c>
      <c r="D46" s="32" t="str">
        <f>_DS</f>
        <v/>
      </c>
      <c r="E46" s="22" t="str">
        <f>_DS</f>
        <v/>
      </c>
      <c r="F46" s="22" t="str">
        <f>_DS</f>
        <v/>
      </c>
      <c r="G46" s="23"/>
      <c r="H46" s="24"/>
      <c r="I46" s="20"/>
      <c r="J46" s="20"/>
      <c r="K46" s="20"/>
      <c r="L46" s="20"/>
      <c r="M46" s="20"/>
      <c r="N46" s="8" t="str">
        <f>IFERROR(VLOOKUP(C46,[1]NoHP!$B$1:$H$65536,7,0),"")</f>
        <v/>
      </c>
    </row>
    <row r="47" spans="1:14" ht="20.100000000000001" customHeight="1" x14ac:dyDescent="0.2">
      <c r="A47" s="19" t="str">
        <f>_stt</f>
        <v/>
      </c>
      <c r="B47" s="21"/>
      <c r="C47" s="22" t="str">
        <f>_DS</f>
        <v/>
      </c>
      <c r="D47" s="32" t="str">
        <f>_DS</f>
        <v/>
      </c>
      <c r="E47" s="22" t="str">
        <f>_DS</f>
        <v/>
      </c>
      <c r="F47" s="22" t="str">
        <f>_DS</f>
        <v/>
      </c>
      <c r="G47" s="23"/>
      <c r="H47" s="24"/>
      <c r="I47" s="20"/>
      <c r="J47" s="20"/>
      <c r="K47" s="20"/>
      <c r="L47" s="20"/>
      <c r="M47" s="20"/>
      <c r="N47" s="8" t="str">
        <f>IFERROR(VLOOKUP(C47,[1]NoHP!$B$1:$H$65536,7,0),"")</f>
        <v/>
      </c>
    </row>
    <row r="48" spans="1:14" ht="20.100000000000001" customHeight="1" x14ac:dyDescent="0.2">
      <c r="A48" s="19" t="str">
        <f>_stt</f>
        <v/>
      </c>
      <c r="B48" s="21"/>
      <c r="C48" s="22" t="str">
        <f>_DS</f>
        <v/>
      </c>
      <c r="D48" s="32" t="str">
        <f>_DS</f>
        <v/>
      </c>
      <c r="E48" s="22" t="str">
        <f>_DS</f>
        <v/>
      </c>
      <c r="F48" s="22" t="str">
        <f>_DS</f>
        <v/>
      </c>
      <c r="G48" s="23"/>
      <c r="H48" s="24"/>
      <c r="I48" s="20"/>
      <c r="J48" s="20"/>
      <c r="K48" s="20"/>
      <c r="L48" s="20"/>
      <c r="M48" s="20"/>
      <c r="N48" s="8" t="str">
        <f>IFERROR(VLOOKUP(C48,[1]NoHP!$B$1:$H$65536,7,0),"")</f>
        <v/>
      </c>
    </row>
    <row r="49" spans="1:14" ht="20.100000000000001" customHeight="1" x14ac:dyDescent="0.2">
      <c r="A49" s="19" t="str">
        <f>_stt</f>
        <v/>
      </c>
      <c r="B49" s="21"/>
      <c r="C49" s="22" t="str">
        <f>_DS</f>
        <v/>
      </c>
      <c r="D49" s="32" t="str">
        <f>_DS</f>
        <v/>
      </c>
      <c r="E49" s="22" t="str">
        <f>_DS</f>
        <v/>
      </c>
      <c r="F49" s="22" t="str">
        <f>_DS</f>
        <v/>
      </c>
      <c r="G49" s="23"/>
      <c r="H49" s="24"/>
      <c r="I49" s="20"/>
      <c r="J49" s="20"/>
      <c r="K49" s="20"/>
      <c r="L49" s="20"/>
      <c r="M49" s="20"/>
      <c r="N49" s="8" t="str">
        <f>IFERROR(VLOOKUP(C49,[1]NoHP!$B$1:$H$65536,7,0),"")</f>
        <v/>
      </c>
    </row>
    <row r="50" spans="1:14" ht="20.100000000000001" customHeight="1" x14ac:dyDescent="0.2">
      <c r="A50" s="19" t="str">
        <f>_stt</f>
        <v/>
      </c>
      <c r="B50" s="21"/>
      <c r="C50" s="22" t="str">
        <f>_DS</f>
        <v/>
      </c>
      <c r="D50" s="32" t="str">
        <f>_DS</f>
        <v/>
      </c>
      <c r="E50" s="22" t="str">
        <f>_DS</f>
        <v/>
      </c>
      <c r="F50" s="22" t="str">
        <f>_DS</f>
        <v/>
      </c>
      <c r="G50" s="23"/>
      <c r="H50" s="24"/>
      <c r="I50" s="20"/>
      <c r="J50" s="20"/>
      <c r="K50" s="20"/>
      <c r="L50" s="20"/>
      <c r="M50" s="20"/>
      <c r="N50" s="8" t="str">
        <f>IFERROR(VLOOKUP(C50,[1]NoHP!$B$1:$H$65536,7,0),"")</f>
        <v/>
      </c>
    </row>
    <row r="51" spans="1:14" ht="20.100000000000001" customHeight="1" x14ac:dyDescent="0.2">
      <c r="A51" s="19" t="str">
        <f>_stt</f>
        <v/>
      </c>
      <c r="B51" s="21"/>
      <c r="C51" s="22" t="str">
        <f>_DS</f>
        <v/>
      </c>
      <c r="D51" s="32" t="str">
        <f>_DS</f>
        <v/>
      </c>
      <c r="E51" s="22" t="str">
        <f>_DS</f>
        <v/>
      </c>
      <c r="F51" s="22" t="str">
        <f>_DS</f>
        <v/>
      </c>
      <c r="G51" s="23"/>
      <c r="H51" s="24"/>
      <c r="I51" s="20"/>
      <c r="J51" s="20"/>
      <c r="K51" s="20"/>
      <c r="L51" s="20"/>
      <c r="M51" s="20"/>
      <c r="N51" s="8" t="str">
        <f>IFERROR(VLOOKUP(C51,[1]NoHP!$B$1:$H$65536,7,0),"")</f>
        <v/>
      </c>
    </row>
    <row r="52" spans="1:14" ht="20.100000000000001" customHeight="1" x14ac:dyDescent="0.2">
      <c r="A52" s="19" t="str">
        <f>_stt</f>
        <v/>
      </c>
      <c r="B52" s="21"/>
      <c r="C52" s="22" t="str">
        <f>_DS</f>
        <v/>
      </c>
      <c r="D52" s="32" t="str">
        <f>_DS</f>
        <v/>
      </c>
      <c r="E52" s="22" t="str">
        <f>_DS</f>
        <v/>
      </c>
      <c r="F52" s="22" t="str">
        <f>_DS</f>
        <v/>
      </c>
      <c r="G52" s="23"/>
      <c r="H52" s="24"/>
      <c r="I52" s="20"/>
      <c r="J52" s="20"/>
      <c r="K52" s="20"/>
      <c r="L52" s="20"/>
      <c r="M52" s="20"/>
      <c r="N52" s="8" t="str">
        <f>IFERROR(VLOOKUP(C52,[1]NoHP!$B$1:$H$65536,7,0),"")</f>
        <v/>
      </c>
    </row>
    <row r="53" spans="1:14" ht="20.100000000000001" customHeight="1" x14ac:dyDescent="0.2">
      <c r="A53" s="19" t="str">
        <f>_stt</f>
        <v/>
      </c>
      <c r="B53" s="21"/>
      <c r="C53" s="22" t="str">
        <f>_DS</f>
        <v/>
      </c>
      <c r="D53" s="32" t="str">
        <f>_DS</f>
        <v/>
      </c>
      <c r="E53" s="22" t="str">
        <f>_DS</f>
        <v/>
      </c>
      <c r="F53" s="22" t="str">
        <f>_DS</f>
        <v/>
      </c>
      <c r="G53" s="23"/>
      <c r="H53" s="24"/>
      <c r="I53" s="20"/>
      <c r="J53" s="20"/>
      <c r="K53" s="20"/>
      <c r="L53" s="20"/>
      <c r="M53" s="20"/>
      <c r="N53" s="8" t="str">
        <f>IFERROR(VLOOKUP(C53,[1]NoHP!$B$1:$H$65536,7,0),"")</f>
        <v/>
      </c>
    </row>
    <row r="54" spans="1:14" ht="20.100000000000001" customHeight="1" x14ac:dyDescent="0.2">
      <c r="A54" s="19" t="str">
        <f>_stt</f>
        <v/>
      </c>
      <c r="B54" s="21"/>
      <c r="C54" s="22" t="str">
        <f>_DS</f>
        <v/>
      </c>
      <c r="D54" s="32" t="str">
        <f>_DS</f>
        <v/>
      </c>
      <c r="E54" s="22" t="str">
        <f>_DS</f>
        <v/>
      </c>
      <c r="F54" s="22" t="str">
        <f>_DS</f>
        <v/>
      </c>
      <c r="G54" s="23"/>
      <c r="H54" s="24"/>
      <c r="I54" s="20"/>
      <c r="J54" s="20"/>
      <c r="K54" s="20"/>
      <c r="L54" s="20"/>
      <c r="M54" s="20"/>
      <c r="N54" s="8" t="str">
        <f>IFERROR(VLOOKUP(C54,[1]NoHP!$B$1:$H$65536,7,0),"")</f>
        <v/>
      </c>
    </row>
    <row r="55" spans="1:14" ht="20.100000000000001" customHeight="1" x14ac:dyDescent="0.2">
      <c r="A55" s="19" t="str">
        <f>_stt</f>
        <v/>
      </c>
      <c r="B55" s="21"/>
      <c r="C55" s="22" t="str">
        <f>_DS</f>
        <v/>
      </c>
      <c r="D55" s="32" t="str">
        <f>_DS</f>
        <v/>
      </c>
      <c r="E55" s="22" t="str">
        <f>_DS</f>
        <v/>
      </c>
      <c r="F55" s="22" t="str">
        <f>_DS</f>
        <v/>
      </c>
      <c r="G55" s="23"/>
      <c r="H55" s="24"/>
      <c r="I55" s="20"/>
      <c r="J55" s="20"/>
      <c r="K55" s="20"/>
      <c r="L55" s="20"/>
      <c r="M55" s="20"/>
      <c r="N55" s="8" t="str">
        <f>IFERROR(VLOOKUP(C55,[1]NoHP!$B$1:$H$65536,7,0),"")</f>
        <v/>
      </c>
    </row>
    <row r="56" spans="1:14" ht="20.100000000000001" customHeight="1" x14ac:dyDescent="0.2">
      <c r="A56" s="19" t="str">
        <f>_stt</f>
        <v/>
      </c>
      <c r="B56" s="21"/>
      <c r="C56" s="22" t="str">
        <f>_DS</f>
        <v/>
      </c>
      <c r="D56" s="32" t="str">
        <f>_DS</f>
        <v/>
      </c>
      <c r="E56" s="22" t="str">
        <f>_DS</f>
        <v/>
      </c>
      <c r="F56" s="22" t="str">
        <f>_DS</f>
        <v/>
      </c>
      <c r="G56" s="23"/>
      <c r="H56" s="24"/>
      <c r="I56" s="20"/>
      <c r="J56" s="20"/>
      <c r="K56" s="20"/>
      <c r="L56" s="20"/>
      <c r="M56" s="20"/>
      <c r="N56" s="8" t="str">
        <f>IFERROR(VLOOKUP(C56,[1]NoHP!$B$1:$H$65536,7,0),"")</f>
        <v/>
      </c>
    </row>
    <row r="57" spans="1:14" ht="20.100000000000001" customHeight="1" x14ac:dyDescent="0.2">
      <c r="A57" s="19" t="str">
        <f>_stt</f>
        <v/>
      </c>
      <c r="B57" s="21"/>
      <c r="C57" s="22" t="str">
        <f>_DS</f>
        <v/>
      </c>
      <c r="D57" s="32" t="str">
        <f>_DS</f>
        <v/>
      </c>
      <c r="E57" s="22" t="str">
        <f>_DS</f>
        <v/>
      </c>
      <c r="F57" s="22" t="str">
        <f>_DS</f>
        <v/>
      </c>
      <c r="G57" s="23"/>
      <c r="H57" s="24"/>
      <c r="I57" s="20"/>
      <c r="J57" s="20"/>
      <c r="K57" s="20"/>
      <c r="L57" s="20"/>
      <c r="M57" s="20"/>
      <c r="N57" s="8" t="str">
        <f>IFERROR(VLOOKUP(C57,[1]NoHP!$B$1:$H$65536,7,0),"")</f>
        <v/>
      </c>
    </row>
    <row r="58" spans="1:14" ht="20.100000000000001" customHeight="1" x14ac:dyDescent="0.2">
      <c r="A58" s="19" t="str">
        <f>_stt</f>
        <v/>
      </c>
      <c r="B58" s="21"/>
      <c r="C58" s="22" t="str">
        <f>_DS</f>
        <v/>
      </c>
      <c r="D58" s="32" t="str">
        <f>_DS</f>
        <v/>
      </c>
      <c r="E58" s="22" t="str">
        <f>_DS</f>
        <v/>
      </c>
      <c r="F58" s="22" t="str">
        <f>_DS</f>
        <v/>
      </c>
      <c r="G58" s="23"/>
      <c r="H58" s="24"/>
      <c r="I58" s="20"/>
      <c r="J58" s="20"/>
      <c r="K58" s="20"/>
      <c r="L58" s="20"/>
      <c r="M58" s="20"/>
      <c r="N58" s="8" t="str">
        <f>IFERROR(VLOOKUP(C58,[1]NoHP!$B$1:$H$65536,7,0),"")</f>
        <v/>
      </c>
    </row>
    <row r="59" spans="1:14" ht="20.100000000000001" customHeight="1" x14ac:dyDescent="0.2">
      <c r="A59" s="19" t="str">
        <f>_stt</f>
        <v/>
      </c>
      <c r="B59" s="21"/>
      <c r="C59" s="22" t="str">
        <f>_DS</f>
        <v/>
      </c>
      <c r="D59" s="32" t="str">
        <f>_DS</f>
        <v/>
      </c>
      <c r="E59" s="22" t="str">
        <f>_DS</f>
        <v/>
      </c>
      <c r="F59" s="22" t="str">
        <f>_DS</f>
        <v/>
      </c>
      <c r="G59" s="23"/>
      <c r="H59" s="24"/>
      <c r="I59" s="20"/>
      <c r="J59" s="20"/>
      <c r="K59" s="20"/>
      <c r="L59" s="20"/>
      <c r="M59" s="20"/>
      <c r="N59" s="8" t="str">
        <f>IFERROR(VLOOKUP(C59,[1]NoHP!$B$1:$H$65536,7,0),"")</f>
        <v/>
      </c>
    </row>
    <row r="60" spans="1:14" ht="20.100000000000001" customHeight="1" x14ac:dyDescent="0.2">
      <c r="A60" s="19" t="str">
        <f>_stt</f>
        <v/>
      </c>
      <c r="B60" s="21"/>
      <c r="C60" s="22" t="str">
        <f>_DS</f>
        <v/>
      </c>
      <c r="D60" s="32" t="str">
        <f>_DS</f>
        <v/>
      </c>
      <c r="E60" s="22" t="str">
        <f>_DS</f>
        <v/>
      </c>
      <c r="F60" s="22" t="str">
        <f>_DS</f>
        <v/>
      </c>
      <c r="G60" s="23"/>
      <c r="H60" s="24"/>
      <c r="I60" s="20"/>
      <c r="J60" s="20"/>
      <c r="K60" s="20"/>
      <c r="L60" s="20"/>
      <c r="M60" s="20"/>
      <c r="N60" s="8" t="str">
        <f>IFERROR(VLOOKUP(C60,[1]NoHP!$B$1:$H$65536,7,0),"")</f>
        <v/>
      </c>
    </row>
    <row r="61" spans="1:14" ht="20.100000000000001" customHeight="1" x14ac:dyDescent="0.2">
      <c r="A61" s="19" t="str">
        <f>_stt</f>
        <v/>
      </c>
      <c r="B61" s="21"/>
      <c r="C61" s="22" t="str">
        <f>_DS</f>
        <v/>
      </c>
      <c r="D61" s="32" t="str">
        <f>_DS</f>
        <v/>
      </c>
      <c r="E61" s="22" t="str">
        <f>_DS</f>
        <v/>
      </c>
      <c r="F61" s="22" t="str">
        <f>_DS</f>
        <v/>
      </c>
      <c r="G61" s="23"/>
      <c r="H61" s="24"/>
      <c r="I61" s="20"/>
      <c r="J61" s="20"/>
      <c r="K61" s="20"/>
      <c r="L61" s="20"/>
      <c r="M61" s="20"/>
      <c r="N61" s="8" t="str">
        <f>IFERROR(VLOOKUP(C61,[1]NoHP!$B$1:$H$65536,7,0),"")</f>
        <v/>
      </c>
    </row>
    <row r="62" spans="1:14" ht="20.100000000000001" customHeight="1" x14ac:dyDescent="0.2">
      <c r="A62" s="19" t="str">
        <f>_stt</f>
        <v/>
      </c>
      <c r="B62" s="21"/>
      <c r="C62" s="22" t="str">
        <f>_DS</f>
        <v/>
      </c>
      <c r="D62" s="32" t="str">
        <f>_DS</f>
        <v/>
      </c>
      <c r="E62" s="22" t="str">
        <f>_DS</f>
        <v/>
      </c>
      <c r="F62" s="22" t="str">
        <f>_DS</f>
        <v/>
      </c>
      <c r="G62" s="23"/>
      <c r="H62" s="24"/>
      <c r="I62" s="20"/>
      <c r="J62" s="20"/>
      <c r="K62" s="20"/>
      <c r="L62" s="20"/>
      <c r="M62" s="20"/>
      <c r="N62" s="8" t="str">
        <f>IFERROR(VLOOKUP(C62,[1]NoHP!$B$1:$H$65536,7,0),"")</f>
        <v/>
      </c>
    </row>
    <row r="63" spans="1:14" ht="20.100000000000001" customHeight="1" x14ac:dyDescent="0.2">
      <c r="A63" s="19" t="str">
        <f>_stt</f>
        <v/>
      </c>
      <c r="B63" s="21"/>
      <c r="C63" s="22" t="str">
        <f>_DS</f>
        <v/>
      </c>
      <c r="D63" s="32" t="str">
        <f>_DS</f>
        <v/>
      </c>
      <c r="E63" s="22" t="str">
        <f>_DS</f>
        <v/>
      </c>
      <c r="F63" s="22" t="str">
        <f>_DS</f>
        <v/>
      </c>
      <c r="G63" s="23"/>
      <c r="H63" s="24"/>
      <c r="I63" s="20"/>
      <c r="J63" s="20"/>
      <c r="K63" s="20"/>
      <c r="L63" s="20"/>
      <c r="M63" s="20"/>
      <c r="N63" s="8" t="str">
        <f>IFERROR(VLOOKUP(C63,[1]NoHP!$B$1:$H$65536,7,0),"")</f>
        <v/>
      </c>
    </row>
    <row r="64" spans="1:14" ht="20.100000000000001" customHeight="1" x14ac:dyDescent="0.2">
      <c r="A64" s="19" t="str">
        <f>_stt</f>
        <v/>
      </c>
      <c r="B64" s="21"/>
      <c r="C64" s="22" t="str">
        <f>_DS</f>
        <v/>
      </c>
      <c r="D64" s="32" t="str">
        <f>_DS</f>
        <v/>
      </c>
      <c r="E64" s="22" t="str">
        <f>_DS</f>
        <v/>
      </c>
      <c r="F64" s="22" t="str">
        <f>_DS</f>
        <v/>
      </c>
      <c r="G64" s="23"/>
      <c r="H64" s="24"/>
      <c r="I64" s="20"/>
      <c r="J64" s="20"/>
      <c r="K64" s="20"/>
      <c r="L64" s="20"/>
      <c r="M64" s="20"/>
      <c r="N64" s="8" t="str">
        <f>IFERROR(VLOOKUP(C64,[1]NoHP!$B$1:$H$65536,7,0),"")</f>
        <v/>
      </c>
    </row>
    <row r="65" spans="1:250" ht="20.100000000000001" customHeight="1" x14ac:dyDescent="0.2">
      <c r="A65" s="19" t="str">
        <f>_stt</f>
        <v/>
      </c>
      <c r="B65" s="21"/>
      <c r="C65" s="22" t="str">
        <f>_DS</f>
        <v/>
      </c>
      <c r="D65" s="32" t="str">
        <f>_DS</f>
        <v/>
      </c>
      <c r="E65" s="22" t="str">
        <f>_DS</f>
        <v/>
      </c>
      <c r="F65" s="22" t="str">
        <f>_DS</f>
        <v/>
      </c>
      <c r="G65" s="23"/>
      <c r="H65" s="24"/>
      <c r="I65" s="20"/>
      <c r="J65" s="20"/>
      <c r="K65" s="20"/>
      <c r="L65" s="20"/>
      <c r="M65" s="20"/>
      <c r="N65" s="8" t="str">
        <f>IFERROR(VLOOKUP(C65,[1]NoHP!$B$1:$H$65536,7,0),"")</f>
        <v/>
      </c>
    </row>
    <row r="66" spans="1:250" ht="20.100000000000001" customHeight="1" x14ac:dyDescent="0.2">
      <c r="A66" s="19" t="str">
        <f>_stt</f>
        <v/>
      </c>
      <c r="B66" s="21"/>
      <c r="C66" s="22" t="str">
        <f>_DS</f>
        <v/>
      </c>
      <c r="D66" s="32" t="str">
        <f>_DS</f>
        <v/>
      </c>
      <c r="E66" s="22" t="str">
        <f>_DS</f>
        <v/>
      </c>
      <c r="F66" s="22" t="str">
        <f>_DS</f>
        <v/>
      </c>
      <c r="G66" s="23"/>
      <c r="H66" s="24"/>
      <c r="I66" s="20"/>
      <c r="J66" s="20"/>
      <c r="K66" s="20"/>
      <c r="L66" s="20"/>
      <c r="M66" s="20"/>
      <c r="N66" s="8" t="str">
        <f>IFERROR(VLOOKUP(C66,[1]NoHP!$B$1:$H$65536,7,0),"")</f>
        <v/>
      </c>
    </row>
    <row r="67" spans="1:250" ht="20.100000000000001" customHeight="1" x14ac:dyDescent="0.2">
      <c r="A67" s="19" t="str">
        <f>_stt</f>
        <v/>
      </c>
      <c r="B67" s="21"/>
      <c r="C67" s="22" t="str">
        <f>_DS</f>
        <v/>
      </c>
      <c r="D67" s="32" t="str">
        <f>_DS</f>
        <v/>
      </c>
      <c r="E67" s="22" t="str">
        <f>_DS</f>
        <v/>
      </c>
      <c r="F67" s="22" t="str">
        <f>_DS</f>
        <v/>
      </c>
      <c r="G67" s="23"/>
      <c r="H67" s="24"/>
      <c r="I67" s="20"/>
      <c r="J67" s="20"/>
      <c r="K67" s="20"/>
      <c r="L67" s="20"/>
      <c r="M67" s="20"/>
      <c r="N67" s="8" t="str">
        <f>IFERROR(VLOOKUP(C67,[1]NoHP!$B$1:$H$65536,7,0),"")</f>
        <v/>
      </c>
    </row>
    <row r="68" spans="1:250" ht="20.100000000000001" customHeight="1" x14ac:dyDescent="0.2">
      <c r="A68" s="19" t="str">
        <f>_stt</f>
        <v/>
      </c>
      <c r="B68" s="21"/>
      <c r="C68" s="22" t="str">
        <f>_DS</f>
        <v/>
      </c>
      <c r="D68" s="32" t="str">
        <f>_DS</f>
        <v/>
      </c>
      <c r="E68" s="22" t="str">
        <f>_DS</f>
        <v/>
      </c>
      <c r="F68" s="22" t="str">
        <f>_DS</f>
        <v/>
      </c>
      <c r="G68" s="23"/>
      <c r="H68" s="24"/>
      <c r="I68" s="20"/>
      <c r="J68" s="20"/>
      <c r="K68" s="20"/>
      <c r="L68" s="20"/>
      <c r="M68" s="20"/>
      <c r="N68" s="8" t="str">
        <f>IFERROR(VLOOKUP(C68,[1]NoHP!$B$1:$H$65536,7,0),"")</f>
        <v/>
      </c>
    </row>
    <row r="69" spans="1:250" ht="20.100000000000001" customHeight="1" x14ac:dyDescent="0.2">
      <c r="A69" s="19" t="str">
        <f>_stt</f>
        <v/>
      </c>
      <c r="B69" s="21"/>
      <c r="C69" s="22" t="str">
        <f>_DS</f>
        <v/>
      </c>
      <c r="D69" s="32" t="str">
        <f>_DS</f>
        <v/>
      </c>
      <c r="E69" s="22" t="str">
        <f>_DS</f>
        <v/>
      </c>
      <c r="F69" s="22" t="str">
        <f>_DS</f>
        <v/>
      </c>
      <c r="G69" s="23"/>
      <c r="H69" s="24"/>
      <c r="I69" s="20"/>
      <c r="J69" s="20"/>
      <c r="K69" s="20"/>
      <c r="L69" s="20"/>
      <c r="M69" s="20"/>
      <c r="N69" s="8" t="str">
        <f>IFERROR(VLOOKUP(C69,[1]NoHP!$B$1:$H$65536,7,0),"")</f>
        <v/>
      </c>
    </row>
    <row r="70" spans="1:250" ht="20.100000000000001" hidden="1" customHeight="1" x14ac:dyDescent="0.2">
      <c r="A70" s="19" t="str">
        <f>_stt</f>
        <v/>
      </c>
      <c r="B70" s="21"/>
      <c r="C70" s="22" t="str">
        <f>_DS</f>
        <v/>
      </c>
      <c r="D70" s="32" t="str">
        <f>_DS</f>
        <v/>
      </c>
      <c r="E70" s="22" t="str">
        <f>_DS</f>
        <v/>
      </c>
      <c r="F70" s="22" t="str">
        <f>_DS</f>
        <v/>
      </c>
      <c r="G70" s="23"/>
      <c r="H70" s="24"/>
      <c r="I70" s="20"/>
      <c r="J70" s="20"/>
      <c r="K70" s="20"/>
      <c r="L70" s="20"/>
      <c r="M70" s="20"/>
      <c r="N70" s="8" t="str">
        <f>IFERROR(VLOOKUP(C70,[1]NoHP!$B$1:$H$65536,7,0),"")</f>
        <v/>
      </c>
    </row>
    <row r="71" spans="1:250" ht="20.100000000000001" hidden="1" customHeight="1" x14ac:dyDescent="0.2">
      <c r="A71" s="19" t="str">
        <f>_stt</f>
        <v/>
      </c>
      <c r="B71" s="21"/>
      <c r="C71" s="22" t="str">
        <f>_DS</f>
        <v/>
      </c>
      <c r="D71" s="32" t="str">
        <f>_DS</f>
        <v/>
      </c>
      <c r="E71" s="22" t="str">
        <f>_DS</f>
        <v/>
      </c>
      <c r="F71" s="22" t="str">
        <f>_DS</f>
        <v/>
      </c>
      <c r="G71" s="23"/>
      <c r="H71" s="24"/>
      <c r="I71" s="20"/>
      <c r="J71" s="20"/>
      <c r="K71" s="20"/>
      <c r="L71" s="20"/>
      <c r="M71" s="20"/>
      <c r="N71" s="8" t="str">
        <f>IFERROR(VLOOKUP(C71,[1]NoHP!$B$1:$H$65536,7,0),"")</f>
        <v/>
      </c>
    </row>
    <row r="72" spans="1:250" ht="20.100000000000001" hidden="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23"/>
      <c r="H72" s="24"/>
      <c r="I72" s="20"/>
      <c r="J72" s="20"/>
      <c r="K72" s="20"/>
      <c r="L72" s="20"/>
      <c r="M72" s="20"/>
      <c r="N72" s="8" t="str">
        <f>IFERROR(VLOOKUP(C72,[1]NoHP!$B$1:$H$65536,7,0),"")</f>
        <v/>
      </c>
    </row>
    <row r="73" spans="1:250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23"/>
      <c r="H73" s="24"/>
      <c r="I73" s="20"/>
      <c r="J73" s="20"/>
      <c r="K73" s="20"/>
      <c r="L73" s="20"/>
      <c r="M73" s="20"/>
      <c r="N73" s="8" t="str">
        <f>IFERROR(VLOOKUP(C73,[1]NoHP!$B$1:$H$65536,7,0),"")</f>
        <v/>
      </c>
    </row>
    <row r="74" spans="1:250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23"/>
      <c r="H74" s="24"/>
      <c r="I74" s="20"/>
      <c r="J74" s="20"/>
      <c r="K74" s="20"/>
      <c r="L74" s="20"/>
      <c r="M74" s="20"/>
      <c r="N74" s="8" t="str">
        <f>IFERROR(VLOOKUP(C74,[1]NoHP!$B$1:$H$65536,7,0),"")</f>
        <v/>
      </c>
    </row>
    <row r="75" spans="1:250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23"/>
      <c r="H75" s="24"/>
      <c r="I75" s="20"/>
      <c r="J75" s="20"/>
      <c r="K75" s="20"/>
      <c r="L75" s="20"/>
      <c r="M75" s="20"/>
      <c r="N75" s="8" t="str">
        <f>IFERROR(VLOOKUP(C75,[1]NoHP!$B$1:$H$65536,7,0),"")</f>
        <v/>
      </c>
    </row>
    <row r="76" spans="1:250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23"/>
      <c r="H76" s="24"/>
      <c r="I76" s="20"/>
      <c r="J76" s="20"/>
      <c r="K76" s="20"/>
      <c r="L76" s="20"/>
      <c r="M76" s="20"/>
      <c r="N76" s="8" t="str">
        <f>IFERROR(VLOOKUP(C76,[1]NoHP!$B$1:$H$65536,7,0),"")</f>
        <v/>
      </c>
    </row>
    <row r="77" spans="1:250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23"/>
      <c r="H77" s="24"/>
      <c r="I77" s="20"/>
      <c r="J77" s="20"/>
      <c r="K77" s="20"/>
      <c r="L77" s="20"/>
      <c r="M77" s="20"/>
      <c r="N77" s="8" t="str">
        <f>IFERROR(VLOOKUP(C77,[1]NoHP!$B$1:$H$65536,7,0),"")</f>
        <v/>
      </c>
    </row>
    <row r="78" spans="1:250" s="2" customFormat="1" ht="6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s="2" customFormat="1" ht="15" customHeight="1" x14ac:dyDescent="0.25">
      <c r="A79" s="37">
        <f>P2</f>
        <v>0</v>
      </c>
      <c r="B79" s="37"/>
      <c r="C79" s="37"/>
      <c r="D79" s="37"/>
      <c r="E79" s="9"/>
      <c r="F79" s="10" t="s">
        <v>20</v>
      </c>
      <c r="G79" s="9"/>
      <c r="H79" s="9"/>
      <c r="I79" s="9"/>
      <c r="J79" s="11" t="s">
        <v>21</v>
      </c>
      <c r="K79" s="9"/>
      <c r="L79" s="9"/>
      <c r="M79" s="9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s="2" customFormat="1" ht="15" customHeight="1" x14ac:dyDescent="0.25">
      <c r="B80" s="12" t="s">
        <v>22</v>
      </c>
      <c r="C80" s="9"/>
      <c r="D80" s="9"/>
      <c r="E80" s="9"/>
      <c r="F80" s="9" t="s">
        <v>23</v>
      </c>
      <c r="G80" s="13"/>
      <c r="H80" s="13"/>
      <c r="J80" s="1"/>
      <c r="K80" s="12" t="s">
        <v>24</v>
      </c>
      <c r="L80" s="9"/>
      <c r="M80" s="9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</sheetData>
  <sheetCalcPr fullCalcOnLoad="1"/>
  <mergeCells count="17">
    <mergeCell ref="A79:D79"/>
    <mergeCell ref="A2:D2"/>
    <mergeCell ref="E2:N2"/>
    <mergeCell ref="A3:D3"/>
    <mergeCell ref="E3:N3"/>
    <mergeCell ref="G8:G9"/>
    <mergeCell ref="F8:F9"/>
    <mergeCell ref="H8:H9"/>
    <mergeCell ref="I8:I9"/>
    <mergeCell ref="N8:N9"/>
    <mergeCell ref="J8:L8"/>
    <mergeCell ref="M8:M9"/>
    <mergeCell ref="A8:A9"/>
    <mergeCell ref="B8:B9"/>
    <mergeCell ref="C8:C9"/>
    <mergeCell ref="D8:D9"/>
    <mergeCell ref="E8:E9"/>
  </mergeCells>
  <conditionalFormatting sqref="N11:N77">
    <cfRule type="cellIs" dxfId="18" priority="1" stopIfTrue="1" operator="equal">
      <formula>0</formula>
    </cfRule>
  </conditionalFormatting>
  <printOptions horizontalCentered="1"/>
  <pageMargins left="0.51181102362204722" right="0.11811023622047245" top="0.19685039370078741" bottom="0.11811023622047245" header="0.19685039370078741" footer="0.1968503937007874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80"/>
  <sheetViews>
    <sheetView topLeftCell="A64" zoomScaleNormal="100" workbookViewId="0">
      <selection activeCell="B6" sqref="B6"/>
    </sheetView>
  </sheetViews>
  <sheetFormatPr defaultColWidth="10.28515625" defaultRowHeight="12.75" customHeight="1" x14ac:dyDescent="0.2"/>
  <cols>
    <col min="1" max="1" width="4.140625" style="1" customWidth="1"/>
    <col min="2" max="2" width="5.28515625" style="1" customWidth="1"/>
    <col min="3" max="3" width="12" style="1" customWidth="1"/>
    <col min="4" max="4" width="20.7109375" style="1" customWidth="1"/>
    <col min="5" max="5" width="5" style="1" customWidth="1"/>
    <col min="6" max="6" width="9.5703125" style="1" customWidth="1"/>
    <col min="7" max="7" width="0.140625" style="1" customWidth="1"/>
    <col min="8" max="8" width="8.28515625" style="1" customWidth="1"/>
    <col min="9" max="9" width="6.7109375" style="1" customWidth="1"/>
    <col min="10" max="10" width="6.85546875" style="1" customWidth="1"/>
    <col min="11" max="12" width="5.5703125" style="1" customWidth="1"/>
    <col min="13" max="13" width="9.85546875" style="1" customWidth="1"/>
    <col min="14" max="14" width="14.42578125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  <c r="N1" s="1">
        <v>20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30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COUNTIF(Sheet1!M:M,'66DCCD22'!C5)</f>
        <v>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x14ac:dyDescent="0.2">
      <c r="A5" s="3"/>
      <c r="B5" s="30" t="s">
        <v>26</v>
      </c>
      <c r="C5" t="s">
        <v>41</v>
      </c>
      <c r="D5" s="31"/>
      <c r="E5" s="3"/>
      <c r="F5" s="4" t="s">
        <v>2</v>
      </c>
      <c r="G5" s="6"/>
      <c r="H5" s="3" t="s">
        <v>42</v>
      </c>
      <c r="J5" s="1"/>
      <c r="K5" s="1" t="s">
        <v>28</v>
      </c>
      <c r="L5" s="3"/>
      <c r="M5" s="3"/>
      <c r="N5" s="1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34</v>
      </c>
      <c r="C6" s="1"/>
      <c r="D6" s="6"/>
      <c r="E6" s="1"/>
      <c r="F6" s="4" t="s">
        <v>3</v>
      </c>
      <c r="G6" s="15"/>
      <c r="H6" s="15" t="s">
        <v>29</v>
      </c>
      <c r="J6" s="1"/>
      <c r="K6" s="5" t="s">
        <v>25</v>
      </c>
      <c r="L6" s="33">
        <v>0.39583333333333331</v>
      </c>
      <c r="M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2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2"/>
    </row>
    <row r="10" spans="1:250" s="7" customFormat="1" ht="0.95" customHeight="1" x14ac:dyDescent="0.2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25"/>
    </row>
    <row r="11" spans="1:250" ht="20.100000000000001" customHeight="1" x14ac:dyDescent="0.2">
      <c r="A11" s="19" t="str">
        <f>_stt</f>
        <v/>
      </c>
      <c r="B11" s="21"/>
      <c r="C11" s="22" t="str">
        <f>_DS</f>
        <v/>
      </c>
      <c r="D11" s="32" t="str">
        <f>_DS</f>
        <v/>
      </c>
      <c r="E11" s="22" t="str">
        <f>_DS</f>
        <v/>
      </c>
      <c r="F11" s="22" t="str">
        <f>_DS</f>
        <v/>
      </c>
      <c r="G11" s="23"/>
      <c r="H11" s="24"/>
      <c r="I11" s="20"/>
      <c r="J11" s="20"/>
      <c r="K11" s="20"/>
      <c r="L11" s="20"/>
      <c r="M11" s="20"/>
      <c r="N11" s="20"/>
    </row>
    <row r="12" spans="1:250" ht="20.100000000000001" customHeight="1" x14ac:dyDescent="0.2">
      <c r="A12" s="19" t="str">
        <f>_stt</f>
        <v/>
      </c>
      <c r="B12" s="21"/>
      <c r="C12" s="22" t="str">
        <f>_DS</f>
        <v/>
      </c>
      <c r="D12" s="32" t="str">
        <f>_DS</f>
        <v/>
      </c>
      <c r="E12" s="22" t="str">
        <f>_DS</f>
        <v/>
      </c>
      <c r="F12" s="22" t="str">
        <f>_DS</f>
        <v/>
      </c>
      <c r="G12" s="14"/>
      <c r="H12" s="16"/>
      <c r="I12" s="8"/>
      <c r="J12" s="8"/>
      <c r="K12" s="8"/>
      <c r="L12" s="8"/>
      <c r="M12" s="8"/>
      <c r="N12" s="8"/>
    </row>
    <row r="13" spans="1:250" ht="20.100000000000001" customHeight="1" x14ac:dyDescent="0.2">
      <c r="A13" s="19" t="str">
        <f>_stt</f>
        <v/>
      </c>
      <c r="B13" s="21"/>
      <c r="C13" s="22" t="str">
        <f>_DS</f>
        <v/>
      </c>
      <c r="D13" s="32" t="str">
        <f>_DS</f>
        <v/>
      </c>
      <c r="E13" s="22" t="str">
        <f>_DS</f>
        <v/>
      </c>
      <c r="F13" s="22" t="str">
        <f>_DS</f>
        <v/>
      </c>
      <c r="G13" s="14"/>
      <c r="H13" s="16"/>
      <c r="I13" s="8"/>
      <c r="J13" s="8"/>
      <c r="K13" s="8"/>
      <c r="L13" s="8"/>
      <c r="M13" s="8"/>
      <c r="N13" s="8"/>
    </row>
    <row r="14" spans="1:250" ht="20.100000000000001" customHeight="1" x14ac:dyDescent="0.2">
      <c r="A14" s="19" t="str">
        <f>_stt</f>
        <v/>
      </c>
      <c r="B14" s="21"/>
      <c r="C14" s="22" t="str">
        <f>_DS</f>
        <v/>
      </c>
      <c r="D14" s="32" t="str">
        <f>_DS</f>
        <v/>
      </c>
      <c r="E14" s="22" t="str">
        <f>_DS</f>
        <v/>
      </c>
      <c r="F14" s="22" t="str">
        <f>_DS</f>
        <v/>
      </c>
      <c r="G14" s="14"/>
      <c r="H14" s="16"/>
      <c r="I14" s="8"/>
      <c r="J14" s="8"/>
      <c r="K14" s="8"/>
      <c r="L14" s="8"/>
      <c r="M14" s="8"/>
      <c r="N14" s="8"/>
    </row>
    <row r="15" spans="1:250" ht="20.100000000000001" customHeight="1" x14ac:dyDescent="0.2">
      <c r="A15" s="19" t="str">
        <f>_stt</f>
        <v/>
      </c>
      <c r="B15" s="21"/>
      <c r="C15" s="22" t="str">
        <f>_DS</f>
        <v/>
      </c>
      <c r="D15" s="32" t="str">
        <f>_DS</f>
        <v/>
      </c>
      <c r="E15" s="22" t="str">
        <f>_DS</f>
        <v/>
      </c>
      <c r="F15" s="22" t="str">
        <f>_DS</f>
        <v/>
      </c>
      <c r="G15" s="14"/>
      <c r="H15" s="16"/>
      <c r="I15" s="8"/>
      <c r="J15" s="8"/>
      <c r="K15" s="8"/>
      <c r="L15" s="8"/>
      <c r="M15" s="8"/>
      <c r="N15" s="8"/>
    </row>
    <row r="16" spans="1:250" ht="20.100000000000001" customHeight="1" x14ac:dyDescent="0.2">
      <c r="A16" s="19" t="str">
        <f>_stt</f>
        <v/>
      </c>
      <c r="B16" s="21"/>
      <c r="C16" s="22" t="str">
        <f>_DS</f>
        <v/>
      </c>
      <c r="D16" s="32" t="str">
        <f>_DS</f>
        <v/>
      </c>
      <c r="E16" s="22" t="str">
        <f>_DS</f>
        <v/>
      </c>
      <c r="F16" s="22" t="str">
        <f>_DS</f>
        <v/>
      </c>
      <c r="G16" s="14"/>
      <c r="H16" s="16"/>
      <c r="I16" s="8"/>
      <c r="J16" s="8"/>
      <c r="K16" s="8"/>
      <c r="L16" s="8"/>
      <c r="M16" s="8"/>
      <c r="N16" s="8"/>
    </row>
    <row r="17" spans="1:14" ht="20.100000000000001" customHeight="1" x14ac:dyDescent="0.2">
      <c r="A17" s="19" t="str">
        <f>_stt</f>
        <v/>
      </c>
      <c r="B17" s="21"/>
      <c r="C17" s="22" t="str">
        <f>_DS</f>
        <v/>
      </c>
      <c r="D17" s="32" t="str">
        <f>_DS</f>
        <v/>
      </c>
      <c r="E17" s="22" t="str">
        <f>_DS</f>
        <v/>
      </c>
      <c r="F17" s="22" t="str">
        <f>_DS</f>
        <v/>
      </c>
      <c r="G17" s="14"/>
      <c r="H17" s="16"/>
      <c r="I17" s="8"/>
      <c r="J17" s="8"/>
      <c r="K17" s="8"/>
      <c r="L17" s="8"/>
      <c r="M17" s="8"/>
      <c r="N17" s="8"/>
    </row>
    <row r="18" spans="1:14" ht="20.100000000000001" customHeight="1" x14ac:dyDescent="0.2">
      <c r="A18" s="19" t="str">
        <f>_stt</f>
        <v/>
      </c>
      <c r="B18" s="21"/>
      <c r="C18" s="22" t="str">
        <f>_DS</f>
        <v/>
      </c>
      <c r="D18" s="32" t="str">
        <f>_DS</f>
        <v/>
      </c>
      <c r="E18" s="22" t="str">
        <f>_DS</f>
        <v/>
      </c>
      <c r="F18" s="22" t="str">
        <f>_DS</f>
        <v/>
      </c>
      <c r="G18" s="14"/>
      <c r="H18" s="16"/>
      <c r="I18" s="8"/>
      <c r="J18" s="8"/>
      <c r="K18" s="8"/>
      <c r="L18" s="8"/>
      <c r="M18" s="8"/>
      <c r="N18" s="8"/>
    </row>
    <row r="19" spans="1:14" ht="20.100000000000001" customHeight="1" x14ac:dyDescent="0.2">
      <c r="A19" s="19" t="str">
        <f>_stt</f>
        <v/>
      </c>
      <c r="B19" s="21"/>
      <c r="C19" s="22" t="str">
        <f>_DS</f>
        <v/>
      </c>
      <c r="D19" s="32" t="str">
        <f>_DS</f>
        <v/>
      </c>
      <c r="E19" s="22" t="str">
        <f>_DS</f>
        <v/>
      </c>
      <c r="F19" s="22" t="str">
        <f>_DS</f>
        <v/>
      </c>
      <c r="G19" s="14"/>
      <c r="H19" s="16"/>
      <c r="I19" s="8"/>
      <c r="J19" s="8"/>
      <c r="K19" s="8"/>
      <c r="L19" s="8"/>
      <c r="M19" s="8"/>
      <c r="N19" s="8"/>
    </row>
    <row r="20" spans="1:14" ht="20.100000000000001" customHeight="1" x14ac:dyDescent="0.2">
      <c r="A20" s="19" t="str">
        <f>_stt</f>
        <v/>
      </c>
      <c r="B20" s="21"/>
      <c r="C20" s="22" t="str">
        <f>_DS</f>
        <v/>
      </c>
      <c r="D20" s="32" t="str">
        <f>_DS</f>
        <v/>
      </c>
      <c r="E20" s="22" t="str">
        <f>_DS</f>
        <v/>
      </c>
      <c r="F20" s="22" t="str">
        <f>_DS</f>
        <v/>
      </c>
      <c r="G20" s="14"/>
      <c r="H20" s="16"/>
      <c r="I20" s="8"/>
      <c r="J20" s="8"/>
      <c r="K20" s="8"/>
      <c r="L20" s="8"/>
      <c r="M20" s="8"/>
      <c r="N20" s="8"/>
    </row>
    <row r="21" spans="1:14" ht="20.100000000000001" customHeight="1" x14ac:dyDescent="0.2">
      <c r="A21" s="19" t="str">
        <f>_stt</f>
        <v/>
      </c>
      <c r="B21" s="21"/>
      <c r="C21" s="22" t="str">
        <f>_DS</f>
        <v/>
      </c>
      <c r="D21" s="32" t="str">
        <f>_DS</f>
        <v/>
      </c>
      <c r="E21" s="22" t="str">
        <f>_DS</f>
        <v/>
      </c>
      <c r="F21" s="22" t="str">
        <f>_DS</f>
        <v/>
      </c>
      <c r="G21" s="14"/>
      <c r="H21" s="16"/>
      <c r="I21" s="8"/>
      <c r="J21" s="8"/>
      <c r="K21" s="8"/>
      <c r="L21" s="8"/>
      <c r="M21" s="8"/>
      <c r="N21" s="8"/>
    </row>
    <row r="22" spans="1:14" ht="20.100000000000001" customHeight="1" x14ac:dyDescent="0.2">
      <c r="A22" s="19" t="str">
        <f>_stt</f>
        <v/>
      </c>
      <c r="B22" s="21"/>
      <c r="C22" s="22" t="str">
        <f>_DS</f>
        <v/>
      </c>
      <c r="D22" s="32" t="str">
        <f>_DS</f>
        <v/>
      </c>
      <c r="E22" s="22" t="str">
        <f>_DS</f>
        <v/>
      </c>
      <c r="F22" s="22" t="str">
        <f>_DS</f>
        <v/>
      </c>
      <c r="G22" s="14"/>
      <c r="H22" s="16"/>
      <c r="I22" s="8"/>
      <c r="J22" s="8"/>
      <c r="K22" s="8"/>
      <c r="L22" s="8"/>
      <c r="M22" s="8"/>
      <c r="N22" s="8"/>
    </row>
    <row r="23" spans="1:14" ht="20.100000000000001" customHeight="1" x14ac:dyDescent="0.2">
      <c r="A23" s="19" t="str">
        <f>_stt</f>
        <v/>
      </c>
      <c r="B23" s="21"/>
      <c r="C23" s="22" t="str">
        <f>_DS</f>
        <v/>
      </c>
      <c r="D23" s="32" t="str">
        <f>_DS</f>
        <v/>
      </c>
      <c r="E23" s="22" t="str">
        <f>_DS</f>
        <v/>
      </c>
      <c r="F23" s="22" t="str">
        <f>_DS</f>
        <v/>
      </c>
      <c r="G23" s="14"/>
      <c r="H23" s="16"/>
      <c r="I23" s="8"/>
      <c r="J23" s="8"/>
      <c r="K23" s="8"/>
      <c r="L23" s="8"/>
      <c r="M23" s="8"/>
      <c r="N23" s="8"/>
    </row>
    <row r="24" spans="1:14" ht="20.100000000000001" customHeight="1" x14ac:dyDescent="0.2">
      <c r="A24" s="19" t="str">
        <f>_stt</f>
        <v/>
      </c>
      <c r="B24" s="21"/>
      <c r="C24" s="22" t="str">
        <f>_DS</f>
        <v/>
      </c>
      <c r="D24" s="32" t="str">
        <f>_DS</f>
        <v/>
      </c>
      <c r="E24" s="22" t="str">
        <f>_DS</f>
        <v/>
      </c>
      <c r="F24" s="22" t="str">
        <f>_DS</f>
        <v/>
      </c>
      <c r="G24" s="14"/>
      <c r="H24" s="16"/>
      <c r="I24" s="8"/>
      <c r="J24" s="8"/>
      <c r="K24" s="8"/>
      <c r="L24" s="8"/>
      <c r="M24" s="8"/>
      <c r="N24" s="8"/>
    </row>
    <row r="25" spans="1:14" ht="20.100000000000001" customHeight="1" x14ac:dyDescent="0.2">
      <c r="A25" s="19" t="str">
        <f>_stt</f>
        <v/>
      </c>
      <c r="B25" s="21"/>
      <c r="C25" s="22" t="str">
        <f>_DS</f>
        <v/>
      </c>
      <c r="D25" s="32" t="str">
        <f>_DS</f>
        <v/>
      </c>
      <c r="E25" s="22" t="str">
        <f>_DS</f>
        <v/>
      </c>
      <c r="F25" s="22" t="str">
        <f>_DS</f>
        <v/>
      </c>
      <c r="G25" s="14"/>
      <c r="H25" s="16"/>
      <c r="I25" s="8"/>
      <c r="J25" s="8"/>
      <c r="K25" s="8"/>
      <c r="L25" s="8"/>
      <c r="M25" s="8"/>
      <c r="N25" s="8"/>
    </row>
    <row r="26" spans="1:14" ht="20.100000000000001" customHeight="1" x14ac:dyDescent="0.2">
      <c r="A26" s="19" t="str">
        <f>_stt</f>
        <v/>
      </c>
      <c r="B26" s="21"/>
      <c r="C26" s="22" t="str">
        <f>_DS</f>
        <v/>
      </c>
      <c r="D26" s="32" t="str">
        <f>_DS</f>
        <v/>
      </c>
      <c r="E26" s="22" t="str">
        <f>_DS</f>
        <v/>
      </c>
      <c r="F26" s="22" t="str">
        <f>_DS</f>
        <v/>
      </c>
      <c r="G26" s="14"/>
      <c r="H26" s="16"/>
      <c r="I26" s="8"/>
      <c r="J26" s="8"/>
      <c r="K26" s="8"/>
      <c r="L26" s="8"/>
      <c r="M26" s="8"/>
      <c r="N26" s="8"/>
    </row>
    <row r="27" spans="1:14" ht="20.100000000000001" customHeight="1" x14ac:dyDescent="0.2">
      <c r="A27" s="19" t="str">
        <f>_stt</f>
        <v/>
      </c>
      <c r="B27" s="21"/>
      <c r="C27" s="22" t="str">
        <f>_DS</f>
        <v/>
      </c>
      <c r="D27" s="32" t="str">
        <f>_DS</f>
        <v/>
      </c>
      <c r="E27" s="22" t="str">
        <f>_DS</f>
        <v/>
      </c>
      <c r="F27" s="22" t="str">
        <f>_DS</f>
        <v/>
      </c>
      <c r="G27" s="14"/>
      <c r="H27" s="16"/>
      <c r="I27" s="8"/>
      <c r="J27" s="8"/>
      <c r="K27" s="8"/>
      <c r="L27" s="8"/>
      <c r="M27" s="8"/>
      <c r="N27" s="8"/>
    </row>
    <row r="28" spans="1:14" ht="20.100000000000001" customHeight="1" x14ac:dyDescent="0.2">
      <c r="A28" s="19" t="str">
        <f>_stt</f>
        <v/>
      </c>
      <c r="B28" s="21"/>
      <c r="C28" s="22" t="str">
        <f>_DS</f>
        <v/>
      </c>
      <c r="D28" s="32" t="str">
        <f>_DS</f>
        <v/>
      </c>
      <c r="E28" s="22" t="str">
        <f>_DS</f>
        <v/>
      </c>
      <c r="F28" s="22" t="str">
        <f>_DS</f>
        <v/>
      </c>
      <c r="G28" s="14"/>
      <c r="H28" s="16"/>
      <c r="I28" s="8"/>
      <c r="J28" s="8"/>
      <c r="K28" s="8"/>
      <c r="L28" s="8"/>
      <c r="M28" s="8"/>
      <c r="N28" s="8"/>
    </row>
    <row r="29" spans="1:14" ht="20.100000000000001" customHeight="1" x14ac:dyDescent="0.2">
      <c r="A29" s="19" t="str">
        <f>_stt</f>
        <v/>
      </c>
      <c r="B29" s="21"/>
      <c r="C29" s="22" t="str">
        <f>_DS</f>
        <v/>
      </c>
      <c r="D29" s="32" t="str">
        <f>_DS</f>
        <v/>
      </c>
      <c r="E29" s="22" t="str">
        <f>_DS</f>
        <v/>
      </c>
      <c r="F29" s="22" t="str">
        <f>_DS</f>
        <v/>
      </c>
      <c r="G29" s="14"/>
      <c r="H29" s="16"/>
      <c r="I29" s="8"/>
      <c r="J29" s="8"/>
      <c r="K29" s="8"/>
      <c r="L29" s="8"/>
      <c r="M29" s="8"/>
      <c r="N29" s="8"/>
    </row>
    <row r="30" spans="1:14" ht="20.100000000000001" customHeight="1" x14ac:dyDescent="0.2">
      <c r="A30" s="19" t="str">
        <f>_stt</f>
        <v/>
      </c>
      <c r="B30" s="21"/>
      <c r="C30" s="22" t="str">
        <f>_DS</f>
        <v/>
      </c>
      <c r="D30" s="32" t="str">
        <f>_DS</f>
        <v/>
      </c>
      <c r="E30" s="22" t="str">
        <f>_DS</f>
        <v/>
      </c>
      <c r="F30" s="22" t="str">
        <f>_DS</f>
        <v/>
      </c>
      <c r="G30" s="14"/>
      <c r="H30" s="16"/>
      <c r="I30" s="8"/>
      <c r="J30" s="8"/>
      <c r="K30" s="8"/>
      <c r="L30" s="8"/>
      <c r="M30" s="8"/>
      <c r="N30" s="8"/>
    </row>
    <row r="31" spans="1:14" ht="20.100000000000001" customHeight="1" x14ac:dyDescent="0.2">
      <c r="A31" s="19">
        <v>21</v>
      </c>
      <c r="B31" s="21"/>
      <c r="C31" s="22" t="e">
        <f>_DS</f>
        <v>#N/A</v>
      </c>
      <c r="D31" s="32" t="e">
        <f>_DS</f>
        <v>#N/A</v>
      </c>
      <c r="E31" s="22" t="e">
        <f>_DS</f>
        <v>#N/A</v>
      </c>
      <c r="F31" s="22" t="e">
        <f>_DS</f>
        <v>#N/A</v>
      </c>
      <c r="G31" s="14"/>
      <c r="H31" s="16"/>
      <c r="I31" s="8"/>
      <c r="J31" s="8"/>
      <c r="K31" s="8"/>
      <c r="L31" s="8"/>
      <c r="M31" s="8"/>
      <c r="N31" s="8"/>
    </row>
    <row r="32" spans="1:14" ht="20.100000000000001" customHeight="1" x14ac:dyDescent="0.2">
      <c r="A32" s="19" t="str">
        <f>_stt</f>
        <v/>
      </c>
      <c r="B32" s="21"/>
      <c r="C32" s="22" t="str">
        <f>_DS</f>
        <v/>
      </c>
      <c r="D32" s="32" t="str">
        <f>_DS</f>
        <v/>
      </c>
      <c r="E32" s="22" t="str">
        <f>_DS</f>
        <v/>
      </c>
      <c r="F32" s="22" t="str">
        <f>_DS</f>
        <v/>
      </c>
      <c r="G32" s="14"/>
      <c r="H32" s="16"/>
      <c r="I32" s="8"/>
      <c r="J32" s="8"/>
      <c r="K32" s="8"/>
      <c r="L32" s="8"/>
      <c r="M32" s="8"/>
      <c r="N32" s="8"/>
    </row>
    <row r="33" spans="1:14" ht="20.100000000000001" customHeight="1" x14ac:dyDescent="0.2">
      <c r="A33" s="19" t="str">
        <f>_stt</f>
        <v/>
      </c>
      <c r="B33" s="21"/>
      <c r="C33" s="22" t="str">
        <f>_DS</f>
        <v/>
      </c>
      <c r="D33" s="32" t="str">
        <f>_DS</f>
        <v/>
      </c>
      <c r="E33" s="22" t="str">
        <f>_DS</f>
        <v/>
      </c>
      <c r="F33" s="22" t="str">
        <f>_DS</f>
        <v/>
      </c>
      <c r="G33" s="14"/>
      <c r="H33" s="16"/>
      <c r="I33" s="8"/>
      <c r="J33" s="8"/>
      <c r="K33" s="8"/>
      <c r="L33" s="8"/>
      <c r="M33" s="8"/>
      <c r="N33" s="8"/>
    </row>
    <row r="34" spans="1:14" ht="20.100000000000001" customHeight="1" x14ac:dyDescent="0.2">
      <c r="A34" s="19" t="str">
        <f>_stt</f>
        <v/>
      </c>
      <c r="B34" s="21"/>
      <c r="C34" s="22" t="str">
        <f>_DS</f>
        <v/>
      </c>
      <c r="D34" s="32" t="str">
        <f>_DS</f>
        <v/>
      </c>
      <c r="E34" s="22" t="str">
        <f>_DS</f>
        <v/>
      </c>
      <c r="F34" s="22" t="str">
        <f>_DS</f>
        <v/>
      </c>
      <c r="G34" s="14"/>
      <c r="H34" s="16"/>
      <c r="I34" s="8"/>
      <c r="J34" s="8"/>
      <c r="K34" s="8"/>
      <c r="L34" s="8"/>
      <c r="M34" s="8"/>
      <c r="N34" s="8"/>
    </row>
    <row r="35" spans="1:14" ht="20.100000000000001" customHeight="1" x14ac:dyDescent="0.2">
      <c r="A35" s="19" t="str">
        <f>_stt</f>
        <v/>
      </c>
      <c r="B35" s="21"/>
      <c r="C35" s="22" t="str">
        <f>_DS</f>
        <v/>
      </c>
      <c r="D35" s="32" t="str">
        <f>_DS</f>
        <v/>
      </c>
      <c r="E35" s="22" t="str">
        <f>_DS</f>
        <v/>
      </c>
      <c r="F35" s="22" t="str">
        <f>_DS</f>
        <v/>
      </c>
      <c r="G35" s="14"/>
      <c r="H35" s="16"/>
      <c r="I35" s="8"/>
      <c r="J35" s="8"/>
      <c r="K35" s="8"/>
      <c r="L35" s="8"/>
      <c r="M35" s="8"/>
      <c r="N35" s="8"/>
    </row>
    <row r="36" spans="1:14" ht="19.5" customHeight="1" x14ac:dyDescent="0.2">
      <c r="A36" s="19" t="str">
        <f>_stt</f>
        <v/>
      </c>
      <c r="B36" s="21"/>
      <c r="C36" s="22" t="str">
        <f>_DS</f>
        <v/>
      </c>
      <c r="D36" s="32" t="str">
        <f>_DS</f>
        <v/>
      </c>
      <c r="E36" s="22" t="str">
        <f>_DS</f>
        <v/>
      </c>
      <c r="F36" s="22" t="str">
        <f>_DS</f>
        <v/>
      </c>
      <c r="G36" s="14"/>
      <c r="H36" s="16"/>
      <c r="I36" s="8"/>
      <c r="J36" s="8"/>
      <c r="K36" s="8"/>
      <c r="L36" s="8"/>
      <c r="M36" s="8"/>
      <c r="N36" s="8"/>
    </row>
    <row r="37" spans="1:14" ht="20.100000000000001" customHeight="1" x14ac:dyDescent="0.2">
      <c r="A37" s="19" t="str">
        <f>_stt</f>
        <v/>
      </c>
      <c r="B37" s="21"/>
      <c r="C37" s="22" t="str">
        <f>_DS</f>
        <v/>
      </c>
      <c r="D37" s="32" t="str">
        <f>_DS</f>
        <v/>
      </c>
      <c r="E37" s="22" t="str">
        <f>_DS</f>
        <v/>
      </c>
      <c r="F37" s="22" t="str">
        <f>_DS</f>
        <v/>
      </c>
      <c r="G37" s="14"/>
      <c r="H37" s="16"/>
      <c r="I37" s="8"/>
      <c r="J37" s="8"/>
      <c r="K37" s="8"/>
      <c r="L37" s="8"/>
      <c r="M37" s="8"/>
      <c r="N37" s="8"/>
    </row>
    <row r="38" spans="1:14" ht="20.100000000000001" customHeight="1" x14ac:dyDescent="0.2">
      <c r="A38" s="19" t="str">
        <f>_stt</f>
        <v/>
      </c>
      <c r="B38" s="21"/>
      <c r="C38" s="22" t="str">
        <f>_DS</f>
        <v/>
      </c>
      <c r="D38" s="32" t="str">
        <f>_DS</f>
        <v/>
      </c>
      <c r="E38" s="22" t="str">
        <f>_DS</f>
        <v/>
      </c>
      <c r="F38" s="22" t="str">
        <f>_DS</f>
        <v/>
      </c>
      <c r="G38" s="14"/>
      <c r="H38" s="16"/>
      <c r="I38" s="8"/>
      <c r="J38" s="8"/>
      <c r="K38" s="8"/>
      <c r="L38" s="8"/>
      <c r="M38" s="8"/>
      <c r="N38" s="8"/>
    </row>
    <row r="39" spans="1:14" ht="20.100000000000001" customHeight="1" x14ac:dyDescent="0.2">
      <c r="A39" s="19" t="str">
        <f>_stt</f>
        <v/>
      </c>
      <c r="B39" s="21"/>
      <c r="C39" s="22" t="str">
        <f>_DS</f>
        <v/>
      </c>
      <c r="D39" s="32" t="str">
        <f>_DS</f>
        <v/>
      </c>
      <c r="E39" s="22" t="str">
        <f>_DS</f>
        <v/>
      </c>
      <c r="F39" s="22" t="str">
        <f>_DS</f>
        <v/>
      </c>
      <c r="G39" s="14"/>
      <c r="H39" s="16"/>
      <c r="I39" s="8"/>
      <c r="J39" s="8"/>
      <c r="K39" s="8"/>
      <c r="L39" s="8"/>
      <c r="M39" s="8"/>
      <c r="N39" s="8"/>
    </row>
    <row r="40" spans="1:14" ht="20.100000000000001" customHeight="1" x14ac:dyDescent="0.2">
      <c r="A40" s="19" t="str">
        <f>_stt</f>
        <v/>
      </c>
      <c r="B40" s="21"/>
      <c r="C40" s="22" t="str">
        <f>_DS</f>
        <v/>
      </c>
      <c r="D40" s="32" t="str">
        <f>_DS</f>
        <v/>
      </c>
      <c r="E40" s="22" t="str">
        <f>_DS</f>
        <v/>
      </c>
      <c r="F40" s="22" t="str">
        <f>_DS</f>
        <v/>
      </c>
      <c r="G40" s="14"/>
      <c r="H40" s="16"/>
      <c r="I40" s="8"/>
      <c r="J40" s="8"/>
      <c r="K40" s="8"/>
      <c r="L40" s="8"/>
      <c r="M40" s="8"/>
      <c r="N40" s="8"/>
    </row>
    <row r="41" spans="1:14" ht="20.100000000000001" customHeight="1" x14ac:dyDescent="0.2">
      <c r="A41" s="19" t="str">
        <f>_stt</f>
        <v/>
      </c>
      <c r="B41" s="21"/>
      <c r="C41" s="22" t="str">
        <f>_DS</f>
        <v/>
      </c>
      <c r="D41" s="32" t="str">
        <f>_DS</f>
        <v/>
      </c>
      <c r="E41" s="22" t="str">
        <f>_DS</f>
        <v/>
      </c>
      <c r="F41" s="22" t="str">
        <f>_DS</f>
        <v/>
      </c>
      <c r="G41" s="14"/>
      <c r="H41" s="16"/>
      <c r="I41" s="8"/>
      <c r="J41" s="8"/>
      <c r="K41" s="8"/>
      <c r="L41" s="8"/>
      <c r="M41" s="8"/>
      <c r="N41" s="8"/>
    </row>
    <row r="42" spans="1:14" ht="20.100000000000001" customHeight="1" x14ac:dyDescent="0.2">
      <c r="A42" s="19" t="str">
        <f>_stt</f>
        <v/>
      </c>
      <c r="B42" s="21"/>
      <c r="C42" s="22" t="str">
        <f>_DS</f>
        <v/>
      </c>
      <c r="D42" s="32" t="str">
        <f>_DS</f>
        <v/>
      </c>
      <c r="E42" s="22" t="str">
        <f>_DS</f>
        <v/>
      </c>
      <c r="F42" s="22" t="str">
        <f>_DS</f>
        <v/>
      </c>
      <c r="G42" s="14"/>
      <c r="H42" s="16"/>
      <c r="I42" s="8"/>
      <c r="J42" s="8"/>
      <c r="K42" s="8"/>
      <c r="L42" s="8"/>
      <c r="M42" s="8"/>
      <c r="N42" s="8"/>
    </row>
    <row r="43" spans="1:14" ht="20.100000000000001" customHeight="1" x14ac:dyDescent="0.2">
      <c r="A43" s="19" t="str">
        <f>_stt</f>
        <v/>
      </c>
      <c r="B43" s="21"/>
      <c r="C43" s="22" t="str">
        <f>_DS</f>
        <v/>
      </c>
      <c r="D43" s="32" t="str">
        <f>_DS</f>
        <v/>
      </c>
      <c r="E43" s="22" t="str">
        <f>_DS</f>
        <v/>
      </c>
      <c r="F43" s="22" t="str">
        <f>_DS</f>
        <v/>
      </c>
      <c r="G43" s="14"/>
      <c r="H43" s="16"/>
      <c r="I43" s="8"/>
      <c r="J43" s="8"/>
      <c r="K43" s="8"/>
      <c r="L43" s="8"/>
      <c r="M43" s="8"/>
      <c r="N43" s="8"/>
    </row>
    <row r="44" spans="1:14" ht="20.100000000000001" customHeight="1" x14ac:dyDescent="0.2">
      <c r="A44" s="19" t="str">
        <f>_stt</f>
        <v/>
      </c>
      <c r="B44" s="21"/>
      <c r="C44" s="22" t="str">
        <f>_DS</f>
        <v/>
      </c>
      <c r="D44" s="32" t="str">
        <f>_DS</f>
        <v/>
      </c>
      <c r="E44" s="22" t="str">
        <f>_DS</f>
        <v/>
      </c>
      <c r="F44" s="22" t="str">
        <f>_DS</f>
        <v/>
      </c>
      <c r="G44" s="14"/>
      <c r="H44" s="16"/>
      <c r="I44" s="8"/>
      <c r="J44" s="8"/>
      <c r="K44" s="8"/>
      <c r="L44" s="8"/>
      <c r="M44" s="8"/>
      <c r="N44" s="8"/>
    </row>
    <row r="45" spans="1:14" ht="20.100000000000001" customHeight="1" x14ac:dyDescent="0.2">
      <c r="A45" s="19" t="str">
        <f>_stt</f>
        <v/>
      </c>
      <c r="B45" s="21"/>
      <c r="C45" s="22" t="str">
        <f>_DS</f>
        <v/>
      </c>
      <c r="D45" s="32" t="str">
        <f>_DS</f>
        <v/>
      </c>
      <c r="E45" s="22" t="str">
        <f>_DS</f>
        <v/>
      </c>
      <c r="F45" s="22" t="str">
        <f>_DS</f>
        <v/>
      </c>
      <c r="G45" s="14"/>
      <c r="H45" s="16"/>
      <c r="I45" s="8"/>
      <c r="J45" s="8"/>
      <c r="K45" s="8"/>
      <c r="L45" s="8"/>
      <c r="M45" s="8"/>
      <c r="N45" s="8"/>
    </row>
    <row r="46" spans="1:14" ht="20.100000000000001" customHeight="1" x14ac:dyDescent="0.2">
      <c r="A46" s="19" t="str">
        <f>_stt</f>
        <v/>
      </c>
      <c r="B46" s="21"/>
      <c r="C46" s="22" t="str">
        <f>_DS</f>
        <v/>
      </c>
      <c r="D46" s="32" t="str">
        <f>_DS</f>
        <v/>
      </c>
      <c r="E46" s="22" t="str">
        <f>_DS</f>
        <v/>
      </c>
      <c r="F46" s="22" t="str">
        <f>_DS</f>
        <v/>
      </c>
      <c r="G46" s="14"/>
      <c r="H46" s="16"/>
      <c r="I46" s="8"/>
      <c r="J46" s="8"/>
      <c r="K46" s="8"/>
      <c r="L46" s="8"/>
      <c r="M46" s="8"/>
      <c r="N46" s="8"/>
    </row>
    <row r="47" spans="1:14" ht="20.100000000000001" customHeight="1" x14ac:dyDescent="0.2">
      <c r="A47" s="19" t="str">
        <f>_stt</f>
        <v/>
      </c>
      <c r="B47" s="21"/>
      <c r="C47" s="22" t="str">
        <f>_DS</f>
        <v/>
      </c>
      <c r="D47" s="32" t="str">
        <f>_DS</f>
        <v/>
      </c>
      <c r="E47" s="22" t="str">
        <f>_DS</f>
        <v/>
      </c>
      <c r="F47" s="22" t="str">
        <f>_DS</f>
        <v/>
      </c>
      <c r="G47" s="14"/>
      <c r="H47" s="16"/>
      <c r="I47" s="8"/>
      <c r="J47" s="8"/>
      <c r="K47" s="8"/>
      <c r="L47" s="8"/>
      <c r="M47" s="8"/>
      <c r="N47" s="8"/>
    </row>
    <row r="48" spans="1:14" ht="20.100000000000001" customHeight="1" x14ac:dyDescent="0.2">
      <c r="A48" s="19" t="str">
        <f>_stt</f>
        <v/>
      </c>
      <c r="B48" s="21"/>
      <c r="C48" s="22" t="str">
        <f>_DS</f>
        <v/>
      </c>
      <c r="D48" s="32" t="str">
        <f>_DS</f>
        <v/>
      </c>
      <c r="E48" s="22" t="str">
        <f>_DS</f>
        <v/>
      </c>
      <c r="F48" s="22" t="str">
        <f>_DS</f>
        <v/>
      </c>
      <c r="G48" s="14"/>
      <c r="H48" s="16"/>
      <c r="I48" s="8"/>
      <c r="J48" s="8"/>
      <c r="K48" s="8"/>
      <c r="L48" s="8"/>
      <c r="M48" s="8"/>
      <c r="N48" s="8"/>
    </row>
    <row r="49" spans="1:14" ht="20.100000000000001" customHeight="1" x14ac:dyDescent="0.2">
      <c r="A49" s="19" t="str">
        <f>_stt</f>
        <v/>
      </c>
      <c r="B49" s="21"/>
      <c r="C49" s="22" t="str">
        <f>_DS</f>
        <v/>
      </c>
      <c r="D49" s="32" t="str">
        <f>_DS</f>
        <v/>
      </c>
      <c r="E49" s="22" t="str">
        <f>_DS</f>
        <v/>
      </c>
      <c r="F49" s="22" t="str">
        <f>_DS</f>
        <v/>
      </c>
      <c r="G49" s="14"/>
      <c r="H49" s="16"/>
      <c r="I49" s="8"/>
      <c r="J49" s="8"/>
      <c r="K49" s="8"/>
      <c r="L49" s="8"/>
      <c r="M49" s="8"/>
      <c r="N49" s="8"/>
    </row>
    <row r="50" spans="1:14" ht="20.100000000000001" customHeight="1" x14ac:dyDescent="0.2">
      <c r="A50" s="19" t="str">
        <f>_stt</f>
        <v/>
      </c>
      <c r="B50" s="21"/>
      <c r="C50" s="22" t="str">
        <f>_DS</f>
        <v/>
      </c>
      <c r="D50" s="32" t="str">
        <f>_DS</f>
        <v/>
      </c>
      <c r="E50" s="22" t="str">
        <f>_DS</f>
        <v/>
      </c>
      <c r="F50" s="22" t="str">
        <f>_DS</f>
        <v/>
      </c>
      <c r="G50" s="14"/>
      <c r="H50" s="16"/>
      <c r="I50" s="8"/>
      <c r="J50" s="8"/>
      <c r="K50" s="8"/>
      <c r="L50" s="8"/>
      <c r="M50" s="8"/>
      <c r="N50" s="8"/>
    </row>
    <row r="51" spans="1:14" ht="20.100000000000001" customHeight="1" x14ac:dyDescent="0.2">
      <c r="A51" s="19" t="str">
        <f>_stt</f>
        <v/>
      </c>
      <c r="B51" s="21"/>
      <c r="C51" s="22" t="str">
        <f>_DS</f>
        <v/>
      </c>
      <c r="D51" s="32" t="str">
        <f>_DS</f>
        <v/>
      </c>
      <c r="E51" s="22" t="str">
        <f>_DS</f>
        <v/>
      </c>
      <c r="F51" s="22" t="str">
        <f>_DS</f>
        <v/>
      </c>
      <c r="G51" s="14"/>
      <c r="H51" s="16"/>
      <c r="I51" s="8"/>
      <c r="J51" s="8"/>
      <c r="K51" s="8"/>
      <c r="L51" s="8"/>
      <c r="M51" s="8"/>
      <c r="N51" s="8"/>
    </row>
    <row r="52" spans="1:14" ht="20.100000000000001" customHeight="1" x14ac:dyDescent="0.2">
      <c r="A52" s="19" t="str">
        <f>_stt</f>
        <v/>
      </c>
      <c r="B52" s="21"/>
      <c r="C52" s="22" t="str">
        <f>_DS</f>
        <v/>
      </c>
      <c r="D52" s="32" t="str">
        <f>_DS</f>
        <v/>
      </c>
      <c r="E52" s="22" t="str">
        <f>_DS</f>
        <v/>
      </c>
      <c r="F52" s="22" t="str">
        <f>_DS</f>
        <v/>
      </c>
      <c r="G52" s="14"/>
      <c r="H52" s="16"/>
      <c r="I52" s="8"/>
      <c r="J52" s="8"/>
      <c r="K52" s="8"/>
      <c r="L52" s="8"/>
      <c r="M52" s="8"/>
      <c r="N52" s="8"/>
    </row>
    <row r="53" spans="1:14" ht="20.100000000000001" customHeight="1" x14ac:dyDescent="0.2">
      <c r="A53" s="19" t="str">
        <f>_stt</f>
        <v/>
      </c>
      <c r="B53" s="21"/>
      <c r="C53" s="22" t="str">
        <f>_DS</f>
        <v/>
      </c>
      <c r="D53" s="32" t="str">
        <f>_DS</f>
        <v/>
      </c>
      <c r="E53" s="22" t="str">
        <f>_DS</f>
        <v/>
      </c>
      <c r="F53" s="22" t="str">
        <f>_DS</f>
        <v/>
      </c>
      <c r="G53" s="14"/>
      <c r="H53" s="16"/>
      <c r="I53" s="8"/>
      <c r="J53" s="8"/>
      <c r="K53" s="8"/>
      <c r="L53" s="8"/>
      <c r="M53" s="8"/>
      <c r="N53" s="8"/>
    </row>
    <row r="54" spans="1:14" ht="20.100000000000001" customHeight="1" x14ac:dyDescent="0.2">
      <c r="A54" s="19" t="str">
        <f>_stt</f>
        <v/>
      </c>
      <c r="B54" s="21"/>
      <c r="C54" s="22" t="str">
        <f>_DS</f>
        <v/>
      </c>
      <c r="D54" s="32" t="str">
        <f>_DS</f>
        <v/>
      </c>
      <c r="E54" s="22" t="str">
        <f>_DS</f>
        <v/>
      </c>
      <c r="F54" s="22" t="str">
        <f>_DS</f>
        <v/>
      </c>
      <c r="G54" s="14"/>
      <c r="H54" s="16"/>
      <c r="I54" s="8"/>
      <c r="J54" s="8"/>
      <c r="K54" s="8"/>
      <c r="L54" s="8"/>
      <c r="M54" s="8"/>
      <c r="N54" s="8"/>
    </row>
    <row r="55" spans="1:14" ht="20.100000000000001" customHeight="1" x14ac:dyDescent="0.2">
      <c r="A55" s="19" t="str">
        <f>_stt</f>
        <v/>
      </c>
      <c r="B55" s="21"/>
      <c r="C55" s="22" t="str">
        <f>_DS</f>
        <v/>
      </c>
      <c r="D55" s="32" t="str">
        <f>_DS</f>
        <v/>
      </c>
      <c r="E55" s="22" t="str">
        <f>_DS</f>
        <v/>
      </c>
      <c r="F55" s="22" t="str">
        <f>_DS</f>
        <v/>
      </c>
      <c r="G55" s="14"/>
      <c r="H55" s="16"/>
      <c r="I55" s="8"/>
      <c r="J55" s="8"/>
      <c r="K55" s="8"/>
      <c r="L55" s="8"/>
      <c r="M55" s="8"/>
      <c r="N55" s="8"/>
    </row>
    <row r="56" spans="1:14" ht="20.100000000000001" customHeight="1" x14ac:dyDescent="0.2">
      <c r="A56" s="19" t="str">
        <f>_stt</f>
        <v/>
      </c>
      <c r="B56" s="21"/>
      <c r="C56" s="22" t="str">
        <f>_DS</f>
        <v/>
      </c>
      <c r="D56" s="32" t="str">
        <f>_DS</f>
        <v/>
      </c>
      <c r="E56" s="22" t="str">
        <f>_DS</f>
        <v/>
      </c>
      <c r="F56" s="22" t="str">
        <f>_DS</f>
        <v/>
      </c>
      <c r="G56" s="14"/>
      <c r="H56" s="16"/>
      <c r="I56" s="8"/>
      <c r="J56" s="8"/>
      <c r="K56" s="8"/>
      <c r="L56" s="8"/>
      <c r="M56" s="8"/>
      <c r="N56" s="8"/>
    </row>
    <row r="57" spans="1:14" ht="20.100000000000001" customHeight="1" x14ac:dyDescent="0.2">
      <c r="A57" s="19" t="str">
        <f>_stt</f>
        <v/>
      </c>
      <c r="B57" s="21"/>
      <c r="C57" s="22" t="str">
        <f>_DS</f>
        <v/>
      </c>
      <c r="D57" s="32" t="str">
        <f>_DS</f>
        <v/>
      </c>
      <c r="E57" s="22" t="str">
        <f>_DS</f>
        <v/>
      </c>
      <c r="F57" s="22" t="str">
        <f>_DS</f>
        <v/>
      </c>
      <c r="G57" s="14"/>
      <c r="H57" s="16"/>
      <c r="I57" s="8"/>
      <c r="J57" s="8"/>
      <c r="K57" s="8"/>
      <c r="L57" s="8"/>
      <c r="M57" s="8"/>
      <c r="N57" s="8"/>
    </row>
    <row r="58" spans="1:14" ht="20.100000000000001" customHeight="1" x14ac:dyDescent="0.2">
      <c r="A58" s="19" t="str">
        <f>_stt</f>
        <v/>
      </c>
      <c r="B58" s="21"/>
      <c r="C58" s="22" t="str">
        <f>_DS</f>
        <v/>
      </c>
      <c r="D58" s="32" t="str">
        <f>_DS</f>
        <v/>
      </c>
      <c r="E58" s="22" t="str">
        <f>_DS</f>
        <v/>
      </c>
      <c r="F58" s="22" t="str">
        <f>_DS</f>
        <v/>
      </c>
      <c r="G58" s="14"/>
      <c r="H58" s="16"/>
      <c r="I58" s="8"/>
      <c r="J58" s="8"/>
      <c r="K58" s="8"/>
      <c r="L58" s="8"/>
      <c r="M58" s="8"/>
      <c r="N58" s="8"/>
    </row>
    <row r="59" spans="1:14" ht="20.100000000000001" customHeight="1" x14ac:dyDescent="0.2">
      <c r="A59" s="19" t="str">
        <f>_stt</f>
        <v/>
      </c>
      <c r="B59" s="21"/>
      <c r="C59" s="22" t="str">
        <f>_DS</f>
        <v/>
      </c>
      <c r="D59" s="32" t="str">
        <f>_DS</f>
        <v/>
      </c>
      <c r="E59" s="22" t="str">
        <f>_DS</f>
        <v/>
      </c>
      <c r="F59" s="22" t="str">
        <f>_DS</f>
        <v/>
      </c>
      <c r="G59" s="14"/>
      <c r="H59" s="16"/>
      <c r="I59" s="8"/>
      <c r="J59" s="8"/>
      <c r="K59" s="8"/>
      <c r="L59" s="8"/>
      <c r="M59" s="8"/>
      <c r="N59" s="8"/>
    </row>
    <row r="60" spans="1:14" ht="20.100000000000001" customHeight="1" x14ac:dyDescent="0.2">
      <c r="A60" s="19" t="str">
        <f>_stt</f>
        <v/>
      </c>
      <c r="B60" s="21"/>
      <c r="C60" s="22" t="str">
        <f>_DS</f>
        <v/>
      </c>
      <c r="D60" s="32" t="str">
        <f>_DS</f>
        <v/>
      </c>
      <c r="E60" s="22" t="str">
        <f>_DS</f>
        <v/>
      </c>
      <c r="F60" s="22" t="str">
        <f>_DS</f>
        <v/>
      </c>
      <c r="G60" s="14"/>
      <c r="H60" s="16"/>
      <c r="I60" s="8"/>
      <c r="J60" s="8"/>
      <c r="K60" s="8"/>
      <c r="L60" s="8"/>
      <c r="M60" s="8"/>
      <c r="N60" s="8"/>
    </row>
    <row r="61" spans="1:14" ht="20.100000000000001" customHeight="1" x14ac:dyDescent="0.2">
      <c r="A61" s="19" t="str">
        <f>_stt</f>
        <v/>
      </c>
      <c r="B61" s="21"/>
      <c r="C61" s="22" t="str">
        <f>_DS</f>
        <v/>
      </c>
      <c r="D61" s="32" t="str">
        <f>_DS</f>
        <v/>
      </c>
      <c r="E61" s="22" t="str">
        <f>_DS</f>
        <v/>
      </c>
      <c r="F61" s="22" t="str">
        <f>_DS</f>
        <v/>
      </c>
      <c r="G61" s="14"/>
      <c r="H61" s="16"/>
      <c r="I61" s="8"/>
      <c r="J61" s="8"/>
      <c r="K61" s="8"/>
      <c r="L61" s="8"/>
      <c r="M61" s="8"/>
      <c r="N61" s="8"/>
    </row>
    <row r="62" spans="1:14" ht="20.100000000000001" customHeight="1" x14ac:dyDescent="0.2">
      <c r="A62" s="19" t="str">
        <f>_stt</f>
        <v/>
      </c>
      <c r="B62" s="21"/>
      <c r="C62" s="22" t="str">
        <f>_DS</f>
        <v/>
      </c>
      <c r="D62" s="32" t="str">
        <f>_DS</f>
        <v/>
      </c>
      <c r="E62" s="22" t="str">
        <f>_DS</f>
        <v/>
      </c>
      <c r="F62" s="22" t="str">
        <f>_DS</f>
        <v/>
      </c>
      <c r="G62" s="14"/>
      <c r="H62" s="16"/>
      <c r="I62" s="8"/>
      <c r="J62" s="8"/>
      <c r="K62" s="8"/>
      <c r="L62" s="8"/>
      <c r="M62" s="8"/>
      <c r="N62" s="8"/>
    </row>
    <row r="63" spans="1:14" ht="20.100000000000001" customHeight="1" x14ac:dyDescent="0.2">
      <c r="A63" s="19" t="str">
        <f>_stt</f>
        <v/>
      </c>
      <c r="B63" s="21"/>
      <c r="C63" s="22" t="str">
        <f>_DS</f>
        <v/>
      </c>
      <c r="D63" s="32" t="str">
        <f>_DS</f>
        <v/>
      </c>
      <c r="E63" s="22" t="str">
        <f>_DS</f>
        <v/>
      </c>
      <c r="F63" s="22" t="str">
        <f>_DS</f>
        <v/>
      </c>
      <c r="G63" s="14"/>
      <c r="H63" s="16"/>
      <c r="I63" s="8"/>
      <c r="J63" s="8"/>
      <c r="K63" s="8"/>
      <c r="L63" s="8"/>
      <c r="M63" s="8"/>
      <c r="N63" s="8"/>
    </row>
    <row r="64" spans="1:14" ht="20.100000000000001" customHeight="1" x14ac:dyDescent="0.2">
      <c r="A64" s="19" t="str">
        <f>_stt</f>
        <v/>
      </c>
      <c r="B64" s="21"/>
      <c r="C64" s="22" t="str">
        <f>_DS</f>
        <v/>
      </c>
      <c r="D64" s="32" t="str">
        <f>_DS</f>
        <v/>
      </c>
      <c r="E64" s="22" t="str">
        <f>_DS</f>
        <v/>
      </c>
      <c r="F64" s="22" t="str">
        <f>_DS</f>
        <v/>
      </c>
      <c r="G64" s="14"/>
      <c r="H64" s="16"/>
      <c r="I64" s="8"/>
      <c r="J64" s="8"/>
      <c r="K64" s="8"/>
      <c r="L64" s="8"/>
      <c r="M64" s="8"/>
      <c r="N64" s="8"/>
    </row>
    <row r="65" spans="1:250" ht="20.100000000000001" customHeight="1" x14ac:dyDescent="0.2">
      <c r="A65" s="19" t="str">
        <f>_stt</f>
        <v/>
      </c>
      <c r="B65" s="21"/>
      <c r="C65" s="22" t="str">
        <f>_DS</f>
        <v/>
      </c>
      <c r="D65" s="32" t="str">
        <f>_DS</f>
        <v/>
      </c>
      <c r="E65" s="22" t="str">
        <f>_DS</f>
        <v/>
      </c>
      <c r="F65" s="22" t="str">
        <f>_DS</f>
        <v/>
      </c>
      <c r="G65" s="14"/>
      <c r="H65" s="16"/>
      <c r="I65" s="8"/>
      <c r="J65" s="8"/>
      <c r="K65" s="8"/>
      <c r="L65" s="8"/>
      <c r="M65" s="8"/>
      <c r="N65" s="8"/>
    </row>
    <row r="66" spans="1:250" ht="20.100000000000001" customHeight="1" x14ac:dyDescent="0.2">
      <c r="A66" s="19" t="str">
        <f>_stt</f>
        <v/>
      </c>
      <c r="B66" s="21"/>
      <c r="C66" s="22" t="str">
        <f>_DS</f>
        <v/>
      </c>
      <c r="D66" s="32" t="str">
        <f>_DS</f>
        <v/>
      </c>
      <c r="E66" s="22" t="str">
        <f>_DS</f>
        <v/>
      </c>
      <c r="F66" s="22" t="str">
        <f>_DS</f>
        <v/>
      </c>
      <c r="G66" s="14"/>
      <c r="H66" s="16"/>
      <c r="I66" s="8"/>
      <c r="J66" s="8"/>
      <c r="K66" s="8"/>
      <c r="L66" s="8"/>
      <c r="M66" s="8"/>
      <c r="N66" s="8"/>
    </row>
    <row r="67" spans="1:250" ht="20.100000000000001" customHeight="1" x14ac:dyDescent="0.2">
      <c r="A67" s="19" t="str">
        <f>_stt</f>
        <v/>
      </c>
      <c r="B67" s="21"/>
      <c r="C67" s="22" t="str">
        <f>_DS</f>
        <v/>
      </c>
      <c r="D67" s="32" t="str">
        <f>_DS</f>
        <v/>
      </c>
      <c r="E67" s="22" t="str">
        <f>_DS</f>
        <v/>
      </c>
      <c r="F67" s="22" t="str">
        <f>_DS</f>
        <v/>
      </c>
      <c r="G67" s="14"/>
      <c r="H67" s="16"/>
      <c r="I67" s="8"/>
      <c r="J67" s="8"/>
      <c r="K67" s="8"/>
      <c r="L67" s="8"/>
      <c r="M67" s="8"/>
      <c r="N67" s="8"/>
    </row>
    <row r="68" spans="1:250" ht="20.100000000000001" customHeight="1" x14ac:dyDescent="0.2">
      <c r="A68" s="19" t="str">
        <f>_stt</f>
        <v/>
      </c>
      <c r="B68" s="21"/>
      <c r="C68" s="22" t="str">
        <f>_DS</f>
        <v/>
      </c>
      <c r="D68" s="32" t="str">
        <f>_DS</f>
        <v/>
      </c>
      <c r="E68" s="22" t="str">
        <f>_DS</f>
        <v/>
      </c>
      <c r="F68" s="22" t="str">
        <f>_DS</f>
        <v/>
      </c>
      <c r="G68" s="14"/>
      <c r="H68" s="16"/>
      <c r="I68" s="8"/>
      <c r="J68" s="8"/>
      <c r="K68" s="8"/>
      <c r="L68" s="8"/>
      <c r="M68" s="8"/>
      <c r="N68" s="8"/>
    </row>
    <row r="69" spans="1:250" ht="20.100000000000001" hidden="1" customHeight="1" x14ac:dyDescent="0.2">
      <c r="A69" s="19" t="str">
        <f>_stt</f>
        <v/>
      </c>
      <c r="B69" s="21"/>
      <c r="C69" s="22" t="str">
        <f>_DS</f>
        <v/>
      </c>
      <c r="D69" s="32" t="str">
        <f>_DS</f>
        <v/>
      </c>
      <c r="E69" s="22" t="str">
        <f>_DS</f>
        <v/>
      </c>
      <c r="F69" s="22" t="str">
        <f>_DS</f>
        <v/>
      </c>
      <c r="G69" s="14"/>
      <c r="H69" s="16"/>
      <c r="I69" s="8"/>
      <c r="J69" s="8"/>
      <c r="K69" s="8"/>
      <c r="L69" s="8"/>
      <c r="M69" s="8"/>
      <c r="N69" s="8"/>
    </row>
    <row r="70" spans="1:250" ht="20.100000000000001" hidden="1" customHeight="1" x14ac:dyDescent="0.2">
      <c r="A70" s="19" t="str">
        <f>_stt</f>
        <v/>
      </c>
      <c r="B70" s="21"/>
      <c r="C70" s="22" t="str">
        <f>_DS</f>
        <v/>
      </c>
      <c r="D70" s="32" t="str">
        <f>_DS</f>
        <v/>
      </c>
      <c r="E70" s="22" t="str">
        <f>_DS</f>
        <v/>
      </c>
      <c r="F70" s="22" t="str">
        <f>_DS</f>
        <v/>
      </c>
      <c r="G70" s="14"/>
      <c r="H70" s="16"/>
      <c r="I70" s="8"/>
      <c r="J70" s="8"/>
      <c r="K70" s="8"/>
      <c r="L70" s="8"/>
      <c r="M70" s="8"/>
      <c r="N70" s="8"/>
    </row>
    <row r="71" spans="1:250" ht="20.100000000000001" hidden="1" customHeight="1" x14ac:dyDescent="0.2">
      <c r="A71" s="19" t="str">
        <f>_stt</f>
        <v/>
      </c>
      <c r="B71" s="21"/>
      <c r="C71" s="22" t="str">
        <f>_DS</f>
        <v/>
      </c>
      <c r="D71" s="32" t="str">
        <f>_DS</f>
        <v/>
      </c>
      <c r="E71" s="22" t="str">
        <f>_DS</f>
        <v/>
      </c>
      <c r="F71" s="22" t="str">
        <f>_DS</f>
        <v/>
      </c>
      <c r="G71" s="14"/>
      <c r="H71" s="16"/>
      <c r="I71" s="8"/>
      <c r="J71" s="8"/>
      <c r="K71" s="8"/>
      <c r="L71" s="8"/>
      <c r="M71" s="8"/>
      <c r="N71" s="8"/>
    </row>
    <row r="72" spans="1:250" ht="20.100000000000001" hidden="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/>
    </row>
    <row r="73" spans="1:250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/>
    </row>
    <row r="74" spans="1:250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/>
    </row>
    <row r="75" spans="1:250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/>
    </row>
    <row r="76" spans="1:250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/>
    </row>
    <row r="77" spans="1:250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/>
    </row>
    <row r="78" spans="1:250" s="2" customFormat="1" ht="6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s="2" customFormat="1" ht="15" customHeight="1" x14ac:dyDescent="0.25">
      <c r="A79" s="37">
        <f>P2</f>
        <v>0</v>
      </c>
      <c r="B79" s="37"/>
      <c r="C79" s="37"/>
      <c r="D79" s="37"/>
      <c r="E79" s="9"/>
      <c r="F79" s="10" t="s">
        <v>20</v>
      </c>
      <c r="G79" s="9"/>
      <c r="H79" s="9"/>
      <c r="I79" s="9"/>
      <c r="J79" s="11" t="s">
        <v>21</v>
      </c>
      <c r="K79" s="9"/>
      <c r="L79" s="9"/>
      <c r="M79" s="9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s="2" customFormat="1" ht="15" customHeight="1" x14ac:dyDescent="0.25">
      <c r="B80" s="12" t="s">
        <v>22</v>
      </c>
      <c r="C80" s="9"/>
      <c r="D80" s="9"/>
      <c r="E80" s="9"/>
      <c r="F80" s="9" t="s">
        <v>23</v>
      </c>
      <c r="G80" s="13"/>
      <c r="H80" s="13"/>
      <c r="J80" s="1"/>
      <c r="K80" s="12" t="s">
        <v>24</v>
      </c>
      <c r="L80" s="9"/>
      <c r="M80" s="9"/>
      <c r="N80" s="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</sheetData>
  <sheetCalcPr fullCalcOnLoad="1"/>
  <mergeCells count="17"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  <mergeCell ref="A79:D79"/>
    <mergeCell ref="G8:G9"/>
    <mergeCell ref="H8:H9"/>
    <mergeCell ref="I8:I9"/>
    <mergeCell ref="J8:L8"/>
    <mergeCell ref="M8:M9"/>
    <mergeCell ref="F8:F9"/>
  </mergeCells>
  <printOptions horizontalCentered="1"/>
  <pageMargins left="0.51181102362204722" right="0.11811023622047245" top="0.19685039370078741" bottom="0.11811023622047245" header="0.19685039370078741" footer="0.1968503937007874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88"/>
  <sheetViews>
    <sheetView topLeftCell="A52" zoomScaleNormal="100" workbookViewId="0">
      <selection activeCell="B6" sqref="B6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30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COUNTIF(Sheet1!M:M,'66DCCD21'!C5)</f>
        <v>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38</v>
      </c>
      <c r="D5" s="31"/>
      <c r="E5" s="3"/>
      <c r="F5" s="4" t="s">
        <v>2</v>
      </c>
      <c r="G5" s="6"/>
      <c r="H5" s="3" t="s">
        <v>42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34</v>
      </c>
      <c r="C6" s="1"/>
      <c r="D6" s="6"/>
      <c r="E6" s="1"/>
      <c r="F6" s="4" t="s">
        <v>3</v>
      </c>
      <c r="G6" s="15"/>
      <c r="H6" s="15">
        <v>42717</v>
      </c>
      <c r="J6" s="1"/>
      <c r="M6" s="5" t="s">
        <v>25</v>
      </c>
      <c r="N6" s="35" t="s">
        <v>33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 t="str">
        <f>_stt</f>
        <v/>
      </c>
      <c r="B11" s="21"/>
      <c r="C11" s="22" t="str">
        <f>_DS</f>
        <v/>
      </c>
      <c r="D11" s="32" t="str">
        <f>_DS</f>
        <v/>
      </c>
      <c r="E11" s="22" t="str">
        <f>_DS</f>
        <v/>
      </c>
      <c r="F11" s="22" t="str">
        <f>_DS</f>
        <v/>
      </c>
      <c r="G11" s="23"/>
      <c r="H11" s="24"/>
      <c r="I11" s="20"/>
      <c r="J11" s="20"/>
      <c r="K11" s="20"/>
      <c r="L11" s="20"/>
      <c r="M11" s="20"/>
      <c r="N11" s="8" t="str">
        <f>IFERROR(VLOOKUP(C11,[1]NoHP!$B$1:$H$65536,7,0),"")</f>
        <v/>
      </c>
    </row>
    <row r="12" spans="1:250" ht="20.100000000000001" customHeight="1" x14ac:dyDescent="0.2">
      <c r="A12" s="19" t="str">
        <f>_stt</f>
        <v/>
      </c>
      <c r="B12" s="21"/>
      <c r="C12" s="22" t="str">
        <f>_DS</f>
        <v/>
      </c>
      <c r="D12" s="32" t="str">
        <f>_DS</f>
        <v/>
      </c>
      <c r="E12" s="22" t="str">
        <f>_DS</f>
        <v/>
      </c>
      <c r="F12" s="22" t="str">
        <f>_DS</f>
        <v/>
      </c>
      <c r="G12" s="14"/>
      <c r="H12" s="16"/>
      <c r="I12" s="8"/>
      <c r="J12" s="8"/>
      <c r="K12" s="8"/>
      <c r="L12" s="8"/>
      <c r="M12" s="8"/>
      <c r="N12" s="8" t="str">
        <f>IFERROR(VLOOKUP(C12,[1]NoHP!$B$1:$H$65536,7,0),"")</f>
        <v/>
      </c>
    </row>
    <row r="13" spans="1:250" ht="20.100000000000001" customHeight="1" x14ac:dyDescent="0.2">
      <c r="A13" s="19" t="str">
        <f>_stt</f>
        <v/>
      </c>
      <c r="B13" s="21"/>
      <c r="C13" s="22" t="str">
        <f>_DS</f>
        <v/>
      </c>
      <c r="D13" s="32" t="str">
        <f>_DS</f>
        <v/>
      </c>
      <c r="E13" s="22" t="str">
        <f>_DS</f>
        <v/>
      </c>
      <c r="F13" s="22" t="str">
        <f>_DS</f>
        <v/>
      </c>
      <c r="G13" s="14"/>
      <c r="H13" s="16"/>
      <c r="I13" s="8"/>
      <c r="J13" s="8"/>
      <c r="K13" s="8"/>
      <c r="L13" s="8"/>
      <c r="M13" s="8"/>
      <c r="N13" s="8" t="str">
        <f>IFERROR(VLOOKUP(C13,[1]NoHP!$B$1:$H$65536,7,0),"")</f>
        <v/>
      </c>
    </row>
    <row r="14" spans="1:250" ht="20.100000000000001" customHeight="1" x14ac:dyDescent="0.2">
      <c r="A14" s="19" t="str">
        <f>_stt</f>
        <v/>
      </c>
      <c r="B14" s="21"/>
      <c r="C14" s="22" t="str">
        <f>_DS</f>
        <v/>
      </c>
      <c r="D14" s="32" t="str">
        <f>_DS</f>
        <v/>
      </c>
      <c r="E14" s="22" t="str">
        <f>_DS</f>
        <v/>
      </c>
      <c r="F14" s="22" t="str">
        <f>_DS</f>
        <v/>
      </c>
      <c r="G14" s="14"/>
      <c r="H14" s="16"/>
      <c r="I14" s="8"/>
      <c r="J14" s="8"/>
      <c r="K14" s="8"/>
      <c r="L14" s="8"/>
      <c r="M14" s="8"/>
      <c r="N14" s="8" t="str">
        <f>IFERROR(VLOOKUP(C14,[1]NoHP!$B$1:$H$65536,7,0),"")</f>
        <v/>
      </c>
    </row>
    <row r="15" spans="1:250" ht="20.100000000000001" customHeight="1" x14ac:dyDescent="0.2">
      <c r="A15" s="19" t="str">
        <f>_stt</f>
        <v/>
      </c>
      <c r="B15" s="21"/>
      <c r="C15" s="22" t="str">
        <f>_DS</f>
        <v/>
      </c>
      <c r="D15" s="32" t="str">
        <f>_DS</f>
        <v/>
      </c>
      <c r="E15" s="22" t="str">
        <f>_DS</f>
        <v/>
      </c>
      <c r="F15" s="22" t="str">
        <f>_DS</f>
        <v/>
      </c>
      <c r="G15" s="14"/>
      <c r="H15" s="16"/>
      <c r="I15" s="8"/>
      <c r="J15" s="8"/>
      <c r="K15" s="8"/>
      <c r="L15" s="8"/>
      <c r="M15" s="8"/>
      <c r="N15" s="8" t="str">
        <f>IFERROR(VLOOKUP(C15,[1]NoHP!$B$1:$H$65536,7,0),"")</f>
        <v/>
      </c>
    </row>
    <row r="16" spans="1:250" ht="20.100000000000001" customHeight="1" x14ac:dyDescent="0.2">
      <c r="A16" s="19" t="str">
        <f>_stt</f>
        <v/>
      </c>
      <c r="B16" s="21"/>
      <c r="C16" s="22" t="str">
        <f>_DS</f>
        <v/>
      </c>
      <c r="D16" s="32" t="str">
        <f>_DS</f>
        <v/>
      </c>
      <c r="E16" s="22" t="str">
        <f>_DS</f>
        <v/>
      </c>
      <c r="F16" s="22" t="str">
        <f>_DS</f>
        <v/>
      </c>
      <c r="G16" s="14"/>
      <c r="H16" s="16"/>
      <c r="I16" s="8"/>
      <c r="J16" s="8"/>
      <c r="K16" s="8"/>
      <c r="L16" s="8"/>
      <c r="M16" s="8"/>
      <c r="N16" s="8" t="str">
        <f>IFERROR(VLOOKUP(C16,[1]NoHP!$B$1:$H$65536,7,0),"")</f>
        <v/>
      </c>
    </row>
    <row r="17" spans="1:14" ht="20.100000000000001" customHeight="1" x14ac:dyDescent="0.2">
      <c r="A17" s="19" t="str">
        <f>_stt</f>
        <v/>
      </c>
      <c r="B17" s="21"/>
      <c r="C17" s="22" t="str">
        <f>_DS</f>
        <v/>
      </c>
      <c r="D17" s="32" t="str">
        <f>_DS</f>
        <v/>
      </c>
      <c r="E17" s="22" t="str">
        <f>_DS</f>
        <v/>
      </c>
      <c r="F17" s="22" t="str">
        <f>_DS</f>
        <v/>
      </c>
      <c r="G17" s="14"/>
      <c r="H17" s="16"/>
      <c r="I17" s="8"/>
      <c r="J17" s="8"/>
      <c r="K17" s="8"/>
      <c r="L17" s="8"/>
      <c r="M17" s="8"/>
      <c r="N17" s="8" t="str">
        <f>IFERROR(VLOOKUP(C17,[1]NoHP!$B$1:$H$65536,7,0),"")</f>
        <v/>
      </c>
    </row>
    <row r="18" spans="1:14" ht="20.100000000000001" customHeight="1" x14ac:dyDescent="0.2">
      <c r="A18" s="19" t="str">
        <f>_stt</f>
        <v/>
      </c>
      <c r="B18" s="21"/>
      <c r="C18" s="22" t="str">
        <f>_DS</f>
        <v/>
      </c>
      <c r="D18" s="32" t="str">
        <f>_DS</f>
        <v/>
      </c>
      <c r="E18" s="22" t="str">
        <f>_DS</f>
        <v/>
      </c>
      <c r="F18" s="22" t="str">
        <f>_DS</f>
        <v/>
      </c>
      <c r="G18" s="14"/>
      <c r="H18" s="16"/>
      <c r="I18" s="8"/>
      <c r="J18" s="8"/>
      <c r="K18" s="8"/>
      <c r="L18" s="8"/>
      <c r="M18" s="8"/>
      <c r="N18" s="8" t="str">
        <f>IFERROR(VLOOKUP(C18,[1]NoHP!$B$1:$H$65536,7,0),"")</f>
        <v/>
      </c>
    </row>
    <row r="19" spans="1:14" ht="20.100000000000001" customHeight="1" x14ac:dyDescent="0.2">
      <c r="A19" s="19" t="str">
        <f>_stt</f>
        <v/>
      </c>
      <c r="B19" s="21"/>
      <c r="C19" s="22" t="str">
        <f>_DS</f>
        <v/>
      </c>
      <c r="D19" s="32" t="str">
        <f>_DS</f>
        <v/>
      </c>
      <c r="E19" s="22" t="str">
        <f>_DS</f>
        <v/>
      </c>
      <c r="F19" s="22" t="str">
        <f>_DS</f>
        <v/>
      </c>
      <c r="G19" s="14"/>
      <c r="H19" s="16"/>
      <c r="I19" s="8"/>
      <c r="J19" s="8"/>
      <c r="K19" s="8"/>
      <c r="L19" s="8"/>
      <c r="M19" s="8"/>
      <c r="N19" s="8" t="str">
        <f>IFERROR(VLOOKUP(C19,[1]NoHP!$B$1:$H$65536,7,0),"")</f>
        <v/>
      </c>
    </row>
    <row r="20" spans="1:14" ht="20.100000000000001" customHeight="1" x14ac:dyDescent="0.2">
      <c r="A20" s="19" t="str">
        <f>_stt</f>
        <v/>
      </c>
      <c r="B20" s="21"/>
      <c r="C20" s="22" t="str">
        <f>_DS</f>
        <v/>
      </c>
      <c r="D20" s="32" t="str">
        <f>_DS</f>
        <v/>
      </c>
      <c r="E20" s="22" t="str">
        <f>_DS</f>
        <v/>
      </c>
      <c r="F20" s="22" t="str">
        <f>_DS</f>
        <v/>
      </c>
      <c r="G20" s="14"/>
      <c r="H20" s="16"/>
      <c r="I20" s="8"/>
      <c r="J20" s="8"/>
      <c r="K20" s="8"/>
      <c r="L20" s="8"/>
      <c r="M20" s="8"/>
      <c r="N20" s="8" t="str">
        <f>IFERROR(VLOOKUP(C20,[1]NoHP!$B$1:$H$65536,7,0),"")</f>
        <v/>
      </c>
    </row>
    <row r="21" spans="1:14" ht="20.100000000000001" customHeight="1" x14ac:dyDescent="0.2">
      <c r="A21" s="19" t="str">
        <f>_stt</f>
        <v/>
      </c>
      <c r="B21" s="21"/>
      <c r="C21" s="22" t="str">
        <f>_DS</f>
        <v/>
      </c>
      <c r="D21" s="32" t="str">
        <f>_DS</f>
        <v/>
      </c>
      <c r="E21" s="22" t="str">
        <f>_DS</f>
        <v/>
      </c>
      <c r="F21" s="22" t="str">
        <f>_DS</f>
        <v/>
      </c>
      <c r="G21" s="14"/>
      <c r="H21" s="16"/>
      <c r="I21" s="8"/>
      <c r="J21" s="8"/>
      <c r="K21" s="8"/>
      <c r="L21" s="8"/>
      <c r="M21" s="8"/>
      <c r="N21" s="8" t="str">
        <f>IFERROR(VLOOKUP(C21,[1]NoHP!$B$1:$H$65536,7,0),"")</f>
        <v/>
      </c>
    </row>
    <row r="22" spans="1:14" ht="20.100000000000001" customHeight="1" x14ac:dyDescent="0.2">
      <c r="A22" s="19" t="str">
        <f>_stt</f>
        <v/>
      </c>
      <c r="B22" s="21"/>
      <c r="C22" s="22" t="str">
        <f>_DS</f>
        <v/>
      </c>
      <c r="D22" s="32" t="str">
        <f>_DS</f>
        <v/>
      </c>
      <c r="E22" s="22" t="str">
        <f>_DS</f>
        <v/>
      </c>
      <c r="F22" s="22" t="str">
        <f>_DS</f>
        <v/>
      </c>
      <c r="G22" s="14"/>
      <c r="H22" s="16"/>
      <c r="I22" s="8"/>
      <c r="J22" s="8"/>
      <c r="K22" s="8"/>
      <c r="L22" s="8"/>
      <c r="M22" s="8"/>
      <c r="N22" s="8" t="str">
        <f>IFERROR(VLOOKUP(C22,[1]NoHP!$B$1:$H$65536,7,0),"")</f>
        <v/>
      </c>
    </row>
    <row r="23" spans="1:14" ht="20.100000000000001" customHeight="1" x14ac:dyDescent="0.2">
      <c r="A23" s="19" t="str">
        <f>_stt</f>
        <v/>
      </c>
      <c r="B23" s="21"/>
      <c r="C23" s="22" t="str">
        <f>_DS</f>
        <v/>
      </c>
      <c r="D23" s="32" t="str">
        <f>_DS</f>
        <v/>
      </c>
      <c r="E23" s="22" t="str">
        <f>_DS</f>
        <v/>
      </c>
      <c r="F23" s="22" t="str">
        <f>_DS</f>
        <v/>
      </c>
      <c r="G23" s="14"/>
      <c r="H23" s="16"/>
      <c r="I23" s="8"/>
      <c r="J23" s="8"/>
      <c r="K23" s="8"/>
      <c r="L23" s="8"/>
      <c r="M23" s="8"/>
      <c r="N23" s="8" t="str">
        <f>IFERROR(VLOOKUP(C23,[1]NoHP!$B$1:$H$65536,7,0),"")</f>
        <v/>
      </c>
    </row>
    <row r="24" spans="1:14" ht="20.100000000000001" customHeight="1" x14ac:dyDescent="0.2">
      <c r="A24" s="19" t="str">
        <f>_stt</f>
        <v/>
      </c>
      <c r="B24" s="21"/>
      <c r="C24" s="22" t="str">
        <f>_DS</f>
        <v/>
      </c>
      <c r="D24" s="32" t="str">
        <f>_DS</f>
        <v/>
      </c>
      <c r="E24" s="22" t="str">
        <f>_DS</f>
        <v/>
      </c>
      <c r="F24" s="22" t="str">
        <f>_DS</f>
        <v/>
      </c>
      <c r="G24" s="14"/>
      <c r="H24" s="16"/>
      <c r="I24" s="8"/>
      <c r="J24" s="8"/>
      <c r="K24" s="8"/>
      <c r="L24" s="8"/>
      <c r="M24" s="8"/>
      <c r="N24" s="8" t="str">
        <f>IFERROR(VLOOKUP(C24,[1]NoHP!$B$1:$H$65536,7,0),"")</f>
        <v/>
      </c>
    </row>
    <row r="25" spans="1:14" ht="20.100000000000001" customHeight="1" x14ac:dyDescent="0.2">
      <c r="A25" s="19" t="str">
        <f>_stt</f>
        <v/>
      </c>
      <c r="B25" s="21"/>
      <c r="C25" s="22" t="str">
        <f>_DS</f>
        <v/>
      </c>
      <c r="D25" s="32" t="str">
        <f>_DS</f>
        <v/>
      </c>
      <c r="E25" s="22" t="str">
        <f>_DS</f>
        <v/>
      </c>
      <c r="F25" s="22" t="str">
        <f>_DS</f>
        <v/>
      </c>
      <c r="G25" s="14"/>
      <c r="H25" s="16"/>
      <c r="I25" s="8"/>
      <c r="J25" s="8"/>
      <c r="K25" s="8"/>
      <c r="L25" s="8"/>
      <c r="M25" s="8"/>
      <c r="N25" s="8" t="str">
        <f>IFERROR(VLOOKUP(C25,[1]NoHP!$B$1:$H$65536,7,0),"")</f>
        <v/>
      </c>
    </row>
    <row r="26" spans="1:14" ht="20.100000000000001" customHeight="1" x14ac:dyDescent="0.2">
      <c r="A26" s="19" t="str">
        <f>_stt</f>
        <v/>
      </c>
      <c r="B26" s="21"/>
      <c r="C26" s="22" t="str">
        <f>_DS</f>
        <v/>
      </c>
      <c r="D26" s="32" t="str">
        <f>_DS</f>
        <v/>
      </c>
      <c r="E26" s="22" t="str">
        <f>_DS</f>
        <v/>
      </c>
      <c r="F26" s="22" t="str">
        <f>_DS</f>
        <v/>
      </c>
      <c r="G26" s="14"/>
      <c r="H26" s="16"/>
      <c r="I26" s="8"/>
      <c r="J26" s="8"/>
      <c r="K26" s="8"/>
      <c r="L26" s="8"/>
      <c r="M26" s="8"/>
      <c r="N26" s="8" t="str">
        <f>IFERROR(VLOOKUP(C26,[1]NoHP!$B$1:$H$65536,7,0),"")</f>
        <v/>
      </c>
    </row>
    <row r="27" spans="1:14" ht="20.100000000000001" customHeight="1" x14ac:dyDescent="0.2">
      <c r="A27" s="19" t="str">
        <f>_stt</f>
        <v/>
      </c>
      <c r="B27" s="21"/>
      <c r="C27" s="22" t="str">
        <f>_DS</f>
        <v/>
      </c>
      <c r="D27" s="32" t="str">
        <f>_DS</f>
        <v/>
      </c>
      <c r="E27" s="22" t="str">
        <f>_DS</f>
        <v/>
      </c>
      <c r="F27" s="22" t="str">
        <f>_DS</f>
        <v/>
      </c>
      <c r="G27" s="14"/>
      <c r="H27" s="16"/>
      <c r="I27" s="8"/>
      <c r="J27" s="8"/>
      <c r="K27" s="8"/>
      <c r="L27" s="8"/>
      <c r="M27" s="8"/>
      <c r="N27" s="8" t="str">
        <f>IFERROR(VLOOKUP(C27,[1]NoHP!$B$1:$H$65536,7,0),"")</f>
        <v/>
      </c>
    </row>
    <row r="28" spans="1:14" ht="20.100000000000001" customHeight="1" x14ac:dyDescent="0.2">
      <c r="A28" s="19" t="str">
        <f>_stt</f>
        <v/>
      </c>
      <c r="B28" s="21"/>
      <c r="C28" s="22" t="str">
        <f>_DS</f>
        <v/>
      </c>
      <c r="D28" s="32" t="str">
        <f>_DS</f>
        <v/>
      </c>
      <c r="E28" s="22" t="str">
        <f>_DS</f>
        <v/>
      </c>
      <c r="F28" s="22" t="str">
        <f>_DS</f>
        <v/>
      </c>
      <c r="G28" s="14"/>
      <c r="H28" s="16"/>
      <c r="I28" s="8"/>
      <c r="J28" s="8"/>
      <c r="K28" s="8"/>
      <c r="L28" s="8"/>
      <c r="M28" s="8"/>
      <c r="N28" s="8" t="str">
        <f>IFERROR(VLOOKUP(C28,[1]NoHP!$B$1:$H$65536,7,0),"")</f>
        <v/>
      </c>
    </row>
    <row r="29" spans="1:14" ht="20.100000000000001" customHeight="1" x14ac:dyDescent="0.2">
      <c r="A29" s="19" t="str">
        <f>_stt</f>
        <v/>
      </c>
      <c r="B29" s="21"/>
      <c r="C29" s="22" t="str">
        <f>_DS</f>
        <v/>
      </c>
      <c r="D29" s="32" t="str">
        <f>_DS</f>
        <v/>
      </c>
      <c r="E29" s="22" t="str">
        <f>_DS</f>
        <v/>
      </c>
      <c r="F29" s="22" t="str">
        <f>_DS</f>
        <v/>
      </c>
      <c r="G29" s="14"/>
      <c r="H29" s="16"/>
      <c r="I29" s="8"/>
      <c r="J29" s="8"/>
      <c r="K29" s="8"/>
      <c r="L29" s="8"/>
      <c r="M29" s="8"/>
      <c r="N29" s="8" t="str">
        <f>IFERROR(VLOOKUP(C29,[1]NoHP!$B$1:$H$65536,7,0),"")</f>
        <v/>
      </c>
    </row>
    <row r="30" spans="1:14" ht="20.100000000000001" customHeight="1" x14ac:dyDescent="0.2">
      <c r="A30" s="19" t="str">
        <f>_stt</f>
        <v/>
      </c>
      <c r="B30" s="21"/>
      <c r="C30" s="22" t="str">
        <f>_DS</f>
        <v/>
      </c>
      <c r="D30" s="32" t="str">
        <f>_DS</f>
        <v/>
      </c>
      <c r="E30" s="22" t="str">
        <f>_DS</f>
        <v/>
      </c>
      <c r="F30" s="22" t="str">
        <f>_DS</f>
        <v/>
      </c>
      <c r="G30" s="14"/>
      <c r="H30" s="16"/>
      <c r="I30" s="8"/>
      <c r="J30" s="8"/>
      <c r="K30" s="8"/>
      <c r="L30" s="8"/>
      <c r="M30" s="8"/>
      <c r="N30" s="8" t="str">
        <f>IFERROR(VLOOKUP(C30,[1]NoHP!$B$1:$H$65536,7,0),"")</f>
        <v/>
      </c>
    </row>
    <row r="31" spans="1:14" ht="20.100000000000001" customHeight="1" x14ac:dyDescent="0.2">
      <c r="A31" s="19" t="str">
        <f>_stt</f>
        <v/>
      </c>
      <c r="B31" s="21"/>
      <c r="C31" s="22" t="str">
        <f>_DS</f>
        <v/>
      </c>
      <c r="D31" s="32" t="str">
        <f>_DS</f>
        <v/>
      </c>
      <c r="E31" s="22" t="str">
        <f>_DS</f>
        <v/>
      </c>
      <c r="F31" s="22" t="str">
        <f>_DS</f>
        <v/>
      </c>
      <c r="G31" s="14"/>
      <c r="H31" s="16"/>
      <c r="I31" s="8"/>
      <c r="J31" s="8"/>
      <c r="K31" s="8"/>
      <c r="L31" s="8"/>
      <c r="M31" s="8"/>
      <c r="N31" s="8" t="str">
        <f>IFERROR(VLOOKUP(C31,[1]NoHP!$B$1:$H$65536,7,0),"")</f>
        <v/>
      </c>
    </row>
    <row r="32" spans="1:14" ht="20.100000000000001" customHeight="1" x14ac:dyDescent="0.2">
      <c r="A32" s="19" t="str">
        <f>_stt</f>
        <v/>
      </c>
      <c r="B32" s="21"/>
      <c r="C32" s="22" t="str">
        <f>_DS</f>
        <v/>
      </c>
      <c r="D32" s="32" t="str">
        <f>_DS</f>
        <v/>
      </c>
      <c r="E32" s="22" t="str">
        <f>_DS</f>
        <v/>
      </c>
      <c r="F32" s="22" t="str">
        <f>_DS</f>
        <v/>
      </c>
      <c r="G32" s="14"/>
      <c r="H32" s="16"/>
      <c r="I32" s="8"/>
      <c r="J32" s="8"/>
      <c r="K32" s="8"/>
      <c r="L32" s="8"/>
      <c r="M32" s="8"/>
      <c r="N32" s="8" t="str">
        <f>IFERROR(VLOOKUP(C32,[1]NoHP!$B$1:$H$65536,7,0),"")</f>
        <v/>
      </c>
    </row>
    <row r="33" spans="1:14" ht="20.100000000000001" customHeight="1" x14ac:dyDescent="0.2">
      <c r="A33" s="19" t="str">
        <f>_stt</f>
        <v/>
      </c>
      <c r="B33" s="21"/>
      <c r="C33" s="22" t="str">
        <f>_DS</f>
        <v/>
      </c>
      <c r="D33" s="32" t="str">
        <f>_DS</f>
        <v/>
      </c>
      <c r="E33" s="22" t="str">
        <f>_DS</f>
        <v/>
      </c>
      <c r="F33" s="22" t="str">
        <f>_DS</f>
        <v/>
      </c>
      <c r="G33" s="14"/>
      <c r="H33" s="16"/>
      <c r="I33" s="8"/>
      <c r="J33" s="8"/>
      <c r="K33" s="8"/>
      <c r="L33" s="8"/>
      <c r="M33" s="8"/>
      <c r="N33" s="8" t="str">
        <f>IFERROR(VLOOKUP(C33,[1]NoHP!$B$1:$H$65536,7,0),"")</f>
        <v/>
      </c>
    </row>
    <row r="34" spans="1:14" ht="20.100000000000001" customHeight="1" x14ac:dyDescent="0.2">
      <c r="A34" s="19" t="str">
        <f>_stt</f>
        <v/>
      </c>
      <c r="B34" s="21"/>
      <c r="C34" s="22" t="str">
        <f>_DS</f>
        <v/>
      </c>
      <c r="D34" s="32" t="str">
        <f>_DS</f>
        <v/>
      </c>
      <c r="E34" s="22" t="str">
        <f>_DS</f>
        <v/>
      </c>
      <c r="F34" s="22" t="str">
        <f>_DS</f>
        <v/>
      </c>
      <c r="G34" s="14"/>
      <c r="H34" s="16"/>
      <c r="I34" s="8"/>
      <c r="J34" s="8"/>
      <c r="K34" s="8"/>
      <c r="L34" s="8"/>
      <c r="M34" s="8"/>
      <c r="N34" s="8" t="str">
        <f>IFERROR(VLOOKUP(C34,[1]NoHP!$B$1:$H$65536,7,0),"")</f>
        <v/>
      </c>
    </row>
    <row r="35" spans="1:14" ht="20.100000000000001" customHeight="1" x14ac:dyDescent="0.2">
      <c r="A35" s="19" t="str">
        <f>_stt</f>
        <v/>
      </c>
      <c r="B35" s="21"/>
      <c r="C35" s="22" t="str">
        <f>_DS</f>
        <v/>
      </c>
      <c r="D35" s="32" t="str">
        <f>_DS</f>
        <v/>
      </c>
      <c r="E35" s="22" t="str">
        <f>_DS</f>
        <v/>
      </c>
      <c r="F35" s="22" t="str">
        <f>_DS</f>
        <v/>
      </c>
      <c r="G35" s="14"/>
      <c r="H35" s="16"/>
      <c r="I35" s="8"/>
      <c r="J35" s="8"/>
      <c r="K35" s="8"/>
      <c r="L35" s="8"/>
      <c r="M35" s="8"/>
      <c r="N35" s="8" t="str">
        <f>IFERROR(VLOOKUP(C35,[1]NoHP!$B$1:$H$65536,7,0),"")</f>
        <v/>
      </c>
    </row>
    <row r="36" spans="1:14" ht="20.100000000000001" customHeight="1" x14ac:dyDescent="0.2">
      <c r="A36" s="19" t="str">
        <f>_stt</f>
        <v/>
      </c>
      <c r="B36" s="21"/>
      <c r="C36" s="22" t="str">
        <f>_DS</f>
        <v/>
      </c>
      <c r="D36" s="32" t="str">
        <f>_DS</f>
        <v/>
      </c>
      <c r="E36" s="22" t="str">
        <f>_DS</f>
        <v/>
      </c>
      <c r="F36" s="22" t="str">
        <f>_DS</f>
        <v/>
      </c>
      <c r="G36" s="14"/>
      <c r="H36" s="16"/>
      <c r="I36" s="8"/>
      <c r="J36" s="8"/>
      <c r="K36" s="8"/>
      <c r="L36" s="8"/>
      <c r="M36" s="8"/>
      <c r="N36" s="8" t="str">
        <f>IFERROR(VLOOKUP(C36,[1]NoHP!$B$1:$H$65536,7,0),"")</f>
        <v/>
      </c>
    </row>
    <row r="37" spans="1:14" ht="20.100000000000001" customHeight="1" x14ac:dyDescent="0.2">
      <c r="A37" s="19" t="str">
        <f>_stt</f>
        <v/>
      </c>
      <c r="B37" s="21"/>
      <c r="C37" s="22" t="str">
        <f>_DS</f>
        <v/>
      </c>
      <c r="D37" s="32" t="str">
        <f>_DS</f>
        <v/>
      </c>
      <c r="E37" s="22" t="str">
        <f>_DS</f>
        <v/>
      </c>
      <c r="F37" s="22" t="str">
        <f>_DS</f>
        <v/>
      </c>
      <c r="G37" s="14"/>
      <c r="H37" s="16"/>
      <c r="I37" s="8"/>
      <c r="J37" s="8"/>
      <c r="K37" s="8"/>
      <c r="L37" s="8"/>
      <c r="M37" s="8"/>
      <c r="N37" s="8" t="str">
        <f>IFERROR(VLOOKUP(C37,[1]NoHP!$B$1:$H$65536,7,0),"")</f>
        <v/>
      </c>
    </row>
    <row r="38" spans="1:14" ht="20.100000000000001" customHeight="1" x14ac:dyDescent="0.2">
      <c r="A38" s="19" t="str">
        <f>_stt</f>
        <v/>
      </c>
      <c r="B38" s="21"/>
      <c r="C38" s="22" t="str">
        <f>_DS</f>
        <v/>
      </c>
      <c r="D38" s="32" t="str">
        <f>_DS</f>
        <v/>
      </c>
      <c r="E38" s="22" t="str">
        <f>_DS</f>
        <v/>
      </c>
      <c r="F38" s="22" t="str">
        <f>_DS</f>
        <v/>
      </c>
      <c r="G38" s="14"/>
      <c r="H38" s="16"/>
      <c r="I38" s="8"/>
      <c r="J38" s="8"/>
      <c r="K38" s="8"/>
      <c r="L38" s="8"/>
      <c r="M38" s="8"/>
      <c r="N38" s="8" t="str">
        <f>IFERROR(VLOOKUP(C38,[1]NoHP!$B$1:$H$65536,7,0),"")</f>
        <v/>
      </c>
    </row>
    <row r="39" spans="1:14" ht="20.100000000000001" customHeight="1" x14ac:dyDescent="0.2">
      <c r="A39" s="19" t="str">
        <f>_stt</f>
        <v/>
      </c>
      <c r="B39" s="21"/>
      <c r="C39" s="22" t="str">
        <f>_DS</f>
        <v/>
      </c>
      <c r="D39" s="32" t="str">
        <f>_DS</f>
        <v/>
      </c>
      <c r="E39" s="22" t="str">
        <f>_DS</f>
        <v/>
      </c>
      <c r="F39" s="22" t="str">
        <f>_DS</f>
        <v/>
      </c>
      <c r="G39" s="14"/>
      <c r="H39" s="16"/>
      <c r="I39" s="8"/>
      <c r="J39" s="8"/>
      <c r="K39" s="8"/>
      <c r="L39" s="8"/>
      <c r="M39" s="8"/>
      <c r="N39" s="8" t="str">
        <f>IFERROR(VLOOKUP(C39,[1]NoHP!$B$1:$H$65536,7,0),"")</f>
        <v/>
      </c>
    </row>
    <row r="40" spans="1:14" ht="20.100000000000001" customHeight="1" x14ac:dyDescent="0.2">
      <c r="A40" s="19" t="str">
        <f>_stt</f>
        <v/>
      </c>
      <c r="B40" s="21"/>
      <c r="C40" s="22" t="str">
        <f>_DS</f>
        <v/>
      </c>
      <c r="D40" s="32" t="str">
        <f>_DS</f>
        <v/>
      </c>
      <c r="E40" s="22" t="str">
        <f>_DS</f>
        <v/>
      </c>
      <c r="F40" s="22" t="str">
        <f>_DS</f>
        <v/>
      </c>
      <c r="G40" s="14"/>
      <c r="H40" s="16"/>
      <c r="I40" s="8"/>
      <c r="J40" s="8"/>
      <c r="K40" s="8"/>
      <c r="L40" s="8"/>
      <c r="M40" s="8"/>
      <c r="N40" s="8" t="str">
        <f>IFERROR(VLOOKUP(C40,[1]NoHP!$B$1:$H$65536,7,0),"")</f>
        <v/>
      </c>
    </row>
    <row r="41" spans="1:14" ht="20.100000000000001" customHeight="1" x14ac:dyDescent="0.2">
      <c r="A41" s="19" t="str">
        <f>_stt</f>
        <v/>
      </c>
      <c r="B41" s="21"/>
      <c r="C41" s="22" t="str">
        <f>_DS</f>
        <v/>
      </c>
      <c r="D41" s="32" t="str">
        <f>_DS</f>
        <v/>
      </c>
      <c r="E41" s="22" t="str">
        <f>_DS</f>
        <v/>
      </c>
      <c r="F41" s="22" t="str">
        <f>_DS</f>
        <v/>
      </c>
      <c r="G41" s="14"/>
      <c r="H41" s="16"/>
      <c r="I41" s="8"/>
      <c r="J41" s="8"/>
      <c r="K41" s="8"/>
      <c r="L41" s="8"/>
      <c r="M41" s="8"/>
      <c r="N41" s="8" t="str">
        <f>IFERROR(VLOOKUP(C41,[1]NoHP!$B$1:$H$65536,7,0),"")</f>
        <v/>
      </c>
    </row>
    <row r="42" spans="1:14" ht="20.100000000000001" customHeight="1" x14ac:dyDescent="0.2">
      <c r="A42" s="19" t="str">
        <f>_stt</f>
        <v/>
      </c>
      <c r="B42" s="21"/>
      <c r="C42" s="22" t="str">
        <f>_DS</f>
        <v/>
      </c>
      <c r="D42" s="32" t="str">
        <f>_DS</f>
        <v/>
      </c>
      <c r="E42" s="22" t="str">
        <f>_DS</f>
        <v/>
      </c>
      <c r="F42" s="22" t="str">
        <f>_DS</f>
        <v/>
      </c>
      <c r="G42" s="14"/>
      <c r="H42" s="16"/>
      <c r="I42" s="8"/>
      <c r="J42" s="8"/>
      <c r="K42" s="8"/>
      <c r="L42" s="8"/>
      <c r="M42" s="8"/>
      <c r="N42" s="8" t="str">
        <f>IFERROR(VLOOKUP(C42,[1]NoHP!$B$1:$H$65536,7,0),"")</f>
        <v/>
      </c>
    </row>
    <row r="43" spans="1:14" ht="20.100000000000001" customHeight="1" x14ac:dyDescent="0.2">
      <c r="A43" s="19" t="str">
        <f>_stt</f>
        <v/>
      </c>
      <c r="B43" s="21"/>
      <c r="C43" s="22" t="str">
        <f>_DS</f>
        <v/>
      </c>
      <c r="D43" s="32" t="str">
        <f>_DS</f>
        <v/>
      </c>
      <c r="E43" s="22" t="str">
        <f>_DS</f>
        <v/>
      </c>
      <c r="F43" s="22" t="str">
        <f>_DS</f>
        <v/>
      </c>
      <c r="G43" s="14"/>
      <c r="H43" s="16"/>
      <c r="I43" s="8"/>
      <c r="J43" s="8"/>
      <c r="K43" s="8"/>
      <c r="L43" s="8"/>
      <c r="M43" s="8"/>
      <c r="N43" s="8" t="str">
        <f>IFERROR(VLOOKUP(C43,[1]NoHP!$B$1:$H$65536,7,0),"")</f>
        <v/>
      </c>
    </row>
    <row r="44" spans="1:14" ht="20.100000000000001" customHeight="1" x14ac:dyDescent="0.2">
      <c r="A44" s="19" t="str">
        <f>_stt</f>
        <v/>
      </c>
      <c r="B44" s="21"/>
      <c r="C44" s="22" t="str">
        <f>_DS</f>
        <v/>
      </c>
      <c r="D44" s="32" t="str">
        <f>_DS</f>
        <v/>
      </c>
      <c r="E44" s="22" t="str">
        <f>_DS</f>
        <v/>
      </c>
      <c r="F44" s="22" t="str">
        <f>_DS</f>
        <v/>
      </c>
      <c r="G44" s="14"/>
      <c r="H44" s="16"/>
      <c r="I44" s="8"/>
      <c r="J44" s="8"/>
      <c r="K44" s="8"/>
      <c r="L44" s="8"/>
      <c r="M44" s="8"/>
      <c r="N44" s="8" t="str">
        <f>IFERROR(VLOOKUP(C44,[1]NoHP!$B$1:$H$65536,7,0),"")</f>
        <v/>
      </c>
    </row>
    <row r="45" spans="1:14" ht="20.100000000000001" customHeight="1" x14ac:dyDescent="0.2">
      <c r="A45" s="19" t="str">
        <f>_stt</f>
        <v/>
      </c>
      <c r="B45" s="21"/>
      <c r="C45" s="22" t="str">
        <f>_DS</f>
        <v/>
      </c>
      <c r="D45" s="32" t="str">
        <f>_DS</f>
        <v/>
      </c>
      <c r="E45" s="22" t="str">
        <f>_DS</f>
        <v/>
      </c>
      <c r="F45" s="22" t="str">
        <f>_DS</f>
        <v/>
      </c>
      <c r="G45" s="14"/>
      <c r="H45" s="16"/>
      <c r="I45" s="8"/>
      <c r="J45" s="8"/>
      <c r="K45" s="8"/>
      <c r="L45" s="8"/>
      <c r="M45" s="8"/>
      <c r="N45" s="8" t="str">
        <f>IFERROR(VLOOKUP(C45,[1]NoHP!$B$1:$H$65536,7,0),"")</f>
        <v/>
      </c>
    </row>
    <row r="46" spans="1:14" ht="20.100000000000001" customHeight="1" x14ac:dyDescent="0.2">
      <c r="A46" s="19" t="str">
        <f>_stt</f>
        <v/>
      </c>
      <c r="B46" s="21"/>
      <c r="C46" s="22" t="str">
        <f>_DS</f>
        <v/>
      </c>
      <c r="D46" s="32" t="str">
        <f>_DS</f>
        <v/>
      </c>
      <c r="E46" s="22" t="str">
        <f>_DS</f>
        <v/>
      </c>
      <c r="F46" s="22" t="str">
        <f>_DS</f>
        <v/>
      </c>
      <c r="G46" s="14"/>
      <c r="H46" s="16"/>
      <c r="I46" s="8"/>
      <c r="J46" s="8"/>
      <c r="K46" s="8"/>
      <c r="L46" s="8"/>
      <c r="M46" s="8"/>
      <c r="N46" s="8" t="str">
        <f>IFERROR(VLOOKUP(C46,[1]NoHP!$B$1:$H$65536,7,0),"")</f>
        <v/>
      </c>
    </row>
    <row r="47" spans="1:14" ht="20.100000000000001" customHeight="1" x14ac:dyDescent="0.2">
      <c r="A47" s="19" t="str">
        <f>_stt</f>
        <v/>
      </c>
      <c r="B47" s="21"/>
      <c r="C47" s="22" t="str">
        <f>_DS</f>
        <v/>
      </c>
      <c r="D47" s="32" t="str">
        <f>_DS</f>
        <v/>
      </c>
      <c r="E47" s="22" t="str">
        <f>_DS</f>
        <v/>
      </c>
      <c r="F47" s="22" t="str">
        <f>_DS</f>
        <v/>
      </c>
      <c r="G47" s="14"/>
      <c r="H47" s="16"/>
      <c r="I47" s="8"/>
      <c r="J47" s="8"/>
      <c r="K47" s="8"/>
      <c r="L47" s="8"/>
      <c r="M47" s="8"/>
      <c r="N47" s="8" t="str">
        <f>IFERROR(VLOOKUP(C47,[1]NoHP!$B$1:$H$65536,7,0),"")</f>
        <v/>
      </c>
    </row>
    <row r="48" spans="1:14" ht="20.100000000000001" customHeight="1" x14ac:dyDescent="0.2">
      <c r="A48" s="19" t="str">
        <f>_stt</f>
        <v/>
      </c>
      <c r="B48" s="21"/>
      <c r="C48" s="22" t="str">
        <f>_DS</f>
        <v/>
      </c>
      <c r="D48" s="32" t="str">
        <f>_DS</f>
        <v/>
      </c>
      <c r="E48" s="22" t="str">
        <f>_DS</f>
        <v/>
      </c>
      <c r="F48" s="22" t="str">
        <f>_DS</f>
        <v/>
      </c>
      <c r="G48" s="14"/>
      <c r="H48" s="16"/>
      <c r="I48" s="8"/>
      <c r="J48" s="8"/>
      <c r="K48" s="8"/>
      <c r="L48" s="8"/>
      <c r="M48" s="8"/>
      <c r="N48" s="8" t="str">
        <f>IFERROR(VLOOKUP(C48,[1]NoHP!$B$1:$H$65536,7,0),"")</f>
        <v/>
      </c>
    </row>
    <row r="49" spans="1:14" ht="20.100000000000001" customHeight="1" x14ac:dyDescent="0.2">
      <c r="A49" s="19" t="str">
        <f>_stt</f>
        <v/>
      </c>
      <c r="B49" s="21"/>
      <c r="C49" s="22" t="str">
        <f>_DS</f>
        <v/>
      </c>
      <c r="D49" s="32" t="str">
        <f>_DS</f>
        <v/>
      </c>
      <c r="E49" s="22" t="str">
        <f>_DS</f>
        <v/>
      </c>
      <c r="F49" s="22" t="str">
        <f>_DS</f>
        <v/>
      </c>
      <c r="G49" s="14"/>
      <c r="H49" s="16"/>
      <c r="I49" s="8"/>
      <c r="J49" s="8"/>
      <c r="K49" s="8"/>
      <c r="L49" s="8"/>
      <c r="M49" s="8"/>
      <c r="N49" s="8" t="str">
        <f>IFERROR(VLOOKUP(C49,[1]NoHP!$B$1:$H$65536,7,0),"")</f>
        <v/>
      </c>
    </row>
    <row r="50" spans="1:14" ht="20.100000000000001" customHeight="1" x14ac:dyDescent="0.2">
      <c r="A50" s="19" t="str">
        <f>_stt</f>
        <v/>
      </c>
      <c r="B50" s="21"/>
      <c r="C50" s="22" t="str">
        <f>_DS</f>
        <v/>
      </c>
      <c r="D50" s="32" t="str">
        <f>_DS</f>
        <v/>
      </c>
      <c r="E50" s="22" t="str">
        <f>_DS</f>
        <v/>
      </c>
      <c r="F50" s="22" t="str">
        <f>_DS</f>
        <v/>
      </c>
      <c r="G50" s="14"/>
      <c r="H50" s="16"/>
      <c r="I50" s="8"/>
      <c r="J50" s="8"/>
      <c r="K50" s="8"/>
      <c r="L50" s="8"/>
      <c r="M50" s="8"/>
      <c r="N50" s="8" t="str">
        <f>IFERROR(VLOOKUP(C50,[1]NoHP!$B$1:$H$65536,7,0),"")</f>
        <v/>
      </c>
    </row>
    <row r="51" spans="1:14" ht="20.100000000000001" customHeight="1" x14ac:dyDescent="0.2">
      <c r="A51" s="19" t="str">
        <f>_stt</f>
        <v/>
      </c>
      <c r="B51" s="21"/>
      <c r="C51" s="22" t="str">
        <f>_DS</f>
        <v/>
      </c>
      <c r="D51" s="32" t="str">
        <f>_DS</f>
        <v/>
      </c>
      <c r="E51" s="22" t="str">
        <f>_DS</f>
        <v/>
      </c>
      <c r="F51" s="22" t="str">
        <f>_DS</f>
        <v/>
      </c>
      <c r="G51" s="14"/>
      <c r="H51" s="16"/>
      <c r="I51" s="8"/>
      <c r="J51" s="8"/>
      <c r="K51" s="8"/>
      <c r="L51" s="8"/>
      <c r="M51" s="8"/>
      <c r="N51" s="8" t="str">
        <f>IFERROR(VLOOKUP(C51,[1]NoHP!$B$1:$H$65536,7,0),"")</f>
        <v/>
      </c>
    </row>
    <row r="52" spans="1:14" ht="20.100000000000001" customHeight="1" x14ac:dyDescent="0.2">
      <c r="A52" s="19" t="str">
        <f>_stt</f>
        <v/>
      </c>
      <c r="B52" s="21"/>
      <c r="C52" s="22" t="str">
        <f>_DS</f>
        <v/>
      </c>
      <c r="D52" s="32" t="str">
        <f>_DS</f>
        <v/>
      </c>
      <c r="E52" s="22" t="str">
        <f>_DS</f>
        <v/>
      </c>
      <c r="F52" s="22" t="str">
        <f>_DS</f>
        <v/>
      </c>
      <c r="G52" s="14"/>
      <c r="H52" s="16"/>
      <c r="I52" s="8"/>
      <c r="J52" s="8"/>
      <c r="K52" s="8"/>
      <c r="L52" s="8"/>
      <c r="M52" s="8"/>
      <c r="N52" s="8" t="str">
        <f>IFERROR(VLOOKUP(C52,[1]NoHP!$B$1:$H$65536,7,0),"")</f>
        <v/>
      </c>
    </row>
    <row r="53" spans="1:14" ht="20.100000000000001" customHeight="1" x14ac:dyDescent="0.2">
      <c r="A53" s="19" t="str">
        <f>_stt</f>
        <v/>
      </c>
      <c r="B53" s="21"/>
      <c r="C53" s="22" t="str">
        <f>_DS</f>
        <v/>
      </c>
      <c r="D53" s="32" t="str">
        <f>_DS</f>
        <v/>
      </c>
      <c r="E53" s="22" t="str">
        <f>_DS</f>
        <v/>
      </c>
      <c r="F53" s="22" t="str">
        <f>_DS</f>
        <v/>
      </c>
      <c r="G53" s="14"/>
      <c r="H53" s="16"/>
      <c r="I53" s="8"/>
      <c r="J53" s="8"/>
      <c r="K53" s="8"/>
      <c r="L53" s="8"/>
      <c r="M53" s="8"/>
      <c r="N53" s="8" t="str">
        <f>IFERROR(VLOOKUP(C53,[1]NoHP!$B$1:$H$65536,7,0),"")</f>
        <v/>
      </c>
    </row>
    <row r="54" spans="1:14" ht="20.100000000000001" customHeight="1" x14ac:dyDescent="0.2">
      <c r="A54" s="19" t="str">
        <f>_stt</f>
        <v/>
      </c>
      <c r="B54" s="21"/>
      <c r="C54" s="22" t="str">
        <f>_DS</f>
        <v/>
      </c>
      <c r="D54" s="32" t="str">
        <f>_DS</f>
        <v/>
      </c>
      <c r="E54" s="22" t="str">
        <f>_DS</f>
        <v/>
      </c>
      <c r="F54" s="22" t="str">
        <f>_DS</f>
        <v/>
      </c>
      <c r="G54" s="14"/>
      <c r="H54" s="16"/>
      <c r="I54" s="8"/>
      <c r="J54" s="8"/>
      <c r="K54" s="8"/>
      <c r="L54" s="8"/>
      <c r="M54" s="8"/>
      <c r="N54" s="8" t="str">
        <f>IFERROR(VLOOKUP(C54,[1]NoHP!$B$1:$H$65536,7,0),"")</f>
        <v/>
      </c>
    </row>
    <row r="55" spans="1:14" ht="20.100000000000001" customHeight="1" x14ac:dyDescent="0.2">
      <c r="A55" s="19" t="str">
        <f>_stt</f>
        <v/>
      </c>
      <c r="B55" s="21"/>
      <c r="C55" s="22" t="str">
        <f>_DS</f>
        <v/>
      </c>
      <c r="D55" s="32" t="str">
        <f>_DS</f>
        <v/>
      </c>
      <c r="E55" s="22" t="str">
        <f>_DS</f>
        <v/>
      </c>
      <c r="F55" s="22" t="str">
        <f>_DS</f>
        <v/>
      </c>
      <c r="G55" s="14"/>
      <c r="H55" s="16"/>
      <c r="I55" s="8"/>
      <c r="J55" s="8"/>
      <c r="K55" s="8"/>
      <c r="L55" s="8"/>
      <c r="M55" s="8"/>
      <c r="N55" s="8" t="str">
        <f>IFERROR(VLOOKUP(C55,[1]NoHP!$B$1:$H$65536,7,0),"")</f>
        <v/>
      </c>
    </row>
    <row r="56" spans="1:14" ht="20.100000000000001" customHeight="1" x14ac:dyDescent="0.2">
      <c r="A56" s="19" t="str">
        <f>_stt</f>
        <v/>
      </c>
      <c r="B56" s="21"/>
      <c r="C56" s="22" t="str">
        <f>_DS</f>
        <v/>
      </c>
      <c r="D56" s="32" t="str">
        <f>_DS</f>
        <v/>
      </c>
      <c r="E56" s="22" t="str">
        <f>_DS</f>
        <v/>
      </c>
      <c r="F56" s="22" t="str">
        <f>_DS</f>
        <v/>
      </c>
      <c r="G56" s="14"/>
      <c r="H56" s="16"/>
      <c r="I56" s="8"/>
      <c r="J56" s="8"/>
      <c r="K56" s="8"/>
      <c r="L56" s="8"/>
      <c r="M56" s="8"/>
      <c r="N56" s="8" t="str">
        <f>IFERROR(VLOOKUP(C56,[1]NoHP!$B$1:$H$65536,7,0),"")</f>
        <v/>
      </c>
    </row>
    <row r="57" spans="1:14" ht="18.75" customHeight="1" x14ac:dyDescent="0.2">
      <c r="A57" s="19" t="str">
        <f>_stt</f>
        <v/>
      </c>
      <c r="B57" s="21"/>
      <c r="C57" s="22" t="str">
        <f>_DS</f>
        <v/>
      </c>
      <c r="D57" s="32" t="str">
        <f>_DS</f>
        <v/>
      </c>
      <c r="E57" s="22" t="str">
        <f>_DS</f>
        <v/>
      </c>
      <c r="F57" s="22" t="str">
        <f>_DS</f>
        <v/>
      </c>
      <c r="G57" s="14"/>
      <c r="H57" s="16"/>
      <c r="I57" s="8"/>
      <c r="J57" s="8"/>
      <c r="K57" s="8"/>
      <c r="L57" s="8"/>
      <c r="M57" s="8"/>
      <c r="N57" s="8" t="str">
        <f>IFERROR(VLOOKUP(C57,[1]NoHP!$B$1:$H$65536,7,0),"")</f>
        <v/>
      </c>
    </row>
    <row r="58" spans="1:14" ht="20.100000000000001" customHeight="1" x14ac:dyDescent="0.2">
      <c r="A58" s="19" t="str">
        <f>_stt</f>
        <v/>
      </c>
      <c r="B58" s="21"/>
      <c r="C58" s="22" t="str">
        <f>_DS</f>
        <v/>
      </c>
      <c r="D58" s="32" t="str">
        <f>_DS</f>
        <v/>
      </c>
      <c r="E58" s="22" t="str">
        <f>_DS</f>
        <v/>
      </c>
      <c r="F58" s="22" t="str">
        <f>_DS</f>
        <v/>
      </c>
      <c r="G58" s="14"/>
      <c r="H58" s="16"/>
      <c r="I58" s="8"/>
      <c r="J58" s="8"/>
      <c r="K58" s="8"/>
      <c r="L58" s="8"/>
      <c r="M58" s="8"/>
      <c r="N58" s="8" t="str">
        <f>IFERROR(VLOOKUP(C58,[1]NoHP!$B$1:$H$65536,7,0),"")</f>
        <v/>
      </c>
    </row>
    <row r="59" spans="1:14" ht="20.100000000000001" customHeight="1" x14ac:dyDescent="0.2">
      <c r="A59" s="19" t="str">
        <f>_stt</f>
        <v/>
      </c>
      <c r="B59" s="21"/>
      <c r="C59" s="22" t="str">
        <f>_DS</f>
        <v/>
      </c>
      <c r="D59" s="32" t="str">
        <f>_DS</f>
        <v/>
      </c>
      <c r="E59" s="22" t="str">
        <f>_DS</f>
        <v/>
      </c>
      <c r="F59" s="22" t="str">
        <f>_DS</f>
        <v/>
      </c>
      <c r="G59" s="14"/>
      <c r="H59" s="16"/>
      <c r="I59" s="8"/>
      <c r="J59" s="8"/>
      <c r="K59" s="8"/>
      <c r="L59" s="8"/>
      <c r="M59" s="8"/>
      <c r="N59" s="8" t="str">
        <f>IFERROR(VLOOKUP(C59,[1]NoHP!$B$1:$H$65536,7,0),"")</f>
        <v/>
      </c>
    </row>
    <row r="60" spans="1:14" ht="20.100000000000001" customHeight="1" x14ac:dyDescent="0.2">
      <c r="A60" s="19" t="str">
        <f>_stt</f>
        <v/>
      </c>
      <c r="B60" s="21"/>
      <c r="C60" s="22" t="str">
        <f>_DS</f>
        <v/>
      </c>
      <c r="D60" s="32" t="str">
        <f>_DS</f>
        <v/>
      </c>
      <c r="E60" s="22" t="str">
        <f>_DS</f>
        <v/>
      </c>
      <c r="F60" s="22" t="str">
        <f>_DS</f>
        <v/>
      </c>
      <c r="G60" s="14"/>
      <c r="H60" s="16"/>
      <c r="I60" s="8"/>
      <c r="J60" s="8"/>
      <c r="K60" s="8"/>
      <c r="L60" s="8"/>
      <c r="M60" s="8"/>
      <c r="N60" s="8" t="str">
        <f>IFERROR(VLOOKUP(C60,[1]NoHP!$B$1:$H$65536,7,0),"")</f>
        <v/>
      </c>
    </row>
    <row r="61" spans="1:14" ht="20.100000000000001" customHeight="1" x14ac:dyDescent="0.2">
      <c r="A61" s="19" t="str">
        <f>_stt</f>
        <v/>
      </c>
      <c r="B61" s="21"/>
      <c r="C61" s="22" t="str">
        <f>_DS</f>
        <v/>
      </c>
      <c r="D61" s="32" t="str">
        <f>_DS</f>
        <v/>
      </c>
      <c r="E61" s="22" t="str">
        <f>_DS</f>
        <v/>
      </c>
      <c r="F61" s="22" t="str">
        <f>_DS</f>
        <v/>
      </c>
      <c r="G61" s="14"/>
      <c r="H61" s="16"/>
      <c r="I61" s="8"/>
      <c r="J61" s="8"/>
      <c r="K61" s="8"/>
      <c r="L61" s="8"/>
      <c r="M61" s="8"/>
      <c r="N61" s="8" t="str">
        <f>IFERROR(VLOOKUP(C61,[1]NoHP!$B$1:$H$65536,7,0),"")</f>
        <v/>
      </c>
    </row>
    <row r="62" spans="1:14" ht="20.100000000000001" customHeight="1" x14ac:dyDescent="0.2">
      <c r="A62" s="19" t="str">
        <f>_stt</f>
        <v/>
      </c>
      <c r="B62" s="21"/>
      <c r="C62" s="22" t="str">
        <f>_DS</f>
        <v/>
      </c>
      <c r="D62" s="32" t="str">
        <f>_DS</f>
        <v/>
      </c>
      <c r="E62" s="22" t="str">
        <f>_DS</f>
        <v/>
      </c>
      <c r="F62" s="22" t="str">
        <f>_DS</f>
        <v/>
      </c>
      <c r="G62" s="14"/>
      <c r="H62" s="16"/>
      <c r="I62" s="8"/>
      <c r="J62" s="8"/>
      <c r="K62" s="8"/>
      <c r="L62" s="8"/>
      <c r="M62" s="8"/>
      <c r="N62" s="8" t="str">
        <f>IFERROR(VLOOKUP(C62,[1]NoHP!$B$1:$H$65536,7,0),"")</f>
        <v/>
      </c>
    </row>
    <row r="63" spans="1:14" ht="20.100000000000001" customHeight="1" x14ac:dyDescent="0.2">
      <c r="A63" s="19" t="str">
        <f>_stt</f>
        <v/>
      </c>
      <c r="B63" s="21"/>
      <c r="C63" s="22" t="str">
        <f>_DS</f>
        <v/>
      </c>
      <c r="D63" s="32" t="str">
        <f>_DS</f>
        <v/>
      </c>
      <c r="E63" s="22" t="str">
        <f>_DS</f>
        <v/>
      </c>
      <c r="F63" s="22" t="str">
        <f>_DS</f>
        <v/>
      </c>
      <c r="G63" s="14"/>
      <c r="H63" s="16"/>
      <c r="I63" s="8"/>
      <c r="J63" s="8"/>
      <c r="K63" s="8"/>
      <c r="L63" s="8"/>
      <c r="M63" s="8"/>
      <c r="N63" s="8"/>
    </row>
    <row r="64" spans="1:14" ht="20.100000000000001" customHeight="1" x14ac:dyDescent="0.2">
      <c r="A64" s="19" t="str">
        <f>_stt</f>
        <v/>
      </c>
      <c r="B64" s="21"/>
      <c r="C64" s="22" t="str">
        <f>_DS</f>
        <v/>
      </c>
      <c r="D64" s="32" t="str">
        <f>_DS</f>
        <v/>
      </c>
      <c r="E64" s="22" t="str">
        <f>_DS</f>
        <v/>
      </c>
      <c r="F64" s="22" t="str">
        <f>_DS</f>
        <v/>
      </c>
      <c r="G64" s="14"/>
      <c r="H64" s="16"/>
      <c r="I64" s="8"/>
      <c r="J64" s="8"/>
      <c r="K64" s="8"/>
      <c r="L64" s="8"/>
      <c r="M64" s="8"/>
      <c r="N64" s="8"/>
    </row>
    <row r="65" spans="1:14" ht="20.100000000000001" customHeight="1" x14ac:dyDescent="0.2">
      <c r="A65" s="19" t="str">
        <f>_stt</f>
        <v/>
      </c>
      <c r="B65" s="21"/>
      <c r="C65" s="22" t="str">
        <f>_DS</f>
        <v/>
      </c>
      <c r="D65" s="32" t="str">
        <f>_DS</f>
        <v/>
      </c>
      <c r="E65" s="22" t="str">
        <f>_DS</f>
        <v/>
      </c>
      <c r="F65" s="22" t="str">
        <f>_DS</f>
        <v/>
      </c>
      <c r="G65" s="14"/>
      <c r="H65" s="16"/>
      <c r="I65" s="8"/>
      <c r="J65" s="8"/>
      <c r="K65" s="8"/>
      <c r="L65" s="8"/>
      <c r="M65" s="8"/>
      <c r="N65" s="8" t="str">
        <f>IFERROR(VLOOKUP(C65,[1]NoHP!$B$1:$H$65536,7,0),"")</f>
        <v/>
      </c>
    </row>
    <row r="66" spans="1:14" ht="20.100000000000001" customHeight="1" x14ac:dyDescent="0.2">
      <c r="A66" s="19" t="str">
        <f>_stt</f>
        <v/>
      </c>
      <c r="B66" s="21"/>
      <c r="C66" s="22" t="str">
        <f>_DS</f>
        <v/>
      </c>
      <c r="D66" s="32" t="str">
        <f>_DS</f>
        <v/>
      </c>
      <c r="E66" s="22" t="str">
        <f>_DS</f>
        <v/>
      </c>
      <c r="F66" s="22" t="str">
        <f>_DS</f>
        <v/>
      </c>
      <c r="G66" s="14"/>
      <c r="H66" s="16"/>
      <c r="I66" s="8"/>
      <c r="J66" s="8"/>
      <c r="K66" s="8"/>
      <c r="L66" s="8"/>
      <c r="M66" s="8"/>
      <c r="N66" s="8" t="str">
        <f>IFERROR(VLOOKUP(C66,[1]NoHP!$B$1:$H$65536,7,0),"")</f>
        <v/>
      </c>
    </row>
    <row r="67" spans="1:14" ht="20.100000000000001" customHeight="1" x14ac:dyDescent="0.2">
      <c r="A67" s="19" t="str">
        <f>_stt</f>
        <v/>
      </c>
      <c r="B67" s="21"/>
      <c r="C67" s="22" t="str">
        <f>_DS</f>
        <v/>
      </c>
      <c r="D67" s="32" t="str">
        <f>_DS</f>
        <v/>
      </c>
      <c r="E67" s="22" t="str">
        <f>_DS</f>
        <v/>
      </c>
      <c r="F67" s="22" t="str">
        <f>_DS</f>
        <v/>
      </c>
      <c r="G67" s="14"/>
      <c r="H67" s="16"/>
      <c r="I67" s="8"/>
      <c r="J67" s="8"/>
      <c r="K67" s="8"/>
      <c r="L67" s="8"/>
      <c r="M67" s="8"/>
      <c r="N67" s="8" t="str">
        <f>IFERROR(VLOOKUP(C67,[1]NoHP!$B$1:$H$65536,7,0),"")</f>
        <v/>
      </c>
    </row>
    <row r="68" spans="1:14" ht="20.100000000000001" customHeight="1" x14ac:dyDescent="0.2">
      <c r="A68" s="19" t="str">
        <f>_stt</f>
        <v/>
      </c>
      <c r="B68" s="21"/>
      <c r="C68" s="22" t="str">
        <f>_DS</f>
        <v/>
      </c>
      <c r="D68" s="32" t="str">
        <f>_DS</f>
        <v/>
      </c>
      <c r="E68" s="22" t="str">
        <f>_DS</f>
        <v/>
      </c>
      <c r="F68" s="22" t="str">
        <f>_DS</f>
        <v/>
      </c>
      <c r="G68" s="14"/>
      <c r="H68" s="16"/>
      <c r="I68" s="8"/>
      <c r="J68" s="8"/>
      <c r="K68" s="8"/>
      <c r="L68" s="8"/>
      <c r="M68" s="8"/>
      <c r="N68" s="8" t="str">
        <f>IFERROR(VLOOKUP(C68,[1]NoHP!$B$1:$H$65536,7,0),"")</f>
        <v/>
      </c>
    </row>
    <row r="69" spans="1:14" ht="20.100000000000001" customHeight="1" x14ac:dyDescent="0.2">
      <c r="A69" s="19" t="str">
        <f>_stt</f>
        <v/>
      </c>
      <c r="B69" s="21"/>
      <c r="C69" s="22" t="str">
        <f>_DS</f>
        <v/>
      </c>
      <c r="D69" s="32" t="str">
        <f>_DS</f>
        <v/>
      </c>
      <c r="E69" s="22" t="str">
        <f>_DS</f>
        <v/>
      </c>
      <c r="F69" s="22" t="str">
        <f>_DS</f>
        <v/>
      </c>
      <c r="G69" s="14"/>
      <c r="H69" s="16"/>
      <c r="I69" s="8"/>
      <c r="J69" s="8"/>
      <c r="K69" s="8"/>
      <c r="L69" s="8"/>
      <c r="M69" s="8"/>
      <c r="N69" s="8"/>
    </row>
    <row r="70" spans="1:14" ht="20.100000000000001" customHeight="1" x14ac:dyDescent="0.2">
      <c r="A70" s="19" t="str">
        <f>_stt</f>
        <v/>
      </c>
      <c r="B70" s="21"/>
      <c r="C70" s="22" t="str">
        <f>_DS</f>
        <v/>
      </c>
      <c r="D70" s="32" t="str">
        <f>_DS</f>
        <v/>
      </c>
      <c r="E70" s="22" t="str">
        <f>_DS</f>
        <v/>
      </c>
      <c r="F70" s="22" t="str">
        <f>_DS</f>
        <v/>
      </c>
      <c r="G70" s="14"/>
      <c r="H70" s="16"/>
      <c r="I70" s="8"/>
      <c r="J70" s="8"/>
      <c r="K70" s="8"/>
      <c r="L70" s="8"/>
      <c r="M70" s="8"/>
      <c r="N70" s="8"/>
    </row>
    <row r="71" spans="1:14" ht="20.100000000000001" customHeight="1" x14ac:dyDescent="0.2">
      <c r="A71" s="19" t="str">
        <f>_stt</f>
        <v/>
      </c>
      <c r="B71" s="21"/>
      <c r="C71" s="22" t="str">
        <f>_DS</f>
        <v/>
      </c>
      <c r="D71" s="32" t="str">
        <f>_DS</f>
        <v/>
      </c>
      <c r="E71" s="22" t="str">
        <f>_DS</f>
        <v/>
      </c>
      <c r="F71" s="22" t="str">
        <f>_DS</f>
        <v/>
      </c>
      <c r="G71" s="14"/>
      <c r="H71" s="16"/>
      <c r="I71" s="8"/>
      <c r="J71" s="8"/>
      <c r="K71" s="8"/>
      <c r="L71" s="8"/>
      <c r="M71" s="8"/>
      <c r="N71" s="8" t="str">
        <f>IFERROR(VLOOKUP(C71,[1]NoHP!$B$1:$H$65536,7,0),"")</f>
        <v/>
      </c>
    </row>
    <row r="72" spans="1:14" ht="20.10000000000000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 t="str">
        <f>IFERROR(VLOOKUP(C72,[1]NoHP!$B$1:$H$65536,7,0),"")</f>
        <v/>
      </c>
    </row>
    <row r="73" spans="1:14" ht="20.10000000000000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IFERROR(VLOOKUP(C73,[1]NoHP!$B$1:$H$65536,7,0),"")</f>
        <v/>
      </c>
    </row>
    <row r="74" spans="1:14" ht="20.10000000000000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IFERROR(VLOOKUP(C74,[1]NoHP!$B$1:$H$65536,7,0),"")</f>
        <v/>
      </c>
    </row>
    <row r="75" spans="1:14" ht="20.10000000000000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/>
    </row>
    <row r="76" spans="1:14" ht="20.10000000000000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/>
    </row>
    <row r="77" spans="1:14" ht="20.10000000000000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IFERROR(VLOOKUP(C77,[1]NoHP!$B$1:$H$65536,7,0),"")</f>
        <v/>
      </c>
    </row>
    <row r="78" spans="1:14" ht="20.10000000000000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IFERROR(VLOOKUP(C78,[1]NoHP!$B$1:$H$65536,7,0),"")</f>
        <v/>
      </c>
    </row>
    <row r="79" spans="1:14" ht="20.10000000000000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IFERROR(VLOOKUP(C79,[1]NoHP!$B$1:$H$65536,7,0),"")</f>
        <v/>
      </c>
    </row>
    <row r="80" spans="1:14" ht="20.10000000000000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IFERROR(VLOOKUP(C80,[1]NoHP!$B$1:$H$65536,7,0),"")</f>
        <v/>
      </c>
    </row>
    <row r="81" spans="1:250" ht="20.10000000000000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IFERROR(VLOOKUP(C81,[1]NoHP!$B$1:$H$65536,7,0),"")</f>
        <v/>
      </c>
    </row>
    <row r="82" spans="1:250" ht="20.10000000000000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IFERROR(VLOOKUP(C82,[1]NoHP!$B$1:$H$65536,7,0),"")</f>
        <v/>
      </c>
    </row>
    <row r="83" spans="1:250" ht="20.10000000000000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IFERROR(VLOOKUP(C83,[1]NoHP!$B$1:$H$65536,7,0),"")</f>
        <v/>
      </c>
    </row>
    <row r="84" spans="1:250" ht="20.10000000000000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IFERROR(VLOOKUP(C84,[1]NoHP!$B$1:$H$65536,7,0),"")</f>
        <v/>
      </c>
    </row>
    <row r="85" spans="1:250" ht="20.10000000000000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IFERROR(VLOOKUP(C85,[1]NoHP!$B$1:$H$65536,7,0),"")</f>
        <v/>
      </c>
    </row>
    <row r="86" spans="1:250" s="2" customFormat="1" ht="6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s="2" customFormat="1" ht="15" customHeight="1" x14ac:dyDescent="0.25">
      <c r="A87" s="37">
        <f>P2</f>
        <v>0</v>
      </c>
      <c r="B87" s="37"/>
      <c r="C87" s="37"/>
      <c r="D87" s="37"/>
      <c r="E87" s="9"/>
      <c r="F87" s="10" t="s">
        <v>20</v>
      </c>
      <c r="G87" s="9"/>
      <c r="H87" s="9"/>
      <c r="I87" s="9"/>
      <c r="J87" s="11" t="s">
        <v>21</v>
      </c>
      <c r="K87" s="9"/>
      <c r="L87" s="9"/>
      <c r="M87" s="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s="2" customFormat="1" ht="15" customHeight="1" x14ac:dyDescent="0.25">
      <c r="B88" s="12" t="s">
        <v>22</v>
      </c>
      <c r="C88" s="9"/>
      <c r="D88" s="9"/>
      <c r="E88" s="9"/>
      <c r="F88" s="9" t="s">
        <v>23</v>
      </c>
      <c r="G88" s="13"/>
      <c r="H88" s="13"/>
      <c r="J88" s="1"/>
      <c r="K88" s="12" t="s">
        <v>24</v>
      </c>
      <c r="L88" s="9"/>
      <c r="M88" s="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</sheetData>
  <sheetCalcPr fullCalcOnLoad="1"/>
  <mergeCells count="17"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  <mergeCell ref="A87:D87"/>
    <mergeCell ref="G8:G9"/>
    <mergeCell ref="H8:H9"/>
    <mergeCell ref="I8:I9"/>
    <mergeCell ref="J8:L8"/>
    <mergeCell ref="M8:M9"/>
    <mergeCell ref="F8:F9"/>
  </mergeCells>
  <conditionalFormatting sqref="N11:N85">
    <cfRule type="cellIs" dxfId="17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88"/>
  <sheetViews>
    <sheetView topLeftCell="A46" zoomScaleNormal="100" workbookViewId="0">
      <selection activeCell="B6" sqref="B6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30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COUNTIF(Sheet1!M:M,'66DCDD21'!C5)</f>
        <v>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35</v>
      </c>
      <c r="D5" s="31"/>
      <c r="E5" s="3"/>
      <c r="F5" s="4" t="s">
        <v>2</v>
      </c>
      <c r="G5" s="6"/>
      <c r="H5" s="3" t="s">
        <v>42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34</v>
      </c>
      <c r="C6" s="1"/>
      <c r="D6" s="6"/>
      <c r="E6" s="1"/>
      <c r="F6" s="4" t="s">
        <v>3</v>
      </c>
      <c r="G6" s="15"/>
      <c r="H6" s="15">
        <v>42717</v>
      </c>
      <c r="J6" s="1"/>
      <c r="M6" s="5" t="s">
        <v>25</v>
      </c>
      <c r="N6" s="35" t="s">
        <v>33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 t="str">
        <f>_stt</f>
        <v/>
      </c>
      <c r="B11" s="21"/>
      <c r="C11" s="22" t="str">
        <f>_DS</f>
        <v/>
      </c>
      <c r="D11" s="32" t="str">
        <f>_DS</f>
        <v/>
      </c>
      <c r="E11" s="22" t="str">
        <f>_DS</f>
        <v/>
      </c>
      <c r="F11" s="22" t="str">
        <f>_DS</f>
        <v/>
      </c>
      <c r="G11" s="23"/>
      <c r="H11" s="24"/>
      <c r="I11" s="20"/>
      <c r="J11" s="20"/>
      <c r="K11" s="20"/>
      <c r="L11" s="20"/>
      <c r="M11" s="20"/>
      <c r="N11" s="8" t="str">
        <f>IFERROR(VLOOKUP(C11,[1]NoHP!$B$1:$H$65536,7,0),"")</f>
        <v/>
      </c>
    </row>
    <row r="12" spans="1:250" ht="20.100000000000001" customHeight="1" x14ac:dyDescent="0.2">
      <c r="A12" s="19" t="str">
        <f>_stt</f>
        <v/>
      </c>
      <c r="B12" s="21"/>
      <c r="C12" s="22" t="str">
        <f>_DS</f>
        <v/>
      </c>
      <c r="D12" s="32" t="str">
        <f>_DS</f>
        <v/>
      </c>
      <c r="E12" s="22" t="str">
        <f>_DS</f>
        <v/>
      </c>
      <c r="F12" s="22" t="str">
        <f>_DS</f>
        <v/>
      </c>
      <c r="G12" s="14"/>
      <c r="H12" s="16"/>
      <c r="I12" s="8"/>
      <c r="J12" s="8"/>
      <c r="K12" s="8"/>
      <c r="L12" s="8"/>
      <c r="M12" s="8"/>
      <c r="N12" s="8" t="str">
        <f>IFERROR(VLOOKUP(C12,[1]NoHP!$B$1:$H$65536,7,0),"")</f>
        <v/>
      </c>
    </row>
    <row r="13" spans="1:250" ht="20.100000000000001" customHeight="1" x14ac:dyDescent="0.2">
      <c r="A13" s="19" t="str">
        <f>_stt</f>
        <v/>
      </c>
      <c r="B13" s="21"/>
      <c r="C13" s="22" t="str">
        <f>_DS</f>
        <v/>
      </c>
      <c r="D13" s="32" t="str">
        <f>_DS</f>
        <v/>
      </c>
      <c r="E13" s="22" t="str">
        <f>_DS</f>
        <v/>
      </c>
      <c r="F13" s="22" t="str">
        <f>_DS</f>
        <v/>
      </c>
      <c r="G13" s="14"/>
      <c r="H13" s="16"/>
      <c r="I13" s="8"/>
      <c r="J13" s="8"/>
      <c r="K13" s="8"/>
      <c r="L13" s="8"/>
      <c r="M13" s="8"/>
      <c r="N13" s="8" t="str">
        <f>IFERROR(VLOOKUP(C13,[1]NoHP!$B$1:$H$65536,7,0),"")</f>
        <v/>
      </c>
    </row>
    <row r="14" spans="1:250" ht="20.100000000000001" customHeight="1" x14ac:dyDescent="0.2">
      <c r="A14" s="19" t="str">
        <f>_stt</f>
        <v/>
      </c>
      <c r="B14" s="21"/>
      <c r="C14" s="22" t="str">
        <f>_DS</f>
        <v/>
      </c>
      <c r="D14" s="32" t="str">
        <f>_DS</f>
        <v/>
      </c>
      <c r="E14" s="22" t="str">
        <f>_DS</f>
        <v/>
      </c>
      <c r="F14" s="22" t="str">
        <f>_DS</f>
        <v/>
      </c>
      <c r="G14" s="14"/>
      <c r="H14" s="16"/>
      <c r="I14" s="8"/>
      <c r="J14" s="8"/>
      <c r="K14" s="8"/>
      <c r="L14" s="8"/>
      <c r="M14" s="8"/>
      <c r="N14" s="8" t="str">
        <f>IFERROR(VLOOKUP(C14,[1]NoHP!$B$1:$H$65536,7,0),"")</f>
        <v/>
      </c>
    </row>
    <row r="15" spans="1:250" ht="20.100000000000001" customHeight="1" x14ac:dyDescent="0.2">
      <c r="A15" s="19" t="str">
        <f>_stt</f>
        <v/>
      </c>
      <c r="B15" s="21"/>
      <c r="C15" s="22" t="str">
        <f>_DS</f>
        <v/>
      </c>
      <c r="D15" s="32" t="str">
        <f>_DS</f>
        <v/>
      </c>
      <c r="E15" s="22" t="str">
        <f>_DS</f>
        <v/>
      </c>
      <c r="F15" s="22" t="str">
        <f>_DS</f>
        <v/>
      </c>
      <c r="G15" s="14"/>
      <c r="H15" s="16"/>
      <c r="I15" s="8"/>
      <c r="J15" s="8"/>
      <c r="K15" s="8"/>
      <c r="L15" s="8"/>
      <c r="M15" s="8"/>
      <c r="N15" s="8" t="str">
        <f>IFERROR(VLOOKUP(C15,[1]NoHP!$B$1:$H$65536,7,0),"")</f>
        <v/>
      </c>
    </row>
    <row r="16" spans="1:250" ht="20.100000000000001" customHeight="1" x14ac:dyDescent="0.2">
      <c r="A16" s="19" t="str">
        <f>_stt</f>
        <v/>
      </c>
      <c r="B16" s="21"/>
      <c r="C16" s="22" t="str">
        <f>_DS</f>
        <v/>
      </c>
      <c r="D16" s="32" t="str">
        <f>_DS</f>
        <v/>
      </c>
      <c r="E16" s="22" t="str">
        <f>_DS</f>
        <v/>
      </c>
      <c r="F16" s="22" t="str">
        <f>_DS</f>
        <v/>
      </c>
      <c r="G16" s="14"/>
      <c r="H16" s="16"/>
      <c r="I16" s="8"/>
      <c r="J16" s="8"/>
      <c r="K16" s="8"/>
      <c r="L16" s="8"/>
      <c r="M16" s="8"/>
      <c r="N16" s="8" t="str">
        <f>IFERROR(VLOOKUP(C16,[1]NoHP!$B$1:$H$65536,7,0),"")</f>
        <v/>
      </c>
    </row>
    <row r="17" spans="1:14" ht="20.100000000000001" customHeight="1" x14ac:dyDescent="0.2">
      <c r="A17" s="19" t="str">
        <f>_stt</f>
        <v/>
      </c>
      <c r="B17" s="21"/>
      <c r="C17" s="22" t="str">
        <f>_DS</f>
        <v/>
      </c>
      <c r="D17" s="32" t="str">
        <f>_DS</f>
        <v/>
      </c>
      <c r="E17" s="22" t="str">
        <f>_DS</f>
        <v/>
      </c>
      <c r="F17" s="22" t="str">
        <f>_DS</f>
        <v/>
      </c>
      <c r="G17" s="14"/>
      <c r="H17" s="16"/>
      <c r="I17" s="8"/>
      <c r="J17" s="8"/>
      <c r="K17" s="8"/>
      <c r="L17" s="8"/>
      <c r="M17" s="8"/>
      <c r="N17" s="8" t="str">
        <f>IFERROR(VLOOKUP(C17,[1]NoHP!$B$1:$H$65536,7,0),"")</f>
        <v/>
      </c>
    </row>
    <row r="18" spans="1:14" ht="20.100000000000001" customHeight="1" x14ac:dyDescent="0.2">
      <c r="A18" s="19" t="str">
        <f>_stt</f>
        <v/>
      </c>
      <c r="B18" s="21"/>
      <c r="C18" s="22" t="str">
        <f>_DS</f>
        <v/>
      </c>
      <c r="D18" s="32" t="str">
        <f>_DS</f>
        <v/>
      </c>
      <c r="E18" s="22" t="str">
        <f>_DS</f>
        <v/>
      </c>
      <c r="F18" s="22" t="str">
        <f>_DS</f>
        <v/>
      </c>
      <c r="G18" s="14"/>
      <c r="H18" s="16"/>
      <c r="I18" s="8"/>
      <c r="J18" s="8"/>
      <c r="K18" s="8"/>
      <c r="L18" s="8"/>
      <c r="M18" s="8"/>
      <c r="N18" s="8" t="str">
        <f>IFERROR(VLOOKUP(C18,[1]NoHP!$B$1:$H$65536,7,0),"")</f>
        <v/>
      </c>
    </row>
    <row r="19" spans="1:14" ht="20.100000000000001" customHeight="1" x14ac:dyDescent="0.2">
      <c r="A19" s="19" t="str">
        <f>_stt</f>
        <v/>
      </c>
      <c r="B19" s="21"/>
      <c r="C19" s="22" t="str">
        <f>_DS</f>
        <v/>
      </c>
      <c r="D19" s="32" t="str">
        <f>_DS</f>
        <v/>
      </c>
      <c r="E19" s="22" t="str">
        <f>_DS</f>
        <v/>
      </c>
      <c r="F19" s="22" t="str">
        <f>_DS</f>
        <v/>
      </c>
      <c r="G19" s="14"/>
      <c r="H19" s="16"/>
      <c r="I19" s="8"/>
      <c r="J19" s="8"/>
      <c r="K19" s="8"/>
      <c r="L19" s="8"/>
      <c r="M19" s="8"/>
      <c r="N19" s="8" t="str">
        <f>IFERROR(VLOOKUP(C19,[1]NoHP!$B$1:$H$65536,7,0),"")</f>
        <v/>
      </c>
    </row>
    <row r="20" spans="1:14" ht="20.100000000000001" customHeight="1" x14ac:dyDescent="0.2">
      <c r="A20" s="19" t="str">
        <f>_stt</f>
        <v/>
      </c>
      <c r="B20" s="21"/>
      <c r="C20" s="22" t="str">
        <f>_DS</f>
        <v/>
      </c>
      <c r="D20" s="32" t="str">
        <f>_DS</f>
        <v/>
      </c>
      <c r="E20" s="22" t="str">
        <f>_DS</f>
        <v/>
      </c>
      <c r="F20" s="22" t="str">
        <f>_DS</f>
        <v/>
      </c>
      <c r="G20" s="14"/>
      <c r="H20" s="16"/>
      <c r="I20" s="8"/>
      <c r="J20" s="8"/>
      <c r="K20" s="8"/>
      <c r="L20" s="8"/>
      <c r="M20" s="8"/>
      <c r="N20" s="8" t="str">
        <f>IFERROR(VLOOKUP(C20,[1]NoHP!$B$1:$H$65536,7,0),"")</f>
        <v/>
      </c>
    </row>
    <row r="21" spans="1:14" ht="20.100000000000001" customHeight="1" x14ac:dyDescent="0.2">
      <c r="A21" s="19" t="str">
        <f>_stt</f>
        <v/>
      </c>
      <c r="B21" s="21"/>
      <c r="C21" s="22" t="str">
        <f>_DS</f>
        <v/>
      </c>
      <c r="D21" s="32" t="str">
        <f>_DS</f>
        <v/>
      </c>
      <c r="E21" s="22" t="str">
        <f>_DS</f>
        <v/>
      </c>
      <c r="F21" s="22" t="str">
        <f>_DS</f>
        <v/>
      </c>
      <c r="G21" s="14"/>
      <c r="H21" s="16"/>
      <c r="I21" s="8"/>
      <c r="J21" s="8"/>
      <c r="K21" s="8"/>
      <c r="L21" s="8"/>
      <c r="M21" s="8"/>
      <c r="N21" s="8" t="str">
        <f>IFERROR(VLOOKUP(C21,[1]NoHP!$B$1:$H$65536,7,0),"")</f>
        <v/>
      </c>
    </row>
    <row r="22" spans="1:14" ht="20.100000000000001" customHeight="1" x14ac:dyDescent="0.2">
      <c r="A22" s="19" t="str">
        <f>_stt</f>
        <v/>
      </c>
      <c r="B22" s="21"/>
      <c r="C22" s="22" t="str">
        <f>_DS</f>
        <v/>
      </c>
      <c r="D22" s="32" t="str">
        <f>_DS</f>
        <v/>
      </c>
      <c r="E22" s="22" t="str">
        <f>_DS</f>
        <v/>
      </c>
      <c r="F22" s="22" t="str">
        <f>_DS</f>
        <v/>
      </c>
      <c r="G22" s="14"/>
      <c r="H22" s="16"/>
      <c r="I22" s="8"/>
      <c r="J22" s="8"/>
      <c r="K22" s="8"/>
      <c r="L22" s="8"/>
      <c r="M22" s="8"/>
      <c r="N22" s="8" t="str">
        <f>IFERROR(VLOOKUP(C22,[1]NoHP!$B$1:$H$65536,7,0),"")</f>
        <v/>
      </c>
    </row>
    <row r="23" spans="1:14" ht="20.100000000000001" customHeight="1" x14ac:dyDescent="0.2">
      <c r="A23" s="19" t="str">
        <f>_stt</f>
        <v/>
      </c>
      <c r="B23" s="21"/>
      <c r="C23" s="22" t="str">
        <f>_DS</f>
        <v/>
      </c>
      <c r="D23" s="32" t="str">
        <f>_DS</f>
        <v/>
      </c>
      <c r="E23" s="22" t="str">
        <f>_DS</f>
        <v/>
      </c>
      <c r="F23" s="22" t="str">
        <f>_DS</f>
        <v/>
      </c>
      <c r="G23" s="14"/>
      <c r="H23" s="16"/>
      <c r="I23" s="8"/>
      <c r="J23" s="8"/>
      <c r="K23" s="8"/>
      <c r="L23" s="8"/>
      <c r="M23" s="8"/>
      <c r="N23" s="8" t="str">
        <f>IFERROR(VLOOKUP(C23,[1]NoHP!$B$1:$H$65536,7,0),"")</f>
        <v/>
      </c>
    </row>
    <row r="24" spans="1:14" ht="20.100000000000001" customHeight="1" x14ac:dyDescent="0.2">
      <c r="A24" s="19" t="str">
        <f>_stt</f>
        <v/>
      </c>
      <c r="B24" s="21"/>
      <c r="C24" s="22" t="str">
        <f>_DS</f>
        <v/>
      </c>
      <c r="D24" s="32" t="str">
        <f>_DS</f>
        <v/>
      </c>
      <c r="E24" s="22" t="str">
        <f>_DS</f>
        <v/>
      </c>
      <c r="F24" s="22" t="str">
        <f>_DS</f>
        <v/>
      </c>
      <c r="G24" s="14"/>
      <c r="H24" s="16"/>
      <c r="I24" s="8"/>
      <c r="J24" s="8"/>
      <c r="K24" s="8"/>
      <c r="L24" s="8"/>
      <c r="M24" s="8"/>
      <c r="N24" s="8" t="str">
        <f>IFERROR(VLOOKUP(C24,[1]NoHP!$B$1:$H$65536,7,0),"")</f>
        <v/>
      </c>
    </row>
    <row r="25" spans="1:14" ht="20.100000000000001" customHeight="1" x14ac:dyDescent="0.2">
      <c r="A25" s="19" t="str">
        <f>_stt</f>
        <v/>
      </c>
      <c r="B25" s="21"/>
      <c r="C25" s="22" t="str">
        <f>_DS</f>
        <v/>
      </c>
      <c r="D25" s="32" t="str">
        <f>_DS</f>
        <v/>
      </c>
      <c r="E25" s="22" t="str">
        <f>_DS</f>
        <v/>
      </c>
      <c r="F25" s="22" t="str">
        <f>_DS</f>
        <v/>
      </c>
      <c r="G25" s="14"/>
      <c r="H25" s="16"/>
      <c r="I25" s="8"/>
      <c r="J25" s="8"/>
      <c r="K25" s="8"/>
      <c r="L25" s="8"/>
      <c r="M25" s="8"/>
      <c r="N25" s="8" t="str">
        <f>IFERROR(VLOOKUP(C25,[1]NoHP!$B$1:$H$65536,7,0),"")</f>
        <v/>
      </c>
    </row>
    <row r="26" spans="1:14" ht="20.100000000000001" customHeight="1" x14ac:dyDescent="0.2">
      <c r="A26" s="19" t="str">
        <f>_stt</f>
        <v/>
      </c>
      <c r="B26" s="21"/>
      <c r="C26" s="22" t="str">
        <f>_DS</f>
        <v/>
      </c>
      <c r="D26" s="32" t="str">
        <f>_DS</f>
        <v/>
      </c>
      <c r="E26" s="22" t="str">
        <f>_DS</f>
        <v/>
      </c>
      <c r="F26" s="22" t="str">
        <f>_DS</f>
        <v/>
      </c>
      <c r="G26" s="14"/>
      <c r="H26" s="16"/>
      <c r="I26" s="8"/>
      <c r="J26" s="8"/>
      <c r="K26" s="8"/>
      <c r="L26" s="8"/>
      <c r="M26" s="8"/>
      <c r="N26" s="8" t="str">
        <f>IFERROR(VLOOKUP(C26,[1]NoHP!$B$1:$H$65536,7,0),"")</f>
        <v/>
      </c>
    </row>
    <row r="27" spans="1:14" ht="20.100000000000001" customHeight="1" x14ac:dyDescent="0.2">
      <c r="A27" s="19" t="str">
        <f>_stt</f>
        <v/>
      </c>
      <c r="B27" s="21"/>
      <c r="C27" s="22" t="str">
        <f>_DS</f>
        <v/>
      </c>
      <c r="D27" s="32" t="str">
        <f>_DS</f>
        <v/>
      </c>
      <c r="E27" s="22" t="str">
        <f>_DS</f>
        <v/>
      </c>
      <c r="F27" s="22" t="str">
        <f>_DS</f>
        <v/>
      </c>
      <c r="G27" s="14"/>
      <c r="H27" s="16"/>
      <c r="I27" s="8"/>
      <c r="J27" s="8"/>
      <c r="K27" s="8"/>
      <c r="L27" s="8"/>
      <c r="M27" s="8"/>
      <c r="N27" s="8" t="str">
        <f>IFERROR(VLOOKUP(C27,[1]NoHP!$B$1:$H$65536,7,0),"")</f>
        <v/>
      </c>
    </row>
    <row r="28" spans="1:14" ht="20.100000000000001" customHeight="1" x14ac:dyDescent="0.2">
      <c r="A28" s="19" t="str">
        <f>_stt</f>
        <v/>
      </c>
      <c r="B28" s="21"/>
      <c r="C28" s="22" t="str">
        <f>_DS</f>
        <v/>
      </c>
      <c r="D28" s="32" t="str">
        <f>_DS</f>
        <v/>
      </c>
      <c r="E28" s="22" t="str">
        <f>_DS</f>
        <v/>
      </c>
      <c r="F28" s="22" t="str">
        <f>_DS</f>
        <v/>
      </c>
      <c r="G28" s="14"/>
      <c r="H28" s="16"/>
      <c r="I28" s="8"/>
      <c r="J28" s="8"/>
      <c r="K28" s="8"/>
      <c r="L28" s="8"/>
      <c r="M28" s="8"/>
      <c r="N28" s="8" t="str">
        <f>IFERROR(VLOOKUP(C28,[1]NoHP!$B$1:$H$65536,7,0),"")</f>
        <v/>
      </c>
    </row>
    <row r="29" spans="1:14" ht="20.100000000000001" customHeight="1" x14ac:dyDescent="0.2">
      <c r="A29" s="19" t="str">
        <f>_stt</f>
        <v/>
      </c>
      <c r="B29" s="21"/>
      <c r="C29" s="22" t="str">
        <f>_DS</f>
        <v/>
      </c>
      <c r="D29" s="32" t="str">
        <f>_DS</f>
        <v/>
      </c>
      <c r="E29" s="22" t="str">
        <f>_DS</f>
        <v/>
      </c>
      <c r="F29" s="22" t="str">
        <f>_DS</f>
        <v/>
      </c>
      <c r="G29" s="14"/>
      <c r="H29" s="16"/>
      <c r="I29" s="8"/>
      <c r="J29" s="8"/>
      <c r="K29" s="8"/>
      <c r="L29" s="8"/>
      <c r="M29" s="8"/>
      <c r="N29" s="8" t="str">
        <f>IFERROR(VLOOKUP(C29,[1]NoHP!$B$1:$H$65536,7,0),"")</f>
        <v/>
      </c>
    </row>
    <row r="30" spans="1:14" ht="20.100000000000001" customHeight="1" x14ac:dyDescent="0.2">
      <c r="A30" s="19" t="str">
        <f>_stt</f>
        <v/>
      </c>
      <c r="B30" s="21"/>
      <c r="C30" s="22" t="str">
        <f>_DS</f>
        <v/>
      </c>
      <c r="D30" s="32" t="str">
        <f>_DS</f>
        <v/>
      </c>
      <c r="E30" s="22" t="str">
        <f>_DS</f>
        <v/>
      </c>
      <c r="F30" s="22" t="str">
        <f>_DS</f>
        <v/>
      </c>
      <c r="G30" s="14"/>
      <c r="H30" s="16"/>
      <c r="I30" s="8"/>
      <c r="J30" s="8"/>
      <c r="K30" s="8"/>
      <c r="L30" s="8"/>
      <c r="M30" s="8"/>
      <c r="N30" s="8" t="str">
        <f>IFERROR(VLOOKUP(C30,[1]NoHP!$B$1:$H$65536,7,0),"")</f>
        <v/>
      </c>
    </row>
    <row r="31" spans="1:14" ht="20.100000000000001" customHeight="1" x14ac:dyDescent="0.2">
      <c r="A31" s="19" t="str">
        <f>_stt</f>
        <v/>
      </c>
      <c r="B31" s="21"/>
      <c r="C31" s="22" t="str">
        <f>_DS</f>
        <v/>
      </c>
      <c r="D31" s="32" t="str">
        <f>_DS</f>
        <v/>
      </c>
      <c r="E31" s="22" t="str">
        <f>_DS</f>
        <v/>
      </c>
      <c r="F31" s="22" t="str">
        <f>_DS</f>
        <v/>
      </c>
      <c r="G31" s="14"/>
      <c r="H31" s="16"/>
      <c r="I31" s="8"/>
      <c r="J31" s="8"/>
      <c r="K31" s="8"/>
      <c r="L31" s="8"/>
      <c r="M31" s="8"/>
      <c r="N31" s="8" t="str">
        <f>IFERROR(VLOOKUP(C31,[1]NoHP!$B$1:$H$65536,7,0),"")</f>
        <v/>
      </c>
    </row>
    <row r="32" spans="1:14" ht="20.100000000000001" customHeight="1" x14ac:dyDescent="0.2">
      <c r="A32" s="19" t="str">
        <f>_stt</f>
        <v/>
      </c>
      <c r="B32" s="21"/>
      <c r="C32" s="22" t="str">
        <f>_DS</f>
        <v/>
      </c>
      <c r="D32" s="32" t="str">
        <f>_DS</f>
        <v/>
      </c>
      <c r="E32" s="22" t="str">
        <f>_DS</f>
        <v/>
      </c>
      <c r="F32" s="22" t="str">
        <f>_DS</f>
        <v/>
      </c>
      <c r="G32" s="14"/>
      <c r="H32" s="16"/>
      <c r="I32" s="8"/>
      <c r="J32" s="8"/>
      <c r="K32" s="8"/>
      <c r="L32" s="8"/>
      <c r="M32" s="8"/>
      <c r="N32" s="8" t="str">
        <f>IFERROR(VLOOKUP(C32,[1]NoHP!$B$1:$H$65536,7,0),"")</f>
        <v/>
      </c>
    </row>
    <row r="33" spans="1:14" ht="20.100000000000001" customHeight="1" x14ac:dyDescent="0.2">
      <c r="A33" s="19" t="str">
        <f>_stt</f>
        <v/>
      </c>
      <c r="B33" s="21"/>
      <c r="C33" s="22" t="str">
        <f>_DS</f>
        <v/>
      </c>
      <c r="D33" s="32" t="str">
        <f>_DS</f>
        <v/>
      </c>
      <c r="E33" s="22" t="str">
        <f>_DS</f>
        <v/>
      </c>
      <c r="F33" s="22" t="str">
        <f>_DS</f>
        <v/>
      </c>
      <c r="G33" s="14"/>
      <c r="H33" s="16"/>
      <c r="I33" s="8"/>
      <c r="J33" s="8"/>
      <c r="K33" s="8"/>
      <c r="L33" s="8"/>
      <c r="M33" s="8"/>
      <c r="N33" s="8" t="str">
        <f>IFERROR(VLOOKUP(C33,[1]NoHP!$B$1:$H$65536,7,0),"")</f>
        <v/>
      </c>
    </row>
    <row r="34" spans="1:14" ht="20.100000000000001" customHeight="1" x14ac:dyDescent="0.2">
      <c r="A34" s="19" t="str">
        <f>_stt</f>
        <v/>
      </c>
      <c r="B34" s="21"/>
      <c r="C34" s="22" t="str">
        <f>_DS</f>
        <v/>
      </c>
      <c r="D34" s="32" t="str">
        <f>_DS</f>
        <v/>
      </c>
      <c r="E34" s="22" t="str">
        <f>_DS</f>
        <v/>
      </c>
      <c r="F34" s="22" t="str">
        <f>_DS</f>
        <v/>
      </c>
      <c r="G34" s="14"/>
      <c r="H34" s="16"/>
      <c r="I34" s="8"/>
      <c r="J34" s="8"/>
      <c r="K34" s="8"/>
      <c r="L34" s="8"/>
      <c r="M34" s="8"/>
      <c r="N34" s="8" t="str">
        <f>IFERROR(VLOOKUP(C34,[1]NoHP!$B$1:$H$65536,7,0),"")</f>
        <v/>
      </c>
    </row>
    <row r="35" spans="1:14" ht="20.100000000000001" customHeight="1" x14ac:dyDescent="0.2">
      <c r="A35" s="19" t="str">
        <f>_stt</f>
        <v/>
      </c>
      <c r="B35" s="21"/>
      <c r="C35" s="22" t="str">
        <f>_DS</f>
        <v/>
      </c>
      <c r="D35" s="32" t="str">
        <f>_DS</f>
        <v/>
      </c>
      <c r="E35" s="22" t="str">
        <f>_DS</f>
        <v/>
      </c>
      <c r="F35" s="22" t="str">
        <f>_DS</f>
        <v/>
      </c>
      <c r="G35" s="14"/>
      <c r="H35" s="16"/>
      <c r="I35" s="8"/>
      <c r="J35" s="8"/>
      <c r="K35" s="8"/>
      <c r="L35" s="8"/>
      <c r="M35" s="8"/>
      <c r="N35" s="8" t="str">
        <f>IFERROR(VLOOKUP(C35,[1]NoHP!$B$1:$H$65536,7,0),"")</f>
        <v/>
      </c>
    </row>
    <row r="36" spans="1:14" ht="20.100000000000001" customHeight="1" x14ac:dyDescent="0.2">
      <c r="A36" s="19" t="str">
        <f>_stt</f>
        <v/>
      </c>
      <c r="B36" s="21"/>
      <c r="C36" s="22" t="str">
        <f>_DS</f>
        <v/>
      </c>
      <c r="D36" s="32" t="str">
        <f>_DS</f>
        <v/>
      </c>
      <c r="E36" s="22" t="str">
        <f>_DS</f>
        <v/>
      </c>
      <c r="F36" s="22" t="str">
        <f>_DS</f>
        <v/>
      </c>
      <c r="G36" s="14"/>
      <c r="H36" s="16"/>
      <c r="I36" s="8"/>
      <c r="J36" s="8"/>
      <c r="K36" s="8"/>
      <c r="L36" s="8"/>
      <c r="M36" s="8"/>
      <c r="N36" s="8" t="str">
        <f>IFERROR(VLOOKUP(C36,[1]NoHP!$B$1:$H$65536,7,0),"")</f>
        <v/>
      </c>
    </row>
    <row r="37" spans="1:14" ht="20.100000000000001" customHeight="1" x14ac:dyDescent="0.2">
      <c r="A37" s="19" t="str">
        <f>_stt</f>
        <v/>
      </c>
      <c r="B37" s="21"/>
      <c r="C37" s="22" t="str">
        <f>_DS</f>
        <v/>
      </c>
      <c r="D37" s="32" t="str">
        <f>_DS</f>
        <v/>
      </c>
      <c r="E37" s="22" t="str">
        <f>_DS</f>
        <v/>
      </c>
      <c r="F37" s="22" t="str">
        <f>_DS</f>
        <v/>
      </c>
      <c r="G37" s="14"/>
      <c r="H37" s="16"/>
      <c r="I37" s="8"/>
      <c r="J37" s="8"/>
      <c r="K37" s="8"/>
      <c r="L37" s="8"/>
      <c r="M37" s="8"/>
      <c r="N37" s="8" t="str">
        <f>IFERROR(VLOOKUP(C37,[1]NoHP!$B$1:$H$65536,7,0),"")</f>
        <v/>
      </c>
    </row>
    <row r="38" spans="1:14" ht="20.100000000000001" customHeight="1" x14ac:dyDescent="0.2">
      <c r="A38" s="19" t="str">
        <f>_stt</f>
        <v/>
      </c>
      <c r="B38" s="21"/>
      <c r="C38" s="22" t="str">
        <f>_DS</f>
        <v/>
      </c>
      <c r="D38" s="32" t="str">
        <f>_DS</f>
        <v/>
      </c>
      <c r="E38" s="22" t="str">
        <f>_DS</f>
        <v/>
      </c>
      <c r="F38" s="22" t="str">
        <f>_DS</f>
        <v/>
      </c>
      <c r="G38" s="14"/>
      <c r="H38" s="16"/>
      <c r="I38" s="8"/>
      <c r="J38" s="8"/>
      <c r="K38" s="8"/>
      <c r="L38" s="8"/>
      <c r="M38" s="8"/>
      <c r="N38" s="8" t="str">
        <f>IFERROR(VLOOKUP(C38,[1]NoHP!$B$1:$H$65536,7,0),"")</f>
        <v/>
      </c>
    </row>
    <row r="39" spans="1:14" ht="20.100000000000001" customHeight="1" x14ac:dyDescent="0.2">
      <c r="A39" s="19" t="str">
        <f>_stt</f>
        <v/>
      </c>
      <c r="B39" s="21"/>
      <c r="C39" s="22" t="str">
        <f>_DS</f>
        <v/>
      </c>
      <c r="D39" s="32" t="str">
        <f>_DS</f>
        <v/>
      </c>
      <c r="E39" s="22" t="str">
        <f>_DS</f>
        <v/>
      </c>
      <c r="F39" s="22" t="str">
        <f>_DS</f>
        <v/>
      </c>
      <c r="G39" s="14"/>
      <c r="H39" s="16"/>
      <c r="I39" s="8"/>
      <c r="J39" s="8"/>
      <c r="K39" s="8"/>
      <c r="L39" s="8"/>
      <c r="M39" s="8"/>
      <c r="N39" s="8" t="str">
        <f>IFERROR(VLOOKUP(C39,[1]NoHP!$B$1:$H$65536,7,0),"")</f>
        <v/>
      </c>
    </row>
    <row r="40" spans="1:14" ht="20.100000000000001" customHeight="1" x14ac:dyDescent="0.2">
      <c r="A40" s="19" t="str">
        <f>_stt</f>
        <v/>
      </c>
      <c r="B40" s="21"/>
      <c r="C40" s="22" t="str">
        <f>_DS</f>
        <v/>
      </c>
      <c r="D40" s="32" t="str">
        <f>_DS</f>
        <v/>
      </c>
      <c r="E40" s="22" t="str">
        <f>_DS</f>
        <v/>
      </c>
      <c r="F40" s="22" t="str">
        <f>_DS</f>
        <v/>
      </c>
      <c r="G40" s="14"/>
      <c r="H40" s="16"/>
      <c r="I40" s="8"/>
      <c r="J40" s="8"/>
      <c r="K40" s="8"/>
      <c r="L40" s="8"/>
      <c r="M40" s="8"/>
      <c r="N40" s="8" t="str">
        <f>IFERROR(VLOOKUP(C40,[1]NoHP!$B$1:$H$65536,7,0),"")</f>
        <v/>
      </c>
    </row>
    <row r="41" spans="1:14" ht="20.100000000000001" customHeight="1" x14ac:dyDescent="0.2">
      <c r="A41" s="19" t="str">
        <f>_stt</f>
        <v/>
      </c>
      <c r="B41" s="21"/>
      <c r="C41" s="22" t="str">
        <f>_DS</f>
        <v/>
      </c>
      <c r="D41" s="32" t="str">
        <f>_DS</f>
        <v/>
      </c>
      <c r="E41" s="22" t="str">
        <f>_DS</f>
        <v/>
      </c>
      <c r="F41" s="22" t="str">
        <f>_DS</f>
        <v/>
      </c>
      <c r="G41" s="14"/>
      <c r="H41" s="16"/>
      <c r="I41" s="8"/>
      <c r="J41" s="8"/>
      <c r="K41" s="8"/>
      <c r="L41" s="8"/>
      <c r="M41" s="8"/>
      <c r="N41" s="8" t="str">
        <f>IFERROR(VLOOKUP(C41,[1]NoHP!$B$1:$H$65536,7,0),"")</f>
        <v/>
      </c>
    </row>
    <row r="42" spans="1:14" ht="20.100000000000001" customHeight="1" x14ac:dyDescent="0.2">
      <c r="A42" s="19" t="str">
        <f>_stt</f>
        <v/>
      </c>
      <c r="B42" s="21"/>
      <c r="C42" s="22" t="str">
        <f>_DS</f>
        <v/>
      </c>
      <c r="D42" s="32" t="str">
        <f>_DS</f>
        <v/>
      </c>
      <c r="E42" s="22" t="str">
        <f>_DS</f>
        <v/>
      </c>
      <c r="F42" s="22" t="str">
        <f>_DS</f>
        <v/>
      </c>
      <c r="G42" s="14"/>
      <c r="H42" s="16"/>
      <c r="I42" s="8"/>
      <c r="J42" s="8"/>
      <c r="K42" s="8"/>
      <c r="L42" s="8"/>
      <c r="M42" s="8"/>
      <c r="N42" s="8" t="str">
        <f>IFERROR(VLOOKUP(C42,[1]NoHP!$B$1:$H$65536,7,0),"")</f>
        <v/>
      </c>
    </row>
    <row r="43" spans="1:14" ht="20.100000000000001" customHeight="1" x14ac:dyDescent="0.2">
      <c r="A43" s="19" t="str">
        <f>_stt</f>
        <v/>
      </c>
      <c r="B43" s="21"/>
      <c r="C43" s="22" t="str">
        <f>_DS</f>
        <v/>
      </c>
      <c r="D43" s="32" t="str">
        <f>_DS</f>
        <v/>
      </c>
      <c r="E43" s="22" t="str">
        <f>_DS</f>
        <v/>
      </c>
      <c r="F43" s="22" t="str">
        <f>_DS</f>
        <v/>
      </c>
      <c r="G43" s="14"/>
      <c r="H43" s="16"/>
      <c r="I43" s="8"/>
      <c r="J43" s="8"/>
      <c r="K43" s="8"/>
      <c r="L43" s="8"/>
      <c r="M43" s="8"/>
      <c r="N43" s="8" t="str">
        <f>IFERROR(VLOOKUP(C43,[1]NoHP!$B$1:$H$65536,7,0),"")</f>
        <v/>
      </c>
    </row>
    <row r="44" spans="1:14" ht="20.100000000000001" customHeight="1" x14ac:dyDescent="0.2">
      <c r="A44" s="19" t="str">
        <f>_stt</f>
        <v/>
      </c>
      <c r="B44" s="21"/>
      <c r="C44" s="22" t="str">
        <f>_DS</f>
        <v/>
      </c>
      <c r="D44" s="32" t="str">
        <f>_DS</f>
        <v/>
      </c>
      <c r="E44" s="22" t="str">
        <f>_DS</f>
        <v/>
      </c>
      <c r="F44" s="22" t="str">
        <f>_DS</f>
        <v/>
      </c>
      <c r="G44" s="14"/>
      <c r="H44" s="16"/>
      <c r="I44" s="8"/>
      <c r="J44" s="8"/>
      <c r="K44" s="8"/>
      <c r="L44" s="8"/>
      <c r="M44" s="8"/>
      <c r="N44" s="8" t="str">
        <f>IFERROR(VLOOKUP(C44,[1]NoHP!$B$1:$H$65536,7,0),"")</f>
        <v/>
      </c>
    </row>
    <row r="45" spans="1:14" ht="20.100000000000001" customHeight="1" x14ac:dyDescent="0.2">
      <c r="A45" s="19" t="str">
        <f>_stt</f>
        <v/>
      </c>
      <c r="B45" s="21"/>
      <c r="C45" s="22" t="str">
        <f>_DS</f>
        <v/>
      </c>
      <c r="D45" s="32" t="str">
        <f>_DS</f>
        <v/>
      </c>
      <c r="E45" s="22" t="str">
        <f>_DS</f>
        <v/>
      </c>
      <c r="F45" s="22" t="str">
        <f>_DS</f>
        <v/>
      </c>
      <c r="G45" s="14"/>
      <c r="H45" s="16"/>
      <c r="I45" s="8"/>
      <c r="J45" s="8"/>
      <c r="K45" s="8"/>
      <c r="L45" s="8"/>
      <c r="M45" s="8"/>
      <c r="N45" s="8" t="str">
        <f>IFERROR(VLOOKUP(C45,[1]NoHP!$B$1:$H$65536,7,0),"")</f>
        <v/>
      </c>
    </row>
    <row r="46" spans="1:14" ht="20.100000000000001" customHeight="1" x14ac:dyDescent="0.2">
      <c r="A46" s="19" t="str">
        <f>_stt</f>
        <v/>
      </c>
      <c r="B46" s="21"/>
      <c r="C46" s="22" t="str">
        <f>_DS</f>
        <v/>
      </c>
      <c r="D46" s="32" t="str">
        <f>_DS</f>
        <v/>
      </c>
      <c r="E46" s="22" t="str">
        <f>_DS</f>
        <v/>
      </c>
      <c r="F46" s="22" t="str">
        <f>_DS</f>
        <v/>
      </c>
      <c r="G46" s="14"/>
      <c r="H46" s="16"/>
      <c r="I46" s="8"/>
      <c r="J46" s="8"/>
      <c r="K46" s="8"/>
      <c r="L46" s="8"/>
      <c r="M46" s="8"/>
      <c r="N46" s="8" t="str">
        <f>IFERROR(VLOOKUP(C46,[1]NoHP!$B$1:$H$65536,7,0),"")</f>
        <v/>
      </c>
    </row>
    <row r="47" spans="1:14" ht="20.100000000000001" customHeight="1" x14ac:dyDescent="0.2">
      <c r="A47" s="19" t="str">
        <f>_stt</f>
        <v/>
      </c>
      <c r="B47" s="21"/>
      <c r="C47" s="22" t="str">
        <f>_DS</f>
        <v/>
      </c>
      <c r="D47" s="32" t="str">
        <f>_DS</f>
        <v/>
      </c>
      <c r="E47" s="22" t="str">
        <f>_DS</f>
        <v/>
      </c>
      <c r="F47" s="22" t="str">
        <f>_DS</f>
        <v/>
      </c>
      <c r="G47" s="14"/>
      <c r="H47" s="16"/>
      <c r="I47" s="8"/>
      <c r="J47" s="8"/>
      <c r="K47" s="8"/>
      <c r="L47" s="8"/>
      <c r="M47" s="8"/>
      <c r="N47" s="8" t="str">
        <f>IFERROR(VLOOKUP(C47,[1]NoHP!$B$1:$H$65536,7,0),"")</f>
        <v/>
      </c>
    </row>
    <row r="48" spans="1:14" ht="20.100000000000001" customHeight="1" x14ac:dyDescent="0.2">
      <c r="A48" s="19" t="str">
        <f>_stt</f>
        <v/>
      </c>
      <c r="B48" s="21"/>
      <c r="C48" s="22" t="str">
        <f>_DS</f>
        <v/>
      </c>
      <c r="D48" s="32" t="str">
        <f>_DS</f>
        <v/>
      </c>
      <c r="E48" s="22" t="str">
        <f>_DS</f>
        <v/>
      </c>
      <c r="F48" s="22" t="str">
        <f>_DS</f>
        <v/>
      </c>
      <c r="G48" s="14"/>
      <c r="H48" s="16"/>
      <c r="I48" s="8"/>
      <c r="J48" s="8"/>
      <c r="K48" s="8"/>
      <c r="L48" s="8"/>
      <c r="M48" s="8"/>
      <c r="N48" s="8" t="str">
        <f>IFERROR(VLOOKUP(C48,[1]NoHP!$B$1:$H$65536,7,0),"")</f>
        <v/>
      </c>
    </row>
    <row r="49" spans="1:14" ht="20.100000000000001" customHeight="1" x14ac:dyDescent="0.2">
      <c r="A49" s="19" t="str">
        <f>_stt</f>
        <v/>
      </c>
      <c r="B49" s="21"/>
      <c r="C49" s="22" t="str">
        <f>_DS</f>
        <v/>
      </c>
      <c r="D49" s="32" t="str">
        <f>_DS</f>
        <v/>
      </c>
      <c r="E49" s="22" t="str">
        <f>_DS</f>
        <v/>
      </c>
      <c r="F49" s="22" t="str">
        <f>_DS</f>
        <v/>
      </c>
      <c r="G49" s="14"/>
      <c r="H49" s="16"/>
      <c r="I49" s="8"/>
      <c r="J49" s="8"/>
      <c r="K49" s="8"/>
      <c r="L49" s="8"/>
      <c r="M49" s="8"/>
      <c r="N49" s="8" t="str">
        <f>IFERROR(VLOOKUP(C49,[1]NoHP!$B$1:$H$65536,7,0),"")</f>
        <v/>
      </c>
    </row>
    <row r="50" spans="1:14" ht="20.100000000000001" customHeight="1" x14ac:dyDescent="0.2">
      <c r="A50" s="19" t="str">
        <f>_stt</f>
        <v/>
      </c>
      <c r="B50" s="21"/>
      <c r="C50" s="22" t="str">
        <f>_DS</f>
        <v/>
      </c>
      <c r="D50" s="32" t="str">
        <f>_DS</f>
        <v/>
      </c>
      <c r="E50" s="22" t="str">
        <f>_DS</f>
        <v/>
      </c>
      <c r="F50" s="22" t="str">
        <f>_DS</f>
        <v/>
      </c>
      <c r="G50" s="14"/>
      <c r="H50" s="16"/>
      <c r="I50" s="8"/>
      <c r="J50" s="8"/>
      <c r="K50" s="8"/>
      <c r="L50" s="8"/>
      <c r="M50" s="8"/>
      <c r="N50" s="8" t="str">
        <f>IFERROR(VLOOKUP(C50,[1]NoHP!$B$1:$H$65536,7,0),"")</f>
        <v/>
      </c>
    </row>
    <row r="51" spans="1:14" ht="20.100000000000001" customHeight="1" x14ac:dyDescent="0.2">
      <c r="A51" s="19" t="str">
        <f>_stt</f>
        <v/>
      </c>
      <c r="B51" s="21"/>
      <c r="C51" s="22" t="str">
        <f>_DS</f>
        <v/>
      </c>
      <c r="D51" s="32" t="str">
        <f>_DS</f>
        <v/>
      </c>
      <c r="E51" s="22" t="str">
        <f>_DS</f>
        <v/>
      </c>
      <c r="F51" s="22" t="str">
        <f>_DS</f>
        <v/>
      </c>
      <c r="G51" s="14"/>
      <c r="H51" s="16"/>
      <c r="I51" s="8"/>
      <c r="J51" s="8"/>
      <c r="K51" s="8"/>
      <c r="L51" s="8"/>
      <c r="M51" s="8"/>
      <c r="N51" s="8" t="str">
        <f>IFERROR(VLOOKUP(C51,[1]NoHP!$B$1:$H$65536,7,0),"")</f>
        <v/>
      </c>
    </row>
    <row r="52" spans="1:14" ht="20.100000000000001" customHeight="1" x14ac:dyDescent="0.2">
      <c r="A52" s="19" t="str">
        <f>_stt</f>
        <v/>
      </c>
      <c r="B52" s="21"/>
      <c r="C52" s="22" t="str">
        <f>_DS</f>
        <v/>
      </c>
      <c r="D52" s="32" t="str">
        <f>_DS</f>
        <v/>
      </c>
      <c r="E52" s="22" t="str">
        <f>_DS</f>
        <v/>
      </c>
      <c r="F52" s="22" t="str">
        <f>_DS</f>
        <v/>
      </c>
      <c r="G52" s="14"/>
      <c r="H52" s="16"/>
      <c r="I52" s="8"/>
      <c r="J52" s="8"/>
      <c r="K52" s="8"/>
      <c r="L52" s="8"/>
      <c r="M52" s="8"/>
      <c r="N52" s="8" t="str">
        <f>IFERROR(VLOOKUP(C52,[1]NoHP!$B$1:$H$65536,7,0),"")</f>
        <v/>
      </c>
    </row>
    <row r="53" spans="1:14" ht="20.100000000000001" customHeight="1" x14ac:dyDescent="0.2">
      <c r="A53" s="19" t="str">
        <f>_stt</f>
        <v/>
      </c>
      <c r="B53" s="21"/>
      <c r="C53" s="22" t="str">
        <f>_DS</f>
        <v/>
      </c>
      <c r="D53" s="32" t="str">
        <f>_DS</f>
        <v/>
      </c>
      <c r="E53" s="22" t="str">
        <f>_DS</f>
        <v/>
      </c>
      <c r="F53" s="22" t="str">
        <f>_DS</f>
        <v/>
      </c>
      <c r="G53" s="14"/>
      <c r="H53" s="16"/>
      <c r="I53" s="8"/>
      <c r="J53" s="8"/>
      <c r="K53" s="8"/>
      <c r="L53" s="8"/>
      <c r="M53" s="8"/>
      <c r="N53" s="8" t="str">
        <f>IFERROR(VLOOKUP(C53,[1]NoHP!$B$1:$H$65536,7,0),"")</f>
        <v/>
      </c>
    </row>
    <row r="54" spans="1:14" ht="20.100000000000001" customHeight="1" x14ac:dyDescent="0.2">
      <c r="A54" s="19" t="str">
        <f>_stt</f>
        <v/>
      </c>
      <c r="B54" s="21"/>
      <c r="C54" s="22" t="str">
        <f>_DS</f>
        <v/>
      </c>
      <c r="D54" s="32" t="str">
        <f>_DS</f>
        <v/>
      </c>
      <c r="E54" s="22" t="str">
        <f>_DS</f>
        <v/>
      </c>
      <c r="F54" s="22" t="str">
        <f>_DS</f>
        <v/>
      </c>
      <c r="G54" s="14"/>
      <c r="H54" s="16"/>
      <c r="I54" s="8"/>
      <c r="J54" s="8"/>
      <c r="K54" s="8"/>
      <c r="L54" s="8"/>
      <c r="M54" s="8"/>
      <c r="N54" s="8" t="str">
        <f>IFERROR(VLOOKUP(C54,[1]NoHP!$B$1:$H$65536,7,0),"")</f>
        <v/>
      </c>
    </row>
    <row r="55" spans="1:14" ht="20.100000000000001" customHeight="1" x14ac:dyDescent="0.2">
      <c r="A55" s="19" t="str">
        <f>_stt</f>
        <v/>
      </c>
      <c r="B55" s="21"/>
      <c r="C55" s="22" t="str">
        <f>_DS</f>
        <v/>
      </c>
      <c r="D55" s="32" t="str">
        <f>_DS</f>
        <v/>
      </c>
      <c r="E55" s="22" t="str">
        <f>_DS</f>
        <v/>
      </c>
      <c r="F55" s="22" t="str">
        <f>_DS</f>
        <v/>
      </c>
      <c r="G55" s="14"/>
      <c r="H55" s="16"/>
      <c r="I55" s="8"/>
      <c r="J55" s="8"/>
      <c r="K55" s="8"/>
      <c r="L55" s="8"/>
      <c r="M55" s="8"/>
      <c r="N55" s="8" t="str">
        <f>IFERROR(VLOOKUP(C55,[1]NoHP!$B$1:$H$65536,7,0),"")</f>
        <v/>
      </c>
    </row>
    <row r="56" spans="1:14" ht="20.100000000000001" customHeight="1" x14ac:dyDescent="0.2">
      <c r="A56" s="19" t="str">
        <f>_stt</f>
        <v/>
      </c>
      <c r="B56" s="21"/>
      <c r="C56" s="22" t="str">
        <f>_DS</f>
        <v/>
      </c>
      <c r="D56" s="32" t="str">
        <f>_DS</f>
        <v/>
      </c>
      <c r="E56" s="22" t="str">
        <f>_DS</f>
        <v/>
      </c>
      <c r="F56" s="22" t="str">
        <f>_DS</f>
        <v/>
      </c>
      <c r="G56" s="14"/>
      <c r="H56" s="16"/>
      <c r="I56" s="8"/>
      <c r="J56" s="8"/>
      <c r="K56" s="8"/>
      <c r="L56" s="8"/>
      <c r="M56" s="8"/>
      <c r="N56" s="8" t="str">
        <f>IFERROR(VLOOKUP(C56,[1]NoHP!$B$1:$H$65536,7,0),"")</f>
        <v/>
      </c>
    </row>
    <row r="57" spans="1:14" ht="18.75" customHeight="1" x14ac:dyDescent="0.2">
      <c r="A57" s="19" t="str">
        <f>_stt</f>
        <v/>
      </c>
      <c r="B57" s="21"/>
      <c r="C57" s="22" t="str">
        <f>_DS</f>
        <v/>
      </c>
      <c r="D57" s="32" t="str">
        <f>_DS</f>
        <v/>
      </c>
      <c r="E57" s="22" t="str">
        <f>_DS</f>
        <v/>
      </c>
      <c r="F57" s="22" t="str">
        <f>_DS</f>
        <v/>
      </c>
      <c r="G57" s="14"/>
      <c r="H57" s="16"/>
      <c r="I57" s="8"/>
      <c r="J57" s="8"/>
      <c r="K57" s="8"/>
      <c r="L57" s="8"/>
      <c r="M57" s="8"/>
      <c r="N57" s="8" t="str">
        <f>IFERROR(VLOOKUP(C57,[1]NoHP!$B$1:$H$65536,7,0),"")</f>
        <v/>
      </c>
    </row>
    <row r="58" spans="1:14" ht="20.100000000000001" customHeight="1" x14ac:dyDescent="0.2">
      <c r="A58" s="19" t="str">
        <f>_stt</f>
        <v/>
      </c>
      <c r="B58" s="21"/>
      <c r="C58" s="22" t="str">
        <f>_DS</f>
        <v/>
      </c>
      <c r="D58" s="32" t="str">
        <f>_DS</f>
        <v/>
      </c>
      <c r="E58" s="22" t="str">
        <f>_DS</f>
        <v/>
      </c>
      <c r="F58" s="22" t="str">
        <f>_DS</f>
        <v/>
      </c>
      <c r="G58" s="14"/>
      <c r="H58" s="16"/>
      <c r="I58" s="8"/>
      <c r="J58" s="8"/>
      <c r="K58" s="8"/>
      <c r="L58" s="8"/>
      <c r="M58" s="8"/>
      <c r="N58" s="8" t="str">
        <f>IFERROR(VLOOKUP(C58,[1]NoHP!$B$1:$H$65536,7,0),"")</f>
        <v/>
      </c>
    </row>
    <row r="59" spans="1:14" ht="20.100000000000001" customHeight="1" x14ac:dyDescent="0.2">
      <c r="A59" s="19" t="str">
        <f>_stt</f>
        <v/>
      </c>
      <c r="B59" s="21"/>
      <c r="C59" s="22" t="str">
        <f>_DS</f>
        <v/>
      </c>
      <c r="D59" s="32" t="str">
        <f>_DS</f>
        <v/>
      </c>
      <c r="E59" s="22" t="str">
        <f>_DS</f>
        <v/>
      </c>
      <c r="F59" s="22" t="str">
        <f>_DS</f>
        <v/>
      </c>
      <c r="G59" s="14"/>
      <c r="H59" s="16"/>
      <c r="I59" s="8"/>
      <c r="J59" s="8"/>
      <c r="K59" s="8"/>
      <c r="L59" s="8"/>
      <c r="M59" s="8"/>
      <c r="N59" s="8" t="str">
        <f>IFERROR(VLOOKUP(C59,[1]NoHP!$B$1:$H$65536,7,0),"")</f>
        <v/>
      </c>
    </row>
    <row r="60" spans="1:14" ht="20.100000000000001" customHeight="1" x14ac:dyDescent="0.2">
      <c r="A60" s="19" t="str">
        <f>_stt</f>
        <v/>
      </c>
      <c r="B60" s="21"/>
      <c r="C60" s="22" t="str">
        <f>_DS</f>
        <v/>
      </c>
      <c r="D60" s="32" t="str">
        <f>_DS</f>
        <v/>
      </c>
      <c r="E60" s="22" t="str">
        <f>_DS</f>
        <v/>
      </c>
      <c r="F60" s="22" t="str">
        <f>_DS</f>
        <v/>
      </c>
      <c r="G60" s="14"/>
      <c r="H60" s="16"/>
      <c r="I60" s="8"/>
      <c r="J60" s="8"/>
      <c r="K60" s="8"/>
      <c r="L60" s="8"/>
      <c r="M60" s="8"/>
      <c r="N60" s="8" t="str">
        <f>IFERROR(VLOOKUP(C60,[1]NoHP!$B$1:$H$65536,7,0),"")</f>
        <v/>
      </c>
    </row>
    <row r="61" spans="1:14" ht="20.100000000000001" customHeight="1" x14ac:dyDescent="0.2">
      <c r="A61" s="19" t="str">
        <f>_stt</f>
        <v/>
      </c>
      <c r="B61" s="21"/>
      <c r="C61" s="22" t="str">
        <f>_DS</f>
        <v/>
      </c>
      <c r="D61" s="32" t="str">
        <f>_DS</f>
        <v/>
      </c>
      <c r="E61" s="22" t="str">
        <f>_DS</f>
        <v/>
      </c>
      <c r="F61" s="22" t="str">
        <f>_DS</f>
        <v/>
      </c>
      <c r="G61" s="14"/>
      <c r="H61" s="16"/>
      <c r="I61" s="8"/>
      <c r="J61" s="8"/>
      <c r="K61" s="8"/>
      <c r="L61" s="8"/>
      <c r="M61" s="8"/>
      <c r="N61" s="8" t="str">
        <f>IFERROR(VLOOKUP(C61,[1]NoHP!$B$1:$H$65536,7,0),"")</f>
        <v/>
      </c>
    </row>
    <row r="62" spans="1:14" ht="20.100000000000001" customHeight="1" x14ac:dyDescent="0.2">
      <c r="A62" s="19" t="str">
        <f>_stt</f>
        <v/>
      </c>
      <c r="B62" s="21"/>
      <c r="C62" s="22" t="str">
        <f>_DS</f>
        <v/>
      </c>
      <c r="D62" s="32" t="str">
        <f>_DS</f>
        <v/>
      </c>
      <c r="E62" s="22" t="str">
        <f>_DS</f>
        <v/>
      </c>
      <c r="F62" s="22" t="str">
        <f>_DS</f>
        <v/>
      </c>
      <c r="G62" s="14"/>
      <c r="H62" s="16"/>
      <c r="I62" s="8"/>
      <c r="J62" s="8"/>
      <c r="K62" s="8"/>
      <c r="L62" s="8"/>
      <c r="M62" s="8"/>
      <c r="N62" s="8" t="str">
        <f>IFERROR(VLOOKUP(C62,[1]NoHP!$B$1:$H$65536,7,0),"")</f>
        <v/>
      </c>
    </row>
    <row r="63" spans="1:14" ht="20.100000000000001" customHeight="1" x14ac:dyDescent="0.2">
      <c r="A63" s="19" t="str">
        <f>_stt</f>
        <v/>
      </c>
      <c r="B63" s="21"/>
      <c r="C63" s="22" t="str">
        <f>_DS</f>
        <v/>
      </c>
      <c r="D63" s="32" t="str">
        <f>_DS</f>
        <v/>
      </c>
      <c r="E63" s="22" t="str">
        <f>_DS</f>
        <v/>
      </c>
      <c r="F63" s="22" t="str">
        <f>_DS</f>
        <v/>
      </c>
      <c r="G63" s="14"/>
      <c r="H63" s="16"/>
      <c r="I63" s="8"/>
      <c r="J63" s="8"/>
      <c r="K63" s="8"/>
      <c r="L63" s="8"/>
      <c r="M63" s="8"/>
      <c r="N63" s="8"/>
    </row>
    <row r="64" spans="1:14" ht="20.100000000000001" customHeight="1" x14ac:dyDescent="0.2">
      <c r="A64" s="19" t="str">
        <f>_stt</f>
        <v/>
      </c>
      <c r="B64" s="21"/>
      <c r="C64" s="22" t="str">
        <f>_DS</f>
        <v/>
      </c>
      <c r="D64" s="32" t="str">
        <f>_DS</f>
        <v/>
      </c>
      <c r="E64" s="22" t="str">
        <f>_DS</f>
        <v/>
      </c>
      <c r="F64" s="22" t="str">
        <f>_DS</f>
        <v/>
      </c>
      <c r="G64" s="14"/>
      <c r="H64" s="16"/>
      <c r="I64" s="8"/>
      <c r="J64" s="8"/>
      <c r="K64" s="8"/>
      <c r="L64" s="8"/>
      <c r="M64" s="8"/>
      <c r="N64" s="8"/>
    </row>
    <row r="65" spans="1:14" ht="20.100000000000001" customHeight="1" x14ac:dyDescent="0.2">
      <c r="A65" s="19" t="str">
        <f>_stt</f>
        <v/>
      </c>
      <c r="B65" s="21"/>
      <c r="C65" s="22" t="str">
        <f>_DS</f>
        <v/>
      </c>
      <c r="D65" s="32" t="str">
        <f>_DS</f>
        <v/>
      </c>
      <c r="E65" s="22" t="str">
        <f>_DS</f>
        <v/>
      </c>
      <c r="F65" s="22" t="str">
        <f>_DS</f>
        <v/>
      </c>
      <c r="G65" s="14"/>
      <c r="H65" s="16"/>
      <c r="I65" s="8"/>
      <c r="J65" s="8"/>
      <c r="K65" s="8"/>
      <c r="L65" s="8"/>
      <c r="M65" s="8"/>
      <c r="N65" s="8" t="str">
        <f>IFERROR(VLOOKUP(C65,[1]NoHP!$B$1:$H$65536,7,0),"")</f>
        <v/>
      </c>
    </row>
    <row r="66" spans="1:14" ht="20.100000000000001" customHeight="1" x14ac:dyDescent="0.2">
      <c r="A66" s="19" t="str">
        <f>_stt</f>
        <v/>
      </c>
      <c r="B66" s="21"/>
      <c r="C66" s="22" t="str">
        <f>_DS</f>
        <v/>
      </c>
      <c r="D66" s="32" t="str">
        <f>_DS</f>
        <v/>
      </c>
      <c r="E66" s="22" t="str">
        <f>_DS</f>
        <v/>
      </c>
      <c r="F66" s="22" t="str">
        <f>_DS</f>
        <v/>
      </c>
      <c r="G66" s="14"/>
      <c r="H66" s="16"/>
      <c r="I66" s="8"/>
      <c r="J66" s="8"/>
      <c r="K66" s="8"/>
      <c r="L66" s="8"/>
      <c r="M66" s="8"/>
      <c r="N66" s="8" t="str">
        <f>IFERROR(VLOOKUP(C66,[1]NoHP!$B$1:$H$65536,7,0),"")</f>
        <v/>
      </c>
    </row>
    <row r="67" spans="1:14" ht="20.100000000000001" hidden="1" customHeight="1" x14ac:dyDescent="0.2">
      <c r="A67" s="19" t="str">
        <f>_stt</f>
        <v/>
      </c>
      <c r="B67" s="21"/>
      <c r="C67" s="22" t="str">
        <f>_DS</f>
        <v/>
      </c>
      <c r="D67" s="32" t="str">
        <f>_DS</f>
        <v/>
      </c>
      <c r="E67" s="22" t="str">
        <f>_DS</f>
        <v/>
      </c>
      <c r="F67" s="22" t="str">
        <f>_DS</f>
        <v/>
      </c>
      <c r="G67" s="14"/>
      <c r="H67" s="16"/>
      <c r="I67" s="8"/>
      <c r="J67" s="8"/>
      <c r="K67" s="8"/>
      <c r="L67" s="8"/>
      <c r="M67" s="8"/>
      <c r="N67" s="8" t="str">
        <f>IFERROR(VLOOKUP(C67,[1]NoHP!$B$1:$H$65536,7,0),"")</f>
        <v/>
      </c>
    </row>
    <row r="68" spans="1:14" ht="20.100000000000001" hidden="1" customHeight="1" x14ac:dyDescent="0.2">
      <c r="A68" s="19" t="str">
        <f>_stt</f>
        <v/>
      </c>
      <c r="B68" s="21"/>
      <c r="C68" s="22" t="str">
        <f>_DS</f>
        <v/>
      </c>
      <c r="D68" s="32" t="str">
        <f>_DS</f>
        <v/>
      </c>
      <c r="E68" s="22" t="str">
        <f>_DS</f>
        <v/>
      </c>
      <c r="F68" s="22" t="str">
        <f>_DS</f>
        <v/>
      </c>
      <c r="G68" s="14"/>
      <c r="H68" s="16"/>
      <c r="I68" s="8"/>
      <c r="J68" s="8"/>
      <c r="K68" s="8"/>
      <c r="L68" s="8"/>
      <c r="M68" s="8"/>
      <c r="N68" s="8" t="str">
        <f>IFERROR(VLOOKUP(C68,[1]NoHP!$B$1:$H$65536,7,0),"")</f>
        <v/>
      </c>
    </row>
    <row r="69" spans="1:14" ht="20.100000000000001" hidden="1" customHeight="1" x14ac:dyDescent="0.2">
      <c r="A69" s="19" t="str">
        <f>_stt</f>
        <v/>
      </c>
      <c r="B69" s="21"/>
      <c r="C69" s="22" t="str">
        <f>_DS</f>
        <v/>
      </c>
      <c r="D69" s="32" t="str">
        <f>_DS</f>
        <v/>
      </c>
      <c r="E69" s="22" t="str">
        <f>_DS</f>
        <v/>
      </c>
      <c r="F69" s="22" t="str">
        <f>_DS</f>
        <v/>
      </c>
      <c r="G69" s="14"/>
      <c r="H69" s="16"/>
      <c r="I69" s="8"/>
      <c r="J69" s="8"/>
      <c r="K69" s="8"/>
      <c r="L69" s="8"/>
      <c r="M69" s="8"/>
      <c r="N69" s="8"/>
    </row>
    <row r="70" spans="1:14" ht="20.100000000000001" hidden="1" customHeight="1" x14ac:dyDescent="0.2">
      <c r="A70" s="19" t="str">
        <f>_stt</f>
        <v/>
      </c>
      <c r="B70" s="21"/>
      <c r="C70" s="22" t="str">
        <f>_DS</f>
        <v/>
      </c>
      <c r="D70" s="32" t="str">
        <f>_DS</f>
        <v/>
      </c>
      <c r="E70" s="22" t="str">
        <f>_DS</f>
        <v/>
      </c>
      <c r="F70" s="22" t="str">
        <f>_DS</f>
        <v/>
      </c>
      <c r="G70" s="14"/>
      <c r="H70" s="16"/>
      <c r="I70" s="8"/>
      <c r="J70" s="8"/>
      <c r="K70" s="8"/>
      <c r="L70" s="8"/>
      <c r="M70" s="8"/>
      <c r="N70" s="8"/>
    </row>
    <row r="71" spans="1:14" ht="20.100000000000001" hidden="1" customHeight="1" x14ac:dyDescent="0.2">
      <c r="A71" s="19" t="str">
        <f>_stt</f>
        <v/>
      </c>
      <c r="B71" s="21"/>
      <c r="C71" s="22" t="str">
        <f>_DS</f>
        <v/>
      </c>
      <c r="D71" s="32" t="str">
        <f>_DS</f>
        <v/>
      </c>
      <c r="E71" s="22" t="str">
        <f>_DS</f>
        <v/>
      </c>
      <c r="F71" s="22" t="str">
        <f>_DS</f>
        <v/>
      </c>
      <c r="G71" s="14"/>
      <c r="H71" s="16"/>
      <c r="I71" s="8"/>
      <c r="J71" s="8"/>
      <c r="K71" s="8"/>
      <c r="L71" s="8"/>
      <c r="M71" s="8"/>
      <c r="N71" s="8" t="str">
        <f>IFERROR(VLOOKUP(C71,[1]NoHP!$B$1:$H$65536,7,0),"")</f>
        <v/>
      </c>
    </row>
    <row r="72" spans="1:14" ht="20.100000000000001" hidden="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 t="str">
        <f>IFERROR(VLOOKUP(C72,[1]NoHP!$B$1:$H$65536,7,0),"")</f>
        <v/>
      </c>
    </row>
    <row r="73" spans="1:14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IFERROR(VLOOKUP(C73,[1]NoHP!$B$1:$H$65536,7,0),"")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IFERROR(VLOOKUP(C74,[1]NoHP!$B$1:$H$65536,7,0),"")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/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/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IFERROR(VLOOKUP(C77,[1]NoHP!$B$1:$H$65536,7,0),"")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IFERROR(VLOOKUP(C78,[1]NoHP!$B$1:$H$65536,7,0),"")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36"/>
      <c r="D79" s="32"/>
      <c r="E79" s="22"/>
      <c r="F79" s="22"/>
      <c r="G79" s="14"/>
      <c r="H79" s="16"/>
      <c r="I79" s="8"/>
      <c r="J79" s="8"/>
      <c r="K79" s="8"/>
      <c r="L79" s="8"/>
      <c r="M79" s="8"/>
      <c r="N79" s="8" t="str">
        <f>IFERROR(VLOOKUP(C79,[1]NoHP!$B$1:$H$65536,7,0),"")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/>
      <c r="D80" s="32"/>
      <c r="E80" s="22"/>
      <c r="F80" s="22"/>
      <c r="G80" s="14"/>
      <c r="H80" s="16"/>
      <c r="I80" s="8"/>
      <c r="J80" s="8"/>
      <c r="K80" s="8"/>
      <c r="L80" s="8"/>
      <c r="M80" s="8"/>
      <c r="N80" s="8" t="str">
        <f>IFERROR(VLOOKUP(C80,[1]NoHP!$B$1:$H$65536,7,0),"")</f>
        <v/>
      </c>
    </row>
    <row r="81" spans="1:250" ht="20.100000000000001" hidden="1" customHeight="1" x14ac:dyDescent="0.2">
      <c r="A81" s="19" t="str">
        <f>_stt</f>
        <v/>
      </c>
      <c r="B81" s="21"/>
      <c r="C81" s="22"/>
      <c r="D81" s="32"/>
      <c r="E81" s="22"/>
      <c r="F81" s="22"/>
      <c r="G81" s="14"/>
      <c r="H81" s="16"/>
      <c r="I81" s="8"/>
      <c r="J81" s="8"/>
      <c r="K81" s="8"/>
      <c r="L81" s="8"/>
      <c r="M81" s="8"/>
      <c r="N81" s="8" t="str">
        <f>IFERROR(VLOOKUP(C81,[1]NoHP!$B$1:$H$65536,7,0),"")</f>
        <v/>
      </c>
    </row>
    <row r="82" spans="1:250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IFERROR(VLOOKUP(C82,[1]NoHP!$B$1:$H$65536,7,0),"")</f>
        <v/>
      </c>
    </row>
    <row r="83" spans="1:250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IFERROR(VLOOKUP(C83,[1]NoHP!$B$1:$H$65536,7,0),"")</f>
        <v/>
      </c>
    </row>
    <row r="84" spans="1:250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IFERROR(VLOOKUP(C84,[1]NoHP!$B$1:$H$65536,7,0),"")</f>
        <v/>
      </c>
    </row>
    <row r="85" spans="1:250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IFERROR(VLOOKUP(C85,[1]NoHP!$B$1:$H$65536,7,0),"")</f>
        <v/>
      </c>
    </row>
    <row r="86" spans="1:250" s="2" customFormat="1" ht="6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s="2" customFormat="1" ht="15" customHeight="1" x14ac:dyDescent="0.25">
      <c r="A87" s="37">
        <f>P2</f>
        <v>0</v>
      </c>
      <c r="B87" s="37"/>
      <c r="C87" s="37"/>
      <c r="D87" s="37"/>
      <c r="E87" s="9"/>
      <c r="F87" s="10" t="s">
        <v>20</v>
      </c>
      <c r="G87" s="9"/>
      <c r="H87" s="9"/>
      <c r="I87" s="9"/>
      <c r="J87" s="11" t="s">
        <v>21</v>
      </c>
      <c r="K87" s="9"/>
      <c r="L87" s="9"/>
      <c r="M87" s="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s="2" customFormat="1" ht="15" customHeight="1" x14ac:dyDescent="0.25">
      <c r="B88" s="12" t="s">
        <v>22</v>
      </c>
      <c r="C88" s="9"/>
      <c r="D88" s="9"/>
      <c r="E88" s="9"/>
      <c r="F88" s="9" t="s">
        <v>23</v>
      </c>
      <c r="G88" s="13"/>
      <c r="H88" s="13"/>
      <c r="J88" s="1"/>
      <c r="K88" s="12" t="s">
        <v>24</v>
      </c>
      <c r="L88" s="9"/>
      <c r="M88" s="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</sheetData>
  <sheetCalcPr fullCalcOnLoad="1"/>
  <mergeCells count="17"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  <mergeCell ref="A87:D87"/>
    <mergeCell ref="G8:G9"/>
    <mergeCell ref="H8:H9"/>
    <mergeCell ref="I8:I9"/>
    <mergeCell ref="J8:L8"/>
    <mergeCell ref="M8:M9"/>
    <mergeCell ref="F8:F9"/>
  </mergeCells>
  <conditionalFormatting sqref="N11:N85">
    <cfRule type="cellIs" dxfId="16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88"/>
  <sheetViews>
    <sheetView topLeftCell="A55" zoomScaleNormal="100" workbookViewId="0">
      <selection activeCell="B6" sqref="B6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30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COUNTIF(Sheet1!M:M,'66DCDD22'!C5)</f>
        <v>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37</v>
      </c>
      <c r="D5" s="31"/>
      <c r="E5" s="3"/>
      <c r="F5" s="4" t="s">
        <v>2</v>
      </c>
      <c r="G5" s="6"/>
      <c r="H5" s="3" t="s">
        <v>42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34</v>
      </c>
      <c r="C6" s="1"/>
      <c r="D6" s="6"/>
      <c r="E6" s="1"/>
      <c r="F6" s="4" t="s">
        <v>3</v>
      </c>
      <c r="G6" s="15"/>
      <c r="H6" s="15">
        <v>42717</v>
      </c>
      <c r="J6" s="1"/>
      <c r="M6" s="5" t="s">
        <v>25</v>
      </c>
      <c r="N6" s="35" t="s">
        <v>33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 t="str">
        <f>_stt</f>
        <v/>
      </c>
      <c r="B11" s="21"/>
      <c r="C11" s="22" t="str">
        <f>_DS</f>
        <v/>
      </c>
      <c r="D11" s="32" t="str">
        <f>_DS</f>
        <v/>
      </c>
      <c r="E11" s="22" t="str">
        <f>_DS</f>
        <v/>
      </c>
      <c r="F11" s="22" t="str">
        <f>_DS</f>
        <v/>
      </c>
      <c r="G11" s="23"/>
      <c r="H11" s="24"/>
      <c r="I11" s="20"/>
      <c r="J11" s="20"/>
      <c r="K11" s="20"/>
      <c r="L11" s="20"/>
      <c r="M11" s="20"/>
      <c r="N11" s="8" t="str">
        <f>IFERROR(VLOOKUP(C11,[1]NoHP!$B$1:$H$65536,7,0),"")</f>
        <v/>
      </c>
    </row>
    <row r="12" spans="1:250" ht="20.100000000000001" customHeight="1" x14ac:dyDescent="0.2">
      <c r="A12" s="19" t="str">
        <f>_stt</f>
        <v/>
      </c>
      <c r="B12" s="21"/>
      <c r="C12" s="22" t="str">
        <f>_DS</f>
        <v/>
      </c>
      <c r="D12" s="32" t="str">
        <f>_DS</f>
        <v/>
      </c>
      <c r="E12" s="22" t="str">
        <f>_DS</f>
        <v/>
      </c>
      <c r="F12" s="22" t="str">
        <f>_DS</f>
        <v/>
      </c>
      <c r="G12" s="14"/>
      <c r="H12" s="16"/>
      <c r="I12" s="8"/>
      <c r="J12" s="8"/>
      <c r="K12" s="8"/>
      <c r="L12" s="8"/>
      <c r="M12" s="8"/>
      <c r="N12" s="8" t="str">
        <f>IFERROR(VLOOKUP(C12,[1]NoHP!$B$1:$H$65536,7,0),"")</f>
        <v/>
      </c>
    </row>
    <row r="13" spans="1:250" ht="20.100000000000001" customHeight="1" x14ac:dyDescent="0.2">
      <c r="A13" s="19" t="str">
        <f>_stt</f>
        <v/>
      </c>
      <c r="B13" s="21"/>
      <c r="C13" s="22" t="str">
        <f>_DS</f>
        <v/>
      </c>
      <c r="D13" s="32" t="str">
        <f>_DS</f>
        <v/>
      </c>
      <c r="E13" s="22" t="str">
        <f>_DS</f>
        <v/>
      </c>
      <c r="F13" s="22" t="str">
        <f>_DS</f>
        <v/>
      </c>
      <c r="G13" s="14"/>
      <c r="H13" s="16"/>
      <c r="I13" s="8"/>
      <c r="J13" s="8"/>
      <c r="K13" s="8"/>
      <c r="L13" s="8"/>
      <c r="M13" s="8"/>
      <c r="N13" s="8" t="str">
        <f>IFERROR(VLOOKUP(C13,[1]NoHP!$B$1:$H$65536,7,0),"")</f>
        <v/>
      </c>
    </row>
    <row r="14" spans="1:250" ht="20.100000000000001" customHeight="1" x14ac:dyDescent="0.2">
      <c r="A14" s="19" t="str">
        <f>_stt</f>
        <v/>
      </c>
      <c r="B14" s="21"/>
      <c r="C14" s="22" t="str">
        <f>_DS</f>
        <v/>
      </c>
      <c r="D14" s="32" t="str">
        <f>_DS</f>
        <v/>
      </c>
      <c r="E14" s="22" t="str">
        <f>_DS</f>
        <v/>
      </c>
      <c r="F14" s="22" t="str">
        <f>_DS</f>
        <v/>
      </c>
      <c r="G14" s="14"/>
      <c r="H14" s="16"/>
      <c r="I14" s="8"/>
      <c r="J14" s="8"/>
      <c r="K14" s="8"/>
      <c r="L14" s="8"/>
      <c r="M14" s="8"/>
      <c r="N14" s="8" t="str">
        <f>IFERROR(VLOOKUP(C14,[1]NoHP!$B$1:$H$65536,7,0),"")</f>
        <v/>
      </c>
    </row>
    <row r="15" spans="1:250" ht="20.100000000000001" customHeight="1" x14ac:dyDescent="0.2">
      <c r="A15" s="19" t="str">
        <f>_stt</f>
        <v/>
      </c>
      <c r="B15" s="21"/>
      <c r="C15" s="22" t="str">
        <f>_DS</f>
        <v/>
      </c>
      <c r="D15" s="32" t="str">
        <f>_DS</f>
        <v/>
      </c>
      <c r="E15" s="22" t="str">
        <f>_DS</f>
        <v/>
      </c>
      <c r="F15" s="22" t="str">
        <f>_DS</f>
        <v/>
      </c>
      <c r="G15" s="14"/>
      <c r="H15" s="16"/>
      <c r="I15" s="8"/>
      <c r="J15" s="8"/>
      <c r="K15" s="8"/>
      <c r="L15" s="8"/>
      <c r="M15" s="8"/>
      <c r="N15" s="8" t="str">
        <f>IFERROR(VLOOKUP(C15,[1]NoHP!$B$1:$H$65536,7,0),"")</f>
        <v/>
      </c>
    </row>
    <row r="16" spans="1:250" ht="20.100000000000001" customHeight="1" x14ac:dyDescent="0.2">
      <c r="A16" s="19" t="str">
        <f>_stt</f>
        <v/>
      </c>
      <c r="B16" s="21"/>
      <c r="C16" s="22" t="str">
        <f>_DS</f>
        <v/>
      </c>
      <c r="D16" s="32" t="str">
        <f>_DS</f>
        <v/>
      </c>
      <c r="E16" s="22" t="str">
        <f>_DS</f>
        <v/>
      </c>
      <c r="F16" s="22" t="str">
        <f>_DS</f>
        <v/>
      </c>
      <c r="G16" s="14"/>
      <c r="H16" s="16"/>
      <c r="I16" s="8"/>
      <c r="J16" s="8"/>
      <c r="K16" s="8"/>
      <c r="L16" s="8"/>
      <c r="M16" s="8"/>
      <c r="N16" s="8" t="str">
        <f>IFERROR(VLOOKUP(C16,[1]NoHP!$B$1:$H$65536,7,0),"")</f>
        <v/>
      </c>
    </row>
    <row r="17" spans="1:14" ht="20.100000000000001" customHeight="1" x14ac:dyDescent="0.2">
      <c r="A17" s="19" t="str">
        <f>_stt</f>
        <v/>
      </c>
      <c r="B17" s="21"/>
      <c r="C17" s="22" t="str">
        <f>_DS</f>
        <v/>
      </c>
      <c r="D17" s="32" t="str">
        <f>_DS</f>
        <v/>
      </c>
      <c r="E17" s="22" t="str">
        <f>_DS</f>
        <v/>
      </c>
      <c r="F17" s="22" t="str">
        <f>_DS</f>
        <v/>
      </c>
      <c r="G17" s="14"/>
      <c r="H17" s="16"/>
      <c r="I17" s="8"/>
      <c r="J17" s="8"/>
      <c r="K17" s="8"/>
      <c r="L17" s="8"/>
      <c r="M17" s="8"/>
      <c r="N17" s="8" t="str">
        <f>IFERROR(VLOOKUP(C17,[1]NoHP!$B$1:$H$65536,7,0),"")</f>
        <v/>
      </c>
    </row>
    <row r="18" spans="1:14" ht="20.100000000000001" customHeight="1" x14ac:dyDescent="0.2">
      <c r="A18" s="19" t="str">
        <f>_stt</f>
        <v/>
      </c>
      <c r="B18" s="21"/>
      <c r="C18" s="22" t="str">
        <f>_DS</f>
        <v/>
      </c>
      <c r="D18" s="32" t="str">
        <f>_DS</f>
        <v/>
      </c>
      <c r="E18" s="22" t="str">
        <f>_DS</f>
        <v/>
      </c>
      <c r="F18" s="22" t="str">
        <f>_DS</f>
        <v/>
      </c>
      <c r="G18" s="14"/>
      <c r="H18" s="16"/>
      <c r="I18" s="8"/>
      <c r="J18" s="8"/>
      <c r="K18" s="8"/>
      <c r="L18" s="8"/>
      <c r="M18" s="8"/>
      <c r="N18" s="8" t="str">
        <f>IFERROR(VLOOKUP(C18,[1]NoHP!$B$1:$H$65536,7,0),"")</f>
        <v/>
      </c>
    </row>
    <row r="19" spans="1:14" ht="20.100000000000001" customHeight="1" x14ac:dyDescent="0.2">
      <c r="A19" s="19" t="str">
        <f>_stt</f>
        <v/>
      </c>
      <c r="B19" s="21"/>
      <c r="C19" s="22" t="str">
        <f>_DS</f>
        <v/>
      </c>
      <c r="D19" s="32" t="str">
        <f>_DS</f>
        <v/>
      </c>
      <c r="E19" s="22" t="str">
        <f>_DS</f>
        <v/>
      </c>
      <c r="F19" s="22" t="str">
        <f>_DS</f>
        <v/>
      </c>
      <c r="G19" s="14"/>
      <c r="H19" s="16"/>
      <c r="I19" s="8"/>
      <c r="J19" s="8"/>
      <c r="K19" s="8"/>
      <c r="L19" s="8"/>
      <c r="M19" s="8"/>
      <c r="N19" s="8" t="str">
        <f>IFERROR(VLOOKUP(C19,[1]NoHP!$B$1:$H$65536,7,0),"")</f>
        <v/>
      </c>
    </row>
    <row r="20" spans="1:14" ht="20.100000000000001" customHeight="1" x14ac:dyDescent="0.2">
      <c r="A20" s="19" t="str">
        <f>_stt</f>
        <v/>
      </c>
      <c r="B20" s="21"/>
      <c r="C20" s="22" t="str">
        <f>_DS</f>
        <v/>
      </c>
      <c r="D20" s="32" t="str">
        <f>_DS</f>
        <v/>
      </c>
      <c r="E20" s="22" t="str">
        <f>_DS</f>
        <v/>
      </c>
      <c r="F20" s="22" t="str">
        <f>_DS</f>
        <v/>
      </c>
      <c r="G20" s="14"/>
      <c r="H20" s="16"/>
      <c r="I20" s="8"/>
      <c r="J20" s="8"/>
      <c r="K20" s="8"/>
      <c r="L20" s="8"/>
      <c r="M20" s="8"/>
      <c r="N20" s="8" t="str">
        <f>IFERROR(VLOOKUP(C20,[1]NoHP!$B$1:$H$65536,7,0),"")</f>
        <v/>
      </c>
    </row>
    <row r="21" spans="1:14" ht="20.100000000000001" customHeight="1" x14ac:dyDescent="0.2">
      <c r="A21" s="19" t="str">
        <f>_stt</f>
        <v/>
      </c>
      <c r="B21" s="21"/>
      <c r="C21" s="22" t="str">
        <f>_DS</f>
        <v/>
      </c>
      <c r="D21" s="32" t="str">
        <f>_DS</f>
        <v/>
      </c>
      <c r="E21" s="22" t="str">
        <f>_DS</f>
        <v/>
      </c>
      <c r="F21" s="22" t="str">
        <f>_DS</f>
        <v/>
      </c>
      <c r="G21" s="14"/>
      <c r="H21" s="16"/>
      <c r="I21" s="8"/>
      <c r="J21" s="8"/>
      <c r="K21" s="8"/>
      <c r="L21" s="8"/>
      <c r="M21" s="8"/>
      <c r="N21" s="8" t="str">
        <f>IFERROR(VLOOKUP(C21,[1]NoHP!$B$1:$H$65536,7,0),"")</f>
        <v/>
      </c>
    </row>
    <row r="22" spans="1:14" ht="20.100000000000001" customHeight="1" x14ac:dyDescent="0.2">
      <c r="A22" s="19" t="str">
        <f>_stt</f>
        <v/>
      </c>
      <c r="B22" s="21"/>
      <c r="C22" s="22" t="str">
        <f>_DS</f>
        <v/>
      </c>
      <c r="D22" s="32" t="str">
        <f>_DS</f>
        <v/>
      </c>
      <c r="E22" s="22" t="str">
        <f>_DS</f>
        <v/>
      </c>
      <c r="F22" s="22" t="str">
        <f>_DS</f>
        <v/>
      </c>
      <c r="G22" s="14"/>
      <c r="H22" s="16"/>
      <c r="I22" s="8"/>
      <c r="J22" s="8"/>
      <c r="K22" s="8"/>
      <c r="L22" s="8"/>
      <c r="M22" s="8"/>
      <c r="N22" s="8" t="str">
        <f>IFERROR(VLOOKUP(C22,[1]NoHP!$B$1:$H$65536,7,0),"")</f>
        <v/>
      </c>
    </row>
    <row r="23" spans="1:14" ht="20.100000000000001" customHeight="1" x14ac:dyDescent="0.2">
      <c r="A23" s="19" t="str">
        <f>_stt</f>
        <v/>
      </c>
      <c r="B23" s="21"/>
      <c r="C23" s="22" t="str">
        <f>_DS</f>
        <v/>
      </c>
      <c r="D23" s="32" t="str">
        <f>_DS</f>
        <v/>
      </c>
      <c r="E23" s="22" t="str">
        <f>_DS</f>
        <v/>
      </c>
      <c r="F23" s="22" t="str">
        <f>_DS</f>
        <v/>
      </c>
      <c r="G23" s="14"/>
      <c r="H23" s="16"/>
      <c r="I23" s="8"/>
      <c r="J23" s="8"/>
      <c r="K23" s="8"/>
      <c r="L23" s="8"/>
      <c r="M23" s="8"/>
      <c r="N23" s="8" t="str">
        <f>IFERROR(VLOOKUP(C23,[1]NoHP!$B$1:$H$65536,7,0),"")</f>
        <v/>
      </c>
    </row>
    <row r="24" spans="1:14" ht="20.100000000000001" customHeight="1" x14ac:dyDescent="0.2">
      <c r="A24" s="19" t="str">
        <f>_stt</f>
        <v/>
      </c>
      <c r="B24" s="21"/>
      <c r="C24" s="22" t="str">
        <f>_DS</f>
        <v/>
      </c>
      <c r="D24" s="32" t="str">
        <f>_DS</f>
        <v/>
      </c>
      <c r="E24" s="22" t="str">
        <f>_DS</f>
        <v/>
      </c>
      <c r="F24" s="22" t="str">
        <f>_DS</f>
        <v/>
      </c>
      <c r="G24" s="14"/>
      <c r="H24" s="16"/>
      <c r="I24" s="8"/>
      <c r="J24" s="8"/>
      <c r="K24" s="8"/>
      <c r="L24" s="8"/>
      <c r="M24" s="8"/>
      <c r="N24" s="8" t="str">
        <f>IFERROR(VLOOKUP(C24,[1]NoHP!$B$1:$H$65536,7,0),"")</f>
        <v/>
      </c>
    </row>
    <row r="25" spans="1:14" ht="20.100000000000001" customHeight="1" x14ac:dyDescent="0.2">
      <c r="A25" s="19" t="str">
        <f>_stt</f>
        <v/>
      </c>
      <c r="B25" s="21"/>
      <c r="C25" s="22" t="str">
        <f>_DS</f>
        <v/>
      </c>
      <c r="D25" s="32" t="str">
        <f>_DS</f>
        <v/>
      </c>
      <c r="E25" s="22" t="str">
        <f>_DS</f>
        <v/>
      </c>
      <c r="F25" s="22" t="str">
        <f>_DS</f>
        <v/>
      </c>
      <c r="G25" s="14"/>
      <c r="H25" s="16"/>
      <c r="I25" s="8"/>
      <c r="J25" s="8"/>
      <c r="K25" s="8"/>
      <c r="L25" s="8"/>
      <c r="M25" s="8"/>
      <c r="N25" s="8" t="str">
        <f>IFERROR(VLOOKUP(C25,[1]NoHP!$B$1:$H$65536,7,0),"")</f>
        <v/>
      </c>
    </row>
    <row r="26" spans="1:14" ht="20.100000000000001" customHeight="1" x14ac:dyDescent="0.2">
      <c r="A26" s="19" t="str">
        <f>_stt</f>
        <v/>
      </c>
      <c r="B26" s="21"/>
      <c r="C26" s="22" t="str">
        <f>_DS</f>
        <v/>
      </c>
      <c r="D26" s="32" t="str">
        <f>_DS</f>
        <v/>
      </c>
      <c r="E26" s="22" t="str">
        <f>_DS</f>
        <v/>
      </c>
      <c r="F26" s="22" t="str">
        <f>_DS</f>
        <v/>
      </c>
      <c r="G26" s="14"/>
      <c r="H26" s="16"/>
      <c r="I26" s="8"/>
      <c r="J26" s="8"/>
      <c r="K26" s="8"/>
      <c r="L26" s="8"/>
      <c r="M26" s="8"/>
      <c r="N26" s="8" t="str">
        <f>IFERROR(VLOOKUP(C26,[1]NoHP!$B$1:$H$65536,7,0),"")</f>
        <v/>
      </c>
    </row>
    <row r="27" spans="1:14" ht="20.100000000000001" customHeight="1" x14ac:dyDescent="0.2">
      <c r="A27" s="19" t="str">
        <f>_stt</f>
        <v/>
      </c>
      <c r="B27" s="21"/>
      <c r="C27" s="22" t="str">
        <f>_DS</f>
        <v/>
      </c>
      <c r="D27" s="32" t="str">
        <f>_DS</f>
        <v/>
      </c>
      <c r="E27" s="22" t="str">
        <f>_DS</f>
        <v/>
      </c>
      <c r="F27" s="22" t="str">
        <f>_DS</f>
        <v/>
      </c>
      <c r="G27" s="14"/>
      <c r="H27" s="16"/>
      <c r="I27" s="8"/>
      <c r="J27" s="8"/>
      <c r="K27" s="8"/>
      <c r="L27" s="8"/>
      <c r="M27" s="8"/>
      <c r="N27" s="8" t="str">
        <f>IFERROR(VLOOKUP(C27,[1]NoHP!$B$1:$H$65536,7,0),"")</f>
        <v/>
      </c>
    </row>
    <row r="28" spans="1:14" ht="20.100000000000001" customHeight="1" x14ac:dyDescent="0.2">
      <c r="A28" s="19" t="str">
        <f>_stt</f>
        <v/>
      </c>
      <c r="B28" s="21"/>
      <c r="C28" s="22" t="str">
        <f>_DS</f>
        <v/>
      </c>
      <c r="D28" s="32" t="str">
        <f>_DS</f>
        <v/>
      </c>
      <c r="E28" s="22" t="str">
        <f>_DS</f>
        <v/>
      </c>
      <c r="F28" s="22" t="str">
        <f>_DS</f>
        <v/>
      </c>
      <c r="G28" s="14"/>
      <c r="H28" s="16"/>
      <c r="I28" s="8"/>
      <c r="J28" s="8"/>
      <c r="K28" s="8"/>
      <c r="L28" s="8"/>
      <c r="M28" s="8"/>
      <c r="N28" s="8" t="str">
        <f>IFERROR(VLOOKUP(C28,[1]NoHP!$B$1:$H$65536,7,0),"")</f>
        <v/>
      </c>
    </row>
    <row r="29" spans="1:14" ht="20.100000000000001" customHeight="1" x14ac:dyDescent="0.2">
      <c r="A29" s="19" t="str">
        <f>_stt</f>
        <v/>
      </c>
      <c r="B29" s="21"/>
      <c r="C29" s="22" t="str">
        <f>_DS</f>
        <v/>
      </c>
      <c r="D29" s="32" t="str">
        <f>_DS</f>
        <v/>
      </c>
      <c r="E29" s="22" t="str">
        <f>_DS</f>
        <v/>
      </c>
      <c r="F29" s="22" t="str">
        <f>_DS</f>
        <v/>
      </c>
      <c r="G29" s="14"/>
      <c r="H29" s="16"/>
      <c r="I29" s="8"/>
      <c r="J29" s="8"/>
      <c r="K29" s="8"/>
      <c r="L29" s="8"/>
      <c r="M29" s="8"/>
      <c r="N29" s="8" t="str">
        <f>IFERROR(VLOOKUP(C29,[1]NoHP!$B$1:$H$65536,7,0),"")</f>
        <v/>
      </c>
    </row>
    <row r="30" spans="1:14" ht="20.100000000000001" customHeight="1" x14ac:dyDescent="0.2">
      <c r="A30" s="19" t="str">
        <f>_stt</f>
        <v/>
      </c>
      <c r="B30" s="21"/>
      <c r="C30" s="22" t="str">
        <f>_DS</f>
        <v/>
      </c>
      <c r="D30" s="32" t="str">
        <f>_DS</f>
        <v/>
      </c>
      <c r="E30" s="22" t="str">
        <f>_DS</f>
        <v/>
      </c>
      <c r="F30" s="22" t="str">
        <f>_DS</f>
        <v/>
      </c>
      <c r="G30" s="14"/>
      <c r="H30" s="16"/>
      <c r="I30" s="8"/>
      <c r="J30" s="8"/>
      <c r="K30" s="8"/>
      <c r="L30" s="8"/>
      <c r="M30" s="8"/>
      <c r="N30" s="8" t="str">
        <f>IFERROR(VLOOKUP(C30,[1]NoHP!$B$1:$H$65536,7,0),"")</f>
        <v/>
      </c>
    </row>
    <row r="31" spans="1:14" ht="20.100000000000001" customHeight="1" x14ac:dyDescent="0.2">
      <c r="A31" s="19" t="str">
        <f>_stt</f>
        <v/>
      </c>
      <c r="B31" s="21"/>
      <c r="C31" s="22" t="str">
        <f>_DS</f>
        <v/>
      </c>
      <c r="D31" s="32" t="str">
        <f>_DS</f>
        <v/>
      </c>
      <c r="E31" s="22" t="str">
        <f>_DS</f>
        <v/>
      </c>
      <c r="F31" s="22" t="str">
        <f>_DS</f>
        <v/>
      </c>
      <c r="G31" s="14"/>
      <c r="H31" s="16"/>
      <c r="I31" s="8"/>
      <c r="J31" s="8"/>
      <c r="K31" s="8"/>
      <c r="L31" s="8"/>
      <c r="M31" s="8"/>
      <c r="N31" s="8" t="str">
        <f>IFERROR(VLOOKUP(C31,[1]NoHP!$B$1:$H$65536,7,0),"")</f>
        <v/>
      </c>
    </row>
    <row r="32" spans="1:14" ht="20.100000000000001" customHeight="1" x14ac:dyDescent="0.2">
      <c r="A32" s="19" t="str">
        <f>_stt</f>
        <v/>
      </c>
      <c r="B32" s="21"/>
      <c r="C32" s="22" t="str">
        <f>_DS</f>
        <v/>
      </c>
      <c r="D32" s="32" t="str">
        <f>_DS</f>
        <v/>
      </c>
      <c r="E32" s="22" t="str">
        <f>_DS</f>
        <v/>
      </c>
      <c r="F32" s="22" t="str">
        <f>_DS</f>
        <v/>
      </c>
      <c r="G32" s="14"/>
      <c r="H32" s="16"/>
      <c r="I32" s="8"/>
      <c r="J32" s="8"/>
      <c r="K32" s="8"/>
      <c r="L32" s="8"/>
      <c r="M32" s="8"/>
      <c r="N32" s="8" t="str">
        <f>IFERROR(VLOOKUP(C32,[1]NoHP!$B$1:$H$65536,7,0),"")</f>
        <v/>
      </c>
    </row>
    <row r="33" spans="1:14" ht="20.100000000000001" customHeight="1" x14ac:dyDescent="0.2">
      <c r="A33" s="19" t="str">
        <f>_stt</f>
        <v/>
      </c>
      <c r="B33" s="21"/>
      <c r="C33" s="22" t="str">
        <f>_DS</f>
        <v/>
      </c>
      <c r="D33" s="32" t="str">
        <f>_DS</f>
        <v/>
      </c>
      <c r="E33" s="22" t="str">
        <f>_DS</f>
        <v/>
      </c>
      <c r="F33" s="22" t="str">
        <f>_DS</f>
        <v/>
      </c>
      <c r="G33" s="14"/>
      <c r="H33" s="16"/>
      <c r="I33" s="8"/>
      <c r="J33" s="8"/>
      <c r="K33" s="8"/>
      <c r="L33" s="8"/>
      <c r="M33" s="8"/>
      <c r="N33" s="8" t="str">
        <f>IFERROR(VLOOKUP(C33,[1]NoHP!$B$1:$H$65536,7,0),"")</f>
        <v/>
      </c>
    </row>
    <row r="34" spans="1:14" ht="20.100000000000001" customHeight="1" x14ac:dyDescent="0.2">
      <c r="A34" s="19" t="str">
        <f>_stt</f>
        <v/>
      </c>
      <c r="B34" s="21"/>
      <c r="C34" s="22" t="str">
        <f>_DS</f>
        <v/>
      </c>
      <c r="D34" s="32" t="str">
        <f>_DS</f>
        <v/>
      </c>
      <c r="E34" s="22" t="str">
        <f>_DS</f>
        <v/>
      </c>
      <c r="F34" s="22" t="str">
        <f>_DS</f>
        <v/>
      </c>
      <c r="G34" s="14"/>
      <c r="H34" s="16"/>
      <c r="I34" s="8"/>
      <c r="J34" s="8"/>
      <c r="K34" s="8"/>
      <c r="L34" s="8"/>
      <c r="M34" s="8"/>
      <c r="N34" s="8" t="str">
        <f>IFERROR(VLOOKUP(C34,[1]NoHP!$B$1:$H$65536,7,0),"")</f>
        <v/>
      </c>
    </row>
    <row r="35" spans="1:14" ht="20.100000000000001" customHeight="1" x14ac:dyDescent="0.2">
      <c r="A35" s="19" t="str">
        <f>_stt</f>
        <v/>
      </c>
      <c r="B35" s="21"/>
      <c r="C35" s="22" t="str">
        <f>_DS</f>
        <v/>
      </c>
      <c r="D35" s="32" t="str">
        <f>_DS</f>
        <v/>
      </c>
      <c r="E35" s="22" t="str">
        <f>_DS</f>
        <v/>
      </c>
      <c r="F35" s="22" t="str">
        <f>_DS</f>
        <v/>
      </c>
      <c r="G35" s="14"/>
      <c r="H35" s="16"/>
      <c r="I35" s="8"/>
      <c r="J35" s="8"/>
      <c r="K35" s="8"/>
      <c r="L35" s="8"/>
      <c r="M35" s="8"/>
      <c r="N35" s="8" t="str">
        <f>IFERROR(VLOOKUP(C35,[1]NoHP!$B$1:$H$65536,7,0),"")</f>
        <v/>
      </c>
    </row>
    <row r="36" spans="1:14" ht="20.100000000000001" customHeight="1" x14ac:dyDescent="0.2">
      <c r="A36" s="19" t="str">
        <f>_stt</f>
        <v/>
      </c>
      <c r="B36" s="21"/>
      <c r="C36" s="22" t="str">
        <f>_DS</f>
        <v/>
      </c>
      <c r="D36" s="32" t="str">
        <f>_DS</f>
        <v/>
      </c>
      <c r="E36" s="22" t="str">
        <f>_DS</f>
        <v/>
      </c>
      <c r="F36" s="22" t="str">
        <f>_DS</f>
        <v/>
      </c>
      <c r="G36" s="14"/>
      <c r="H36" s="16"/>
      <c r="I36" s="8"/>
      <c r="J36" s="8"/>
      <c r="K36" s="8"/>
      <c r="L36" s="8"/>
      <c r="M36" s="8"/>
      <c r="N36" s="8" t="str">
        <f>IFERROR(VLOOKUP(C36,[1]NoHP!$B$1:$H$65536,7,0),"")</f>
        <v/>
      </c>
    </row>
    <row r="37" spans="1:14" ht="20.100000000000001" customHeight="1" x14ac:dyDescent="0.2">
      <c r="A37" s="19" t="str">
        <f>_stt</f>
        <v/>
      </c>
      <c r="B37" s="21"/>
      <c r="C37" s="22" t="str">
        <f>_DS</f>
        <v/>
      </c>
      <c r="D37" s="32" t="str">
        <f>_DS</f>
        <v/>
      </c>
      <c r="E37" s="22" t="str">
        <f>_DS</f>
        <v/>
      </c>
      <c r="F37" s="22" t="str">
        <f>_DS</f>
        <v/>
      </c>
      <c r="G37" s="14"/>
      <c r="H37" s="16"/>
      <c r="I37" s="8"/>
      <c r="J37" s="8"/>
      <c r="K37" s="8"/>
      <c r="L37" s="8"/>
      <c r="M37" s="8"/>
      <c r="N37" s="8" t="str">
        <f>IFERROR(VLOOKUP(C37,[1]NoHP!$B$1:$H$65536,7,0),"")</f>
        <v/>
      </c>
    </row>
    <row r="38" spans="1:14" ht="20.100000000000001" customHeight="1" x14ac:dyDescent="0.2">
      <c r="A38" s="19" t="str">
        <f>_stt</f>
        <v/>
      </c>
      <c r="B38" s="21"/>
      <c r="C38" s="22" t="str">
        <f>_DS</f>
        <v/>
      </c>
      <c r="D38" s="32" t="str">
        <f>_DS</f>
        <v/>
      </c>
      <c r="E38" s="22" t="str">
        <f>_DS</f>
        <v/>
      </c>
      <c r="F38" s="22" t="str">
        <f>_DS</f>
        <v/>
      </c>
      <c r="G38" s="14"/>
      <c r="H38" s="16"/>
      <c r="I38" s="8"/>
      <c r="J38" s="8"/>
      <c r="K38" s="8"/>
      <c r="L38" s="8"/>
      <c r="M38" s="8"/>
      <c r="N38" s="8" t="str">
        <f>IFERROR(VLOOKUP(C38,[1]NoHP!$B$1:$H$65536,7,0),"")</f>
        <v/>
      </c>
    </row>
    <row r="39" spans="1:14" ht="20.100000000000001" customHeight="1" x14ac:dyDescent="0.2">
      <c r="A39" s="19" t="str">
        <f>_stt</f>
        <v/>
      </c>
      <c r="B39" s="21"/>
      <c r="C39" s="22" t="str">
        <f>_DS</f>
        <v/>
      </c>
      <c r="D39" s="32" t="str">
        <f>_DS</f>
        <v/>
      </c>
      <c r="E39" s="22" t="str">
        <f>_DS</f>
        <v/>
      </c>
      <c r="F39" s="22" t="str">
        <f>_DS</f>
        <v/>
      </c>
      <c r="G39" s="14"/>
      <c r="H39" s="16"/>
      <c r="I39" s="8"/>
      <c r="J39" s="8"/>
      <c r="K39" s="8"/>
      <c r="L39" s="8"/>
      <c r="M39" s="8"/>
      <c r="N39" s="8" t="str">
        <f>IFERROR(VLOOKUP(C39,[1]NoHP!$B$1:$H$65536,7,0),"")</f>
        <v/>
      </c>
    </row>
    <row r="40" spans="1:14" ht="20.100000000000001" customHeight="1" x14ac:dyDescent="0.2">
      <c r="A40" s="19" t="str">
        <f>_stt</f>
        <v/>
      </c>
      <c r="B40" s="21"/>
      <c r="C40" s="22" t="str">
        <f>_DS</f>
        <v/>
      </c>
      <c r="D40" s="32" t="str">
        <f>_DS</f>
        <v/>
      </c>
      <c r="E40" s="22" t="str">
        <f>_DS</f>
        <v/>
      </c>
      <c r="F40" s="22" t="str">
        <f>_DS</f>
        <v/>
      </c>
      <c r="G40" s="14"/>
      <c r="H40" s="16"/>
      <c r="I40" s="8"/>
      <c r="J40" s="8"/>
      <c r="K40" s="8"/>
      <c r="L40" s="8"/>
      <c r="M40" s="8"/>
      <c r="N40" s="8" t="str">
        <f>IFERROR(VLOOKUP(C40,[1]NoHP!$B$1:$H$65536,7,0),"")</f>
        <v/>
      </c>
    </row>
    <row r="41" spans="1:14" ht="20.100000000000001" customHeight="1" x14ac:dyDescent="0.2">
      <c r="A41" s="19" t="str">
        <f>_stt</f>
        <v/>
      </c>
      <c r="B41" s="21"/>
      <c r="C41" s="22" t="str">
        <f>_DS</f>
        <v/>
      </c>
      <c r="D41" s="32" t="str">
        <f>_DS</f>
        <v/>
      </c>
      <c r="E41" s="22" t="str">
        <f>_DS</f>
        <v/>
      </c>
      <c r="F41" s="22" t="str">
        <f>_DS</f>
        <v/>
      </c>
      <c r="G41" s="14"/>
      <c r="H41" s="16"/>
      <c r="I41" s="8"/>
      <c r="J41" s="8"/>
      <c r="K41" s="8"/>
      <c r="L41" s="8"/>
      <c r="M41" s="8"/>
      <c r="N41" s="8" t="str">
        <f>IFERROR(VLOOKUP(C41,[1]NoHP!$B$1:$H$65536,7,0),"")</f>
        <v/>
      </c>
    </row>
    <row r="42" spans="1:14" ht="20.100000000000001" customHeight="1" x14ac:dyDescent="0.2">
      <c r="A42" s="19" t="str">
        <f>_stt</f>
        <v/>
      </c>
      <c r="B42" s="21"/>
      <c r="C42" s="22" t="str">
        <f>_DS</f>
        <v/>
      </c>
      <c r="D42" s="32" t="str">
        <f>_DS</f>
        <v/>
      </c>
      <c r="E42" s="22" t="str">
        <f>_DS</f>
        <v/>
      </c>
      <c r="F42" s="22" t="str">
        <f>_DS</f>
        <v/>
      </c>
      <c r="G42" s="14"/>
      <c r="H42" s="16"/>
      <c r="I42" s="8"/>
      <c r="J42" s="8"/>
      <c r="K42" s="8"/>
      <c r="L42" s="8"/>
      <c r="M42" s="8"/>
      <c r="N42" s="8" t="str">
        <f>IFERROR(VLOOKUP(C42,[1]NoHP!$B$1:$H$65536,7,0),"")</f>
        <v/>
      </c>
    </row>
    <row r="43" spans="1:14" ht="20.100000000000001" customHeight="1" x14ac:dyDescent="0.2">
      <c r="A43" s="19" t="str">
        <f>_stt</f>
        <v/>
      </c>
      <c r="B43" s="21"/>
      <c r="C43" s="22" t="str">
        <f>_DS</f>
        <v/>
      </c>
      <c r="D43" s="32" t="str">
        <f>_DS</f>
        <v/>
      </c>
      <c r="E43" s="22" t="str">
        <f>_DS</f>
        <v/>
      </c>
      <c r="F43" s="22" t="str">
        <f>_DS</f>
        <v/>
      </c>
      <c r="G43" s="14"/>
      <c r="H43" s="16"/>
      <c r="I43" s="8"/>
      <c r="J43" s="8"/>
      <c r="K43" s="8"/>
      <c r="L43" s="8"/>
      <c r="M43" s="8"/>
      <c r="N43" s="8" t="str">
        <f>IFERROR(VLOOKUP(C43,[1]NoHP!$B$1:$H$65536,7,0),"")</f>
        <v/>
      </c>
    </row>
    <row r="44" spans="1:14" ht="20.100000000000001" customHeight="1" x14ac:dyDescent="0.2">
      <c r="A44" s="19" t="str">
        <f>_stt</f>
        <v/>
      </c>
      <c r="B44" s="21"/>
      <c r="C44" s="22" t="str">
        <f>_DS</f>
        <v/>
      </c>
      <c r="D44" s="32" t="str">
        <f>_DS</f>
        <v/>
      </c>
      <c r="E44" s="22" t="str">
        <f>_DS</f>
        <v/>
      </c>
      <c r="F44" s="22" t="str">
        <f>_DS</f>
        <v/>
      </c>
      <c r="G44" s="14"/>
      <c r="H44" s="16"/>
      <c r="I44" s="8"/>
      <c r="J44" s="8"/>
      <c r="K44" s="8"/>
      <c r="L44" s="8"/>
      <c r="M44" s="8"/>
      <c r="N44" s="8" t="str">
        <f>IFERROR(VLOOKUP(C44,[1]NoHP!$B$1:$H$65536,7,0),"")</f>
        <v/>
      </c>
    </row>
    <row r="45" spans="1:14" ht="20.100000000000001" customHeight="1" x14ac:dyDescent="0.2">
      <c r="A45" s="19" t="str">
        <f>_stt</f>
        <v/>
      </c>
      <c r="B45" s="21"/>
      <c r="C45" s="22" t="str">
        <f>_DS</f>
        <v/>
      </c>
      <c r="D45" s="32" t="str">
        <f>_DS</f>
        <v/>
      </c>
      <c r="E45" s="22" t="str">
        <f>_DS</f>
        <v/>
      </c>
      <c r="F45" s="22" t="str">
        <f>_DS</f>
        <v/>
      </c>
      <c r="G45" s="14"/>
      <c r="H45" s="16"/>
      <c r="I45" s="8"/>
      <c r="J45" s="8"/>
      <c r="K45" s="8"/>
      <c r="L45" s="8"/>
      <c r="M45" s="8"/>
      <c r="N45" s="8" t="str">
        <f>IFERROR(VLOOKUP(C45,[1]NoHP!$B$1:$H$65536,7,0),"")</f>
        <v/>
      </c>
    </row>
    <row r="46" spans="1:14" ht="20.100000000000001" customHeight="1" x14ac:dyDescent="0.2">
      <c r="A46" s="19" t="str">
        <f>_stt</f>
        <v/>
      </c>
      <c r="B46" s="21"/>
      <c r="C46" s="22" t="str">
        <f>_DS</f>
        <v/>
      </c>
      <c r="D46" s="32" t="str">
        <f>_DS</f>
        <v/>
      </c>
      <c r="E46" s="22" t="str">
        <f>_DS</f>
        <v/>
      </c>
      <c r="F46" s="22" t="str">
        <f>_DS</f>
        <v/>
      </c>
      <c r="G46" s="14"/>
      <c r="H46" s="16"/>
      <c r="I46" s="8"/>
      <c r="J46" s="8"/>
      <c r="K46" s="8"/>
      <c r="L46" s="8"/>
      <c r="M46" s="8"/>
      <c r="N46" s="8" t="str">
        <f>IFERROR(VLOOKUP(C46,[1]NoHP!$B$1:$H$65536,7,0),"")</f>
        <v/>
      </c>
    </row>
    <row r="47" spans="1:14" ht="20.100000000000001" customHeight="1" x14ac:dyDescent="0.2">
      <c r="A47" s="19" t="str">
        <f>_stt</f>
        <v/>
      </c>
      <c r="B47" s="21"/>
      <c r="C47" s="22" t="str">
        <f>_DS</f>
        <v/>
      </c>
      <c r="D47" s="32" t="str">
        <f>_DS</f>
        <v/>
      </c>
      <c r="E47" s="22" t="str">
        <f>_DS</f>
        <v/>
      </c>
      <c r="F47" s="22" t="str">
        <f>_DS</f>
        <v/>
      </c>
      <c r="G47" s="14"/>
      <c r="H47" s="16"/>
      <c r="I47" s="8"/>
      <c r="J47" s="8"/>
      <c r="K47" s="8"/>
      <c r="L47" s="8"/>
      <c r="M47" s="8"/>
      <c r="N47" s="8" t="str">
        <f>IFERROR(VLOOKUP(C47,[1]NoHP!$B$1:$H$65536,7,0),"")</f>
        <v/>
      </c>
    </row>
    <row r="48" spans="1:14" ht="20.100000000000001" customHeight="1" x14ac:dyDescent="0.2">
      <c r="A48" s="19" t="str">
        <f>_stt</f>
        <v/>
      </c>
      <c r="B48" s="21"/>
      <c r="C48" s="22" t="str">
        <f>_DS</f>
        <v/>
      </c>
      <c r="D48" s="32" t="str">
        <f>_DS</f>
        <v/>
      </c>
      <c r="E48" s="22" t="str">
        <f>_DS</f>
        <v/>
      </c>
      <c r="F48" s="22" t="str">
        <f>_DS</f>
        <v/>
      </c>
      <c r="G48" s="14"/>
      <c r="H48" s="16"/>
      <c r="I48" s="8"/>
      <c r="J48" s="8"/>
      <c r="K48" s="8"/>
      <c r="L48" s="8"/>
      <c r="M48" s="8"/>
      <c r="N48" s="8" t="str">
        <f>IFERROR(VLOOKUP(C48,[1]NoHP!$B$1:$H$65536,7,0),"")</f>
        <v/>
      </c>
    </row>
    <row r="49" spans="1:14" ht="20.100000000000001" customHeight="1" x14ac:dyDescent="0.2">
      <c r="A49" s="19" t="str">
        <f>_stt</f>
        <v/>
      </c>
      <c r="B49" s="21"/>
      <c r="C49" s="22" t="str">
        <f>_DS</f>
        <v/>
      </c>
      <c r="D49" s="32" t="str">
        <f>_DS</f>
        <v/>
      </c>
      <c r="E49" s="22" t="str">
        <f>_DS</f>
        <v/>
      </c>
      <c r="F49" s="22" t="str">
        <f>_DS</f>
        <v/>
      </c>
      <c r="G49" s="14"/>
      <c r="H49" s="16"/>
      <c r="I49" s="8"/>
      <c r="J49" s="8"/>
      <c r="K49" s="8"/>
      <c r="L49" s="8"/>
      <c r="M49" s="8"/>
      <c r="N49" s="8" t="str">
        <f>IFERROR(VLOOKUP(C49,[1]NoHP!$B$1:$H$65536,7,0),"")</f>
        <v/>
      </c>
    </row>
    <row r="50" spans="1:14" ht="20.100000000000001" customHeight="1" x14ac:dyDescent="0.2">
      <c r="A50" s="19" t="str">
        <f>_stt</f>
        <v/>
      </c>
      <c r="B50" s="21"/>
      <c r="C50" s="22" t="str">
        <f>_DS</f>
        <v/>
      </c>
      <c r="D50" s="32" t="str">
        <f>_DS</f>
        <v/>
      </c>
      <c r="E50" s="22" t="str">
        <f>_DS</f>
        <v/>
      </c>
      <c r="F50" s="22" t="str">
        <f>_DS</f>
        <v/>
      </c>
      <c r="G50" s="14"/>
      <c r="H50" s="16"/>
      <c r="I50" s="8"/>
      <c r="J50" s="8"/>
      <c r="K50" s="8"/>
      <c r="L50" s="8"/>
      <c r="M50" s="8"/>
      <c r="N50" s="8" t="str">
        <f>IFERROR(VLOOKUP(C50,[1]NoHP!$B$1:$H$65536,7,0),"")</f>
        <v/>
      </c>
    </row>
    <row r="51" spans="1:14" ht="20.100000000000001" customHeight="1" x14ac:dyDescent="0.2">
      <c r="A51" s="19" t="str">
        <f>_stt</f>
        <v/>
      </c>
      <c r="B51" s="21"/>
      <c r="C51" s="22" t="str">
        <f>_DS</f>
        <v/>
      </c>
      <c r="D51" s="32" t="str">
        <f>_DS</f>
        <v/>
      </c>
      <c r="E51" s="22" t="str">
        <f>_DS</f>
        <v/>
      </c>
      <c r="F51" s="22" t="str">
        <f>_DS</f>
        <v/>
      </c>
      <c r="G51" s="14"/>
      <c r="H51" s="16"/>
      <c r="I51" s="8"/>
      <c r="J51" s="8"/>
      <c r="K51" s="8"/>
      <c r="L51" s="8"/>
      <c r="M51" s="8"/>
      <c r="N51" s="8" t="str">
        <f>IFERROR(VLOOKUP(C51,[1]NoHP!$B$1:$H$65536,7,0),"")</f>
        <v/>
      </c>
    </row>
    <row r="52" spans="1:14" ht="20.100000000000001" customHeight="1" x14ac:dyDescent="0.2">
      <c r="A52" s="19" t="str">
        <f>_stt</f>
        <v/>
      </c>
      <c r="B52" s="21"/>
      <c r="C52" s="22" t="str">
        <f>_DS</f>
        <v/>
      </c>
      <c r="D52" s="32" t="str">
        <f>_DS</f>
        <v/>
      </c>
      <c r="E52" s="22" t="str">
        <f>_DS</f>
        <v/>
      </c>
      <c r="F52" s="22" t="str">
        <f>_DS</f>
        <v/>
      </c>
      <c r="G52" s="14"/>
      <c r="H52" s="16"/>
      <c r="I52" s="8"/>
      <c r="J52" s="8"/>
      <c r="K52" s="8"/>
      <c r="L52" s="8"/>
      <c r="M52" s="8"/>
      <c r="N52" s="8" t="str">
        <f>IFERROR(VLOOKUP(C52,[1]NoHP!$B$1:$H$65536,7,0),"")</f>
        <v/>
      </c>
    </row>
    <row r="53" spans="1:14" ht="20.100000000000001" customHeight="1" x14ac:dyDescent="0.2">
      <c r="A53" s="19" t="str">
        <f>_stt</f>
        <v/>
      </c>
      <c r="B53" s="21"/>
      <c r="C53" s="22" t="str">
        <f>_DS</f>
        <v/>
      </c>
      <c r="D53" s="32" t="str">
        <f>_DS</f>
        <v/>
      </c>
      <c r="E53" s="22" t="str">
        <f>_DS</f>
        <v/>
      </c>
      <c r="F53" s="22" t="str">
        <f>_DS</f>
        <v/>
      </c>
      <c r="G53" s="14"/>
      <c r="H53" s="16"/>
      <c r="I53" s="8"/>
      <c r="J53" s="8"/>
      <c r="K53" s="8"/>
      <c r="L53" s="8"/>
      <c r="M53" s="8"/>
      <c r="N53" s="8" t="str">
        <f>IFERROR(VLOOKUP(C53,[1]NoHP!$B$1:$H$65536,7,0),"")</f>
        <v/>
      </c>
    </row>
    <row r="54" spans="1:14" ht="20.100000000000001" customHeight="1" x14ac:dyDescent="0.2">
      <c r="A54" s="19" t="str">
        <f>_stt</f>
        <v/>
      </c>
      <c r="B54" s="21"/>
      <c r="C54" s="22" t="str">
        <f>_DS</f>
        <v/>
      </c>
      <c r="D54" s="32" t="str">
        <f>_DS</f>
        <v/>
      </c>
      <c r="E54" s="22" t="str">
        <f>_DS</f>
        <v/>
      </c>
      <c r="F54" s="22" t="str">
        <f>_DS</f>
        <v/>
      </c>
      <c r="G54" s="14"/>
      <c r="H54" s="16"/>
      <c r="I54" s="8"/>
      <c r="J54" s="8"/>
      <c r="K54" s="8"/>
      <c r="L54" s="8"/>
      <c r="M54" s="8"/>
      <c r="N54" s="8" t="str">
        <f>IFERROR(VLOOKUP(C54,[1]NoHP!$B$1:$H$65536,7,0),"")</f>
        <v/>
      </c>
    </row>
    <row r="55" spans="1:14" ht="20.100000000000001" customHeight="1" x14ac:dyDescent="0.2">
      <c r="A55" s="19" t="str">
        <f>_stt</f>
        <v/>
      </c>
      <c r="B55" s="21"/>
      <c r="C55" s="22" t="str">
        <f>_DS</f>
        <v/>
      </c>
      <c r="D55" s="32" t="str">
        <f>_DS</f>
        <v/>
      </c>
      <c r="E55" s="22" t="str">
        <f>_DS</f>
        <v/>
      </c>
      <c r="F55" s="22" t="str">
        <f>_DS</f>
        <v/>
      </c>
      <c r="G55" s="14"/>
      <c r="H55" s="16"/>
      <c r="I55" s="8"/>
      <c r="J55" s="8"/>
      <c r="K55" s="8"/>
      <c r="L55" s="8"/>
      <c r="M55" s="8"/>
      <c r="N55" s="8" t="str">
        <f>IFERROR(VLOOKUP(C55,[1]NoHP!$B$1:$H$65536,7,0),"")</f>
        <v/>
      </c>
    </row>
    <row r="56" spans="1:14" ht="20.100000000000001" customHeight="1" x14ac:dyDescent="0.2">
      <c r="A56" s="19" t="str">
        <f>_stt</f>
        <v/>
      </c>
      <c r="B56" s="21"/>
      <c r="C56" s="22" t="str">
        <f>_DS</f>
        <v/>
      </c>
      <c r="D56" s="32" t="str">
        <f>_DS</f>
        <v/>
      </c>
      <c r="E56" s="22" t="str">
        <f>_DS</f>
        <v/>
      </c>
      <c r="F56" s="22" t="str">
        <f>_DS</f>
        <v/>
      </c>
      <c r="G56" s="14"/>
      <c r="H56" s="16"/>
      <c r="I56" s="8"/>
      <c r="J56" s="8"/>
      <c r="K56" s="8"/>
      <c r="L56" s="8"/>
      <c r="M56" s="8"/>
      <c r="N56" s="8" t="str">
        <f>IFERROR(VLOOKUP(C56,[1]NoHP!$B$1:$H$65536,7,0),"")</f>
        <v/>
      </c>
    </row>
    <row r="57" spans="1:14" ht="18.75" customHeight="1" x14ac:dyDescent="0.2">
      <c r="A57" s="19" t="str">
        <f>_stt</f>
        <v/>
      </c>
      <c r="B57" s="21"/>
      <c r="C57" s="22" t="str">
        <f>_DS</f>
        <v/>
      </c>
      <c r="D57" s="32" t="str">
        <f>_DS</f>
        <v/>
      </c>
      <c r="E57" s="22" t="str">
        <f>_DS</f>
        <v/>
      </c>
      <c r="F57" s="22" t="str">
        <f>_DS</f>
        <v/>
      </c>
      <c r="G57" s="14"/>
      <c r="H57" s="16"/>
      <c r="I57" s="8"/>
      <c r="J57" s="8"/>
      <c r="K57" s="8"/>
      <c r="L57" s="8"/>
      <c r="M57" s="8"/>
      <c r="N57" s="8" t="str">
        <f>IFERROR(VLOOKUP(C57,[1]NoHP!$B$1:$H$65536,7,0),"")</f>
        <v/>
      </c>
    </row>
    <row r="58" spans="1:14" ht="20.100000000000001" customHeight="1" x14ac:dyDescent="0.2">
      <c r="A58" s="19" t="str">
        <f>_stt</f>
        <v/>
      </c>
      <c r="B58" s="21"/>
      <c r="C58" s="22" t="str">
        <f>_DS</f>
        <v/>
      </c>
      <c r="D58" s="32" t="str">
        <f>_DS</f>
        <v/>
      </c>
      <c r="E58" s="22" t="str">
        <f>_DS</f>
        <v/>
      </c>
      <c r="F58" s="22" t="str">
        <f>_DS</f>
        <v/>
      </c>
      <c r="G58" s="14"/>
      <c r="H58" s="16"/>
      <c r="I58" s="8"/>
      <c r="J58" s="8"/>
      <c r="K58" s="8"/>
      <c r="L58" s="8"/>
      <c r="M58" s="8"/>
      <c r="N58" s="8" t="str">
        <f>IFERROR(VLOOKUP(C58,[1]NoHP!$B$1:$H$65536,7,0),"")</f>
        <v/>
      </c>
    </row>
    <row r="59" spans="1:14" ht="20.100000000000001" customHeight="1" x14ac:dyDescent="0.2">
      <c r="A59" s="19" t="str">
        <f>_stt</f>
        <v/>
      </c>
      <c r="B59" s="21"/>
      <c r="C59" s="22" t="str">
        <f>_DS</f>
        <v/>
      </c>
      <c r="D59" s="32" t="str">
        <f>_DS</f>
        <v/>
      </c>
      <c r="E59" s="22" t="str">
        <f>_DS</f>
        <v/>
      </c>
      <c r="F59" s="22" t="str">
        <f>_DS</f>
        <v/>
      </c>
      <c r="G59" s="14"/>
      <c r="H59" s="16"/>
      <c r="I59" s="8"/>
      <c r="J59" s="8"/>
      <c r="K59" s="8"/>
      <c r="L59" s="8"/>
      <c r="M59" s="8"/>
      <c r="N59" s="8" t="str">
        <f>IFERROR(VLOOKUP(C59,[1]NoHP!$B$1:$H$65536,7,0),"")</f>
        <v/>
      </c>
    </row>
    <row r="60" spans="1:14" ht="20.100000000000001" customHeight="1" x14ac:dyDescent="0.2">
      <c r="A60" s="19" t="str">
        <f>_stt</f>
        <v/>
      </c>
      <c r="B60" s="21"/>
      <c r="C60" s="22" t="str">
        <f>_DS</f>
        <v/>
      </c>
      <c r="D60" s="32" t="str">
        <f>_DS</f>
        <v/>
      </c>
      <c r="E60" s="22" t="str">
        <f>_DS</f>
        <v/>
      </c>
      <c r="F60" s="22" t="str">
        <f>_DS</f>
        <v/>
      </c>
      <c r="G60" s="14"/>
      <c r="H60" s="16"/>
      <c r="I60" s="8"/>
      <c r="J60" s="8"/>
      <c r="K60" s="8"/>
      <c r="L60" s="8"/>
      <c r="M60" s="8"/>
      <c r="N60" s="8" t="str">
        <f>IFERROR(VLOOKUP(C60,[1]NoHP!$B$1:$H$65536,7,0),"")</f>
        <v/>
      </c>
    </row>
    <row r="61" spans="1:14" ht="20.100000000000001" customHeight="1" x14ac:dyDescent="0.2">
      <c r="A61" s="19" t="str">
        <f>_stt</f>
        <v/>
      </c>
      <c r="B61" s="21"/>
      <c r="C61" s="22" t="str">
        <f>_DS</f>
        <v/>
      </c>
      <c r="D61" s="32" t="str">
        <f>_DS</f>
        <v/>
      </c>
      <c r="E61" s="22" t="str">
        <f>_DS</f>
        <v/>
      </c>
      <c r="F61" s="22" t="str">
        <f>_DS</f>
        <v/>
      </c>
      <c r="G61" s="14"/>
      <c r="H61" s="16"/>
      <c r="I61" s="8"/>
      <c r="J61" s="8"/>
      <c r="K61" s="8"/>
      <c r="L61" s="8"/>
      <c r="M61" s="8"/>
      <c r="N61" s="8" t="str">
        <f>IFERROR(VLOOKUP(C61,[1]NoHP!$B$1:$H$65536,7,0),"")</f>
        <v/>
      </c>
    </row>
    <row r="62" spans="1:14" ht="20.100000000000001" customHeight="1" x14ac:dyDescent="0.2">
      <c r="A62" s="19" t="str">
        <f>_stt</f>
        <v/>
      </c>
      <c r="B62" s="21"/>
      <c r="C62" s="22" t="str">
        <f>_DS</f>
        <v/>
      </c>
      <c r="D62" s="32" t="str">
        <f>_DS</f>
        <v/>
      </c>
      <c r="E62" s="22" t="str">
        <f>_DS</f>
        <v/>
      </c>
      <c r="F62" s="22" t="str">
        <f>_DS</f>
        <v/>
      </c>
      <c r="G62" s="14"/>
      <c r="H62" s="16"/>
      <c r="I62" s="8"/>
      <c r="J62" s="8"/>
      <c r="K62" s="8"/>
      <c r="L62" s="8"/>
      <c r="M62" s="8"/>
      <c r="N62" s="8" t="str">
        <f>IFERROR(VLOOKUP(C62,[1]NoHP!$B$1:$H$65536,7,0),"")</f>
        <v/>
      </c>
    </row>
    <row r="63" spans="1:14" ht="20.100000000000001" customHeight="1" x14ac:dyDescent="0.2">
      <c r="A63" s="19" t="str">
        <f>_stt</f>
        <v/>
      </c>
      <c r="B63" s="21"/>
      <c r="C63" s="22" t="str">
        <f>_DS</f>
        <v/>
      </c>
      <c r="D63" s="32" t="str">
        <f>_DS</f>
        <v/>
      </c>
      <c r="E63" s="22" t="str">
        <f>_DS</f>
        <v/>
      </c>
      <c r="F63" s="22" t="str">
        <f>_DS</f>
        <v/>
      </c>
      <c r="G63" s="14"/>
      <c r="H63" s="16"/>
      <c r="I63" s="8"/>
      <c r="J63" s="8"/>
      <c r="K63" s="8"/>
      <c r="L63" s="8"/>
      <c r="M63" s="8"/>
      <c r="N63" s="8"/>
    </row>
    <row r="64" spans="1:14" ht="20.100000000000001" customHeight="1" x14ac:dyDescent="0.2">
      <c r="A64" s="19" t="str">
        <f>_stt</f>
        <v/>
      </c>
      <c r="B64" s="21"/>
      <c r="C64" s="22" t="str">
        <f>_DS</f>
        <v/>
      </c>
      <c r="D64" s="32" t="str">
        <f>_DS</f>
        <v/>
      </c>
      <c r="E64" s="22" t="str">
        <f>_DS</f>
        <v/>
      </c>
      <c r="F64" s="22" t="str">
        <f>_DS</f>
        <v/>
      </c>
      <c r="G64" s="14"/>
      <c r="H64" s="16"/>
      <c r="I64" s="8"/>
      <c r="J64" s="8"/>
      <c r="K64" s="8"/>
      <c r="L64" s="8"/>
      <c r="M64" s="8"/>
      <c r="N64" s="8"/>
    </row>
    <row r="65" spans="1:14" ht="20.100000000000001" customHeight="1" x14ac:dyDescent="0.2">
      <c r="A65" s="19" t="str">
        <f>_stt</f>
        <v/>
      </c>
      <c r="B65" s="21"/>
      <c r="C65" s="22" t="str">
        <f>_DS</f>
        <v/>
      </c>
      <c r="D65" s="32" t="str">
        <f>_DS</f>
        <v/>
      </c>
      <c r="E65" s="22" t="str">
        <f>_DS</f>
        <v/>
      </c>
      <c r="F65" s="22" t="str">
        <f>_DS</f>
        <v/>
      </c>
      <c r="G65" s="14"/>
      <c r="H65" s="16"/>
      <c r="I65" s="8"/>
      <c r="J65" s="8"/>
      <c r="K65" s="8"/>
      <c r="L65" s="8"/>
      <c r="M65" s="8"/>
      <c r="N65" s="8" t="str">
        <f>IFERROR(VLOOKUP(C65,[1]NoHP!$B$1:$H$65536,7,0),"")</f>
        <v/>
      </c>
    </row>
    <row r="66" spans="1:14" ht="20.100000000000001" customHeight="1" x14ac:dyDescent="0.2">
      <c r="A66" s="19" t="str">
        <f>_stt</f>
        <v/>
      </c>
      <c r="B66" s="21"/>
      <c r="C66" s="22" t="str">
        <f>_DS</f>
        <v/>
      </c>
      <c r="D66" s="32" t="str">
        <f>_DS</f>
        <v/>
      </c>
      <c r="E66" s="22" t="str">
        <f>_DS</f>
        <v/>
      </c>
      <c r="F66" s="22" t="str">
        <f>_DS</f>
        <v/>
      </c>
      <c r="G66" s="14"/>
      <c r="H66" s="16"/>
      <c r="I66" s="8"/>
      <c r="J66" s="8"/>
      <c r="K66" s="8"/>
      <c r="L66" s="8"/>
      <c r="M66" s="8"/>
      <c r="N66" s="8" t="str">
        <f>IFERROR(VLOOKUP(C66,[1]NoHP!$B$1:$H$65536,7,0),"")</f>
        <v/>
      </c>
    </row>
    <row r="67" spans="1:14" ht="20.100000000000001" hidden="1" customHeight="1" x14ac:dyDescent="0.2">
      <c r="A67" s="19" t="str">
        <f>_stt</f>
        <v/>
      </c>
      <c r="B67" s="21"/>
      <c r="C67" s="22" t="str">
        <f>_DS</f>
        <v/>
      </c>
      <c r="D67" s="32" t="str">
        <f>_DS</f>
        <v/>
      </c>
      <c r="E67" s="22" t="str">
        <f>_DS</f>
        <v/>
      </c>
      <c r="F67" s="22" t="str">
        <f>_DS</f>
        <v/>
      </c>
      <c r="G67" s="14"/>
      <c r="H67" s="16"/>
      <c r="I67" s="8"/>
      <c r="J67" s="8"/>
      <c r="K67" s="8"/>
      <c r="L67" s="8"/>
      <c r="M67" s="8"/>
      <c r="N67" s="8" t="str">
        <f>IFERROR(VLOOKUP(C67,[1]NoHP!$B$1:$H$65536,7,0),"")</f>
        <v/>
      </c>
    </row>
    <row r="68" spans="1:14" ht="20.100000000000001" hidden="1" customHeight="1" x14ac:dyDescent="0.2">
      <c r="A68" s="19" t="str">
        <f>_stt</f>
        <v/>
      </c>
      <c r="B68" s="21"/>
      <c r="C68" s="22" t="str">
        <f>_DS</f>
        <v/>
      </c>
      <c r="D68" s="32" t="str">
        <f>_DS</f>
        <v/>
      </c>
      <c r="E68" s="22" t="str">
        <f>_DS</f>
        <v/>
      </c>
      <c r="F68" s="22" t="str">
        <f>_DS</f>
        <v/>
      </c>
      <c r="G68" s="14"/>
      <c r="H68" s="16"/>
      <c r="I68" s="8"/>
      <c r="J68" s="8"/>
      <c r="K68" s="8"/>
      <c r="L68" s="8"/>
      <c r="M68" s="8"/>
      <c r="N68" s="8" t="str">
        <f>IFERROR(VLOOKUP(C68,[1]NoHP!$B$1:$H$65536,7,0),"")</f>
        <v/>
      </c>
    </row>
    <row r="69" spans="1:14" ht="20.100000000000001" hidden="1" customHeight="1" x14ac:dyDescent="0.2">
      <c r="A69" s="19" t="str">
        <f>_stt</f>
        <v/>
      </c>
      <c r="B69" s="21"/>
      <c r="C69" s="22" t="str">
        <f>_DS</f>
        <v/>
      </c>
      <c r="D69" s="32" t="str">
        <f>_DS</f>
        <v/>
      </c>
      <c r="E69" s="22" t="str">
        <f>_DS</f>
        <v/>
      </c>
      <c r="F69" s="22" t="str">
        <f>_DS</f>
        <v/>
      </c>
      <c r="G69" s="14"/>
      <c r="H69" s="16"/>
      <c r="I69" s="8"/>
      <c r="J69" s="8"/>
      <c r="K69" s="8"/>
      <c r="L69" s="8"/>
      <c r="M69" s="8"/>
      <c r="N69" s="8"/>
    </row>
    <row r="70" spans="1:14" ht="20.100000000000001" hidden="1" customHeight="1" x14ac:dyDescent="0.2">
      <c r="A70" s="19" t="str">
        <f>_stt</f>
        <v/>
      </c>
      <c r="B70" s="21"/>
      <c r="C70" s="22" t="str">
        <f>_DS</f>
        <v/>
      </c>
      <c r="D70" s="32" t="str">
        <f>_DS</f>
        <v/>
      </c>
      <c r="E70" s="22" t="str">
        <f>_DS</f>
        <v/>
      </c>
      <c r="F70" s="22" t="str">
        <f>_DS</f>
        <v/>
      </c>
      <c r="G70" s="14"/>
      <c r="H70" s="16"/>
      <c r="I70" s="8"/>
      <c r="J70" s="8"/>
      <c r="K70" s="8"/>
      <c r="L70" s="8"/>
      <c r="M70" s="8"/>
      <c r="N70" s="8"/>
    </row>
    <row r="71" spans="1:14" ht="20.100000000000001" hidden="1" customHeight="1" x14ac:dyDescent="0.2">
      <c r="A71" s="19" t="str">
        <f>_stt</f>
        <v/>
      </c>
      <c r="B71" s="21"/>
      <c r="C71" s="22" t="str">
        <f>_DS</f>
        <v/>
      </c>
      <c r="D71" s="32" t="str">
        <f>_DS</f>
        <v/>
      </c>
      <c r="E71" s="22" t="str">
        <f>_DS</f>
        <v/>
      </c>
      <c r="F71" s="22" t="str">
        <f>_DS</f>
        <v/>
      </c>
      <c r="G71" s="14"/>
      <c r="H71" s="16"/>
      <c r="I71" s="8"/>
      <c r="J71" s="8"/>
      <c r="K71" s="8"/>
      <c r="L71" s="8"/>
      <c r="M71" s="8"/>
      <c r="N71" s="8" t="str">
        <f>IFERROR(VLOOKUP(C71,[1]NoHP!$B$1:$H$65536,7,0),"")</f>
        <v/>
      </c>
    </row>
    <row r="72" spans="1:14" ht="20.100000000000001" hidden="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 t="str">
        <f>IFERROR(VLOOKUP(C72,[1]NoHP!$B$1:$H$65536,7,0),"")</f>
        <v/>
      </c>
    </row>
    <row r="73" spans="1:14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IFERROR(VLOOKUP(C73,[1]NoHP!$B$1:$H$65536,7,0),"")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IFERROR(VLOOKUP(C74,[1]NoHP!$B$1:$H$65536,7,0),"")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/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/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IFERROR(VLOOKUP(C77,[1]NoHP!$B$1:$H$65536,7,0),"")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IFERROR(VLOOKUP(C78,[1]NoHP!$B$1:$H$65536,7,0),"")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36"/>
      <c r="D79" s="32"/>
      <c r="E79" s="22"/>
      <c r="F79" s="22"/>
      <c r="G79" s="14"/>
      <c r="H79" s="16"/>
      <c r="I79" s="8"/>
      <c r="J79" s="8"/>
      <c r="K79" s="8"/>
      <c r="L79" s="8"/>
      <c r="M79" s="8"/>
      <c r="N79" s="8" t="str">
        <f>IFERROR(VLOOKUP(C79,[1]NoHP!$B$1:$H$65536,7,0),"")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/>
      <c r="D80" s="32"/>
      <c r="E80" s="22"/>
      <c r="F80" s="22"/>
      <c r="G80" s="14"/>
      <c r="H80" s="16"/>
      <c r="I80" s="8"/>
      <c r="J80" s="8"/>
      <c r="K80" s="8"/>
      <c r="L80" s="8"/>
      <c r="M80" s="8"/>
      <c r="N80" s="8" t="str">
        <f>IFERROR(VLOOKUP(C80,[1]NoHP!$B$1:$H$65536,7,0),"")</f>
        <v/>
      </c>
    </row>
    <row r="81" spans="1:250" ht="20.100000000000001" hidden="1" customHeight="1" x14ac:dyDescent="0.2">
      <c r="A81" s="19" t="str">
        <f>_stt</f>
        <v/>
      </c>
      <c r="B81" s="21"/>
      <c r="C81" s="22"/>
      <c r="D81" s="32"/>
      <c r="E81" s="22"/>
      <c r="F81" s="22"/>
      <c r="G81" s="14"/>
      <c r="H81" s="16"/>
      <c r="I81" s="8"/>
      <c r="J81" s="8"/>
      <c r="K81" s="8"/>
      <c r="L81" s="8"/>
      <c r="M81" s="8"/>
      <c r="N81" s="8" t="str">
        <f>IFERROR(VLOOKUP(C81,[1]NoHP!$B$1:$H$65536,7,0),"")</f>
        <v/>
      </c>
    </row>
    <row r="82" spans="1:250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IFERROR(VLOOKUP(C82,[1]NoHP!$B$1:$H$65536,7,0),"")</f>
        <v/>
      </c>
    </row>
    <row r="83" spans="1:250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IFERROR(VLOOKUP(C83,[1]NoHP!$B$1:$H$65536,7,0),"")</f>
        <v/>
      </c>
    </row>
    <row r="84" spans="1:250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IFERROR(VLOOKUP(C84,[1]NoHP!$B$1:$H$65536,7,0),"")</f>
        <v/>
      </c>
    </row>
    <row r="85" spans="1:250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IFERROR(VLOOKUP(C85,[1]NoHP!$B$1:$H$65536,7,0),"")</f>
        <v/>
      </c>
    </row>
    <row r="86" spans="1:250" s="2" customFormat="1" ht="6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s="2" customFormat="1" ht="15" customHeight="1" x14ac:dyDescent="0.25">
      <c r="A87" s="37">
        <f>P2</f>
        <v>0</v>
      </c>
      <c r="B87" s="37"/>
      <c r="C87" s="37"/>
      <c r="D87" s="37"/>
      <c r="E87" s="9"/>
      <c r="F87" s="10" t="s">
        <v>20</v>
      </c>
      <c r="G87" s="9"/>
      <c r="H87" s="9"/>
      <c r="I87" s="9"/>
      <c r="J87" s="11" t="s">
        <v>21</v>
      </c>
      <c r="K87" s="9"/>
      <c r="L87" s="9"/>
      <c r="M87" s="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s="2" customFormat="1" ht="15" customHeight="1" x14ac:dyDescent="0.25">
      <c r="B88" s="12" t="s">
        <v>22</v>
      </c>
      <c r="C88" s="9"/>
      <c r="D88" s="9"/>
      <c r="E88" s="9"/>
      <c r="F88" s="9" t="s">
        <v>23</v>
      </c>
      <c r="G88" s="13"/>
      <c r="H88" s="13"/>
      <c r="J88" s="1"/>
      <c r="K88" s="12" t="s">
        <v>24</v>
      </c>
      <c r="L88" s="9"/>
      <c r="M88" s="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</sheetData>
  <sheetCalcPr fullCalcOnLoad="1"/>
  <mergeCells count="17"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  <mergeCell ref="A87:D87"/>
    <mergeCell ref="G8:G9"/>
    <mergeCell ref="H8:H9"/>
    <mergeCell ref="I8:I9"/>
    <mergeCell ref="J8:L8"/>
    <mergeCell ref="M8:M9"/>
    <mergeCell ref="F8:F9"/>
  </mergeCells>
  <conditionalFormatting sqref="N11:N85">
    <cfRule type="cellIs" dxfId="15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88"/>
  <sheetViews>
    <sheetView zoomScaleNormal="100" workbookViewId="0">
      <selection activeCell="B6" sqref="B6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30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COUNTIF(Sheet1!M:M,'66DCDD23'!C5)</f>
        <v>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39</v>
      </c>
      <c r="D5" s="31"/>
      <c r="E5" s="3"/>
      <c r="F5" s="4" t="s">
        <v>2</v>
      </c>
      <c r="G5" s="6"/>
      <c r="H5" s="3" t="s">
        <v>42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34</v>
      </c>
      <c r="C6" s="1"/>
      <c r="D6" s="6"/>
      <c r="E6" s="1"/>
      <c r="F6" s="4" t="s">
        <v>3</v>
      </c>
      <c r="G6" s="15"/>
      <c r="H6" s="15">
        <v>42717</v>
      </c>
      <c r="J6" s="1"/>
      <c r="M6" s="5" t="s">
        <v>25</v>
      </c>
      <c r="N6" s="35" t="s">
        <v>33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 t="str">
        <f>_stt</f>
        <v/>
      </c>
      <c r="B11" s="21"/>
      <c r="C11" s="22" t="str">
        <f>_DS</f>
        <v/>
      </c>
      <c r="D11" s="32" t="str">
        <f>_DS</f>
        <v/>
      </c>
      <c r="E11" s="22" t="str">
        <f>_DS</f>
        <v/>
      </c>
      <c r="F11" s="22" t="str">
        <f>_DS</f>
        <v/>
      </c>
      <c r="G11" s="23"/>
      <c r="H11" s="24"/>
      <c r="I11" s="20"/>
      <c r="J11" s="20"/>
      <c r="K11" s="20"/>
      <c r="L11" s="20"/>
      <c r="M11" s="20"/>
      <c r="N11" s="8" t="str">
        <f>IFERROR(VLOOKUP(C11,[1]NoHP!$B$1:$H$65536,7,0),"")</f>
        <v/>
      </c>
    </row>
    <row r="12" spans="1:250" ht="20.100000000000001" customHeight="1" x14ac:dyDescent="0.2">
      <c r="A12" s="19" t="str">
        <f>_stt</f>
        <v/>
      </c>
      <c r="B12" s="21"/>
      <c r="C12" s="22" t="str">
        <f>_DS</f>
        <v/>
      </c>
      <c r="D12" s="32" t="str">
        <f>_DS</f>
        <v/>
      </c>
      <c r="E12" s="22" t="str">
        <f>_DS</f>
        <v/>
      </c>
      <c r="F12" s="22" t="str">
        <f>_DS</f>
        <v/>
      </c>
      <c r="G12" s="14"/>
      <c r="H12" s="16"/>
      <c r="I12" s="8"/>
      <c r="J12" s="8"/>
      <c r="K12" s="8"/>
      <c r="L12" s="8"/>
      <c r="M12" s="8"/>
      <c r="N12" s="8" t="str">
        <f>IFERROR(VLOOKUP(C12,[1]NoHP!$B$1:$H$65536,7,0),"")</f>
        <v/>
      </c>
    </row>
    <row r="13" spans="1:250" ht="20.100000000000001" customHeight="1" x14ac:dyDescent="0.2">
      <c r="A13" s="19" t="str">
        <f>_stt</f>
        <v/>
      </c>
      <c r="B13" s="21"/>
      <c r="C13" s="22" t="str">
        <f>_DS</f>
        <v/>
      </c>
      <c r="D13" s="32" t="str">
        <f>_DS</f>
        <v/>
      </c>
      <c r="E13" s="22" t="str">
        <f>_DS</f>
        <v/>
      </c>
      <c r="F13" s="22" t="str">
        <f>_DS</f>
        <v/>
      </c>
      <c r="G13" s="14"/>
      <c r="H13" s="16"/>
      <c r="I13" s="8"/>
      <c r="J13" s="8"/>
      <c r="K13" s="8"/>
      <c r="L13" s="8"/>
      <c r="M13" s="8"/>
      <c r="N13" s="8" t="str">
        <f>IFERROR(VLOOKUP(C13,[1]NoHP!$B$1:$H$65536,7,0),"")</f>
        <v/>
      </c>
    </row>
    <row r="14" spans="1:250" ht="20.100000000000001" customHeight="1" x14ac:dyDescent="0.2">
      <c r="A14" s="19" t="str">
        <f>_stt</f>
        <v/>
      </c>
      <c r="B14" s="21"/>
      <c r="C14" s="22" t="str">
        <f>_DS</f>
        <v/>
      </c>
      <c r="D14" s="32" t="str">
        <f>_DS</f>
        <v/>
      </c>
      <c r="E14" s="22" t="str">
        <f>_DS</f>
        <v/>
      </c>
      <c r="F14" s="22" t="str">
        <f>_DS</f>
        <v/>
      </c>
      <c r="G14" s="14"/>
      <c r="H14" s="16"/>
      <c r="I14" s="8"/>
      <c r="J14" s="8"/>
      <c r="K14" s="8"/>
      <c r="L14" s="8"/>
      <c r="M14" s="8"/>
      <c r="N14" s="8" t="str">
        <f>IFERROR(VLOOKUP(C14,[1]NoHP!$B$1:$H$65536,7,0),"")</f>
        <v/>
      </c>
    </row>
    <row r="15" spans="1:250" ht="20.100000000000001" customHeight="1" x14ac:dyDescent="0.2">
      <c r="A15" s="19" t="str">
        <f>_stt</f>
        <v/>
      </c>
      <c r="B15" s="21"/>
      <c r="C15" s="22" t="str">
        <f>_DS</f>
        <v/>
      </c>
      <c r="D15" s="32" t="str">
        <f>_DS</f>
        <v/>
      </c>
      <c r="E15" s="22" t="str">
        <f>_DS</f>
        <v/>
      </c>
      <c r="F15" s="22" t="str">
        <f>_DS</f>
        <v/>
      </c>
      <c r="G15" s="14"/>
      <c r="H15" s="16"/>
      <c r="I15" s="8"/>
      <c r="J15" s="8"/>
      <c r="K15" s="8"/>
      <c r="L15" s="8"/>
      <c r="M15" s="8"/>
      <c r="N15" s="8" t="str">
        <f>IFERROR(VLOOKUP(C15,[1]NoHP!$B$1:$H$65536,7,0),"")</f>
        <v/>
      </c>
    </row>
    <row r="16" spans="1:250" ht="20.100000000000001" customHeight="1" x14ac:dyDescent="0.2">
      <c r="A16" s="19" t="str">
        <f>_stt</f>
        <v/>
      </c>
      <c r="B16" s="21"/>
      <c r="C16" s="22" t="str">
        <f>_DS</f>
        <v/>
      </c>
      <c r="D16" s="32" t="str">
        <f>_DS</f>
        <v/>
      </c>
      <c r="E16" s="22" t="str">
        <f>_DS</f>
        <v/>
      </c>
      <c r="F16" s="22" t="str">
        <f>_DS</f>
        <v/>
      </c>
      <c r="G16" s="14"/>
      <c r="H16" s="16"/>
      <c r="I16" s="8"/>
      <c r="J16" s="8"/>
      <c r="K16" s="8"/>
      <c r="L16" s="8"/>
      <c r="M16" s="8"/>
      <c r="N16" s="8" t="str">
        <f>IFERROR(VLOOKUP(C16,[1]NoHP!$B$1:$H$65536,7,0),"")</f>
        <v/>
      </c>
    </row>
    <row r="17" spans="1:14" ht="20.100000000000001" customHeight="1" x14ac:dyDescent="0.2">
      <c r="A17" s="19" t="str">
        <f>_stt</f>
        <v/>
      </c>
      <c r="B17" s="21"/>
      <c r="C17" s="22" t="str">
        <f>_DS</f>
        <v/>
      </c>
      <c r="D17" s="32" t="str">
        <f>_DS</f>
        <v/>
      </c>
      <c r="E17" s="22" t="str">
        <f>_DS</f>
        <v/>
      </c>
      <c r="F17" s="22" t="str">
        <f>_DS</f>
        <v/>
      </c>
      <c r="G17" s="14"/>
      <c r="H17" s="16"/>
      <c r="I17" s="8"/>
      <c r="J17" s="8"/>
      <c r="K17" s="8"/>
      <c r="L17" s="8"/>
      <c r="M17" s="8"/>
      <c r="N17" s="8" t="str">
        <f>IFERROR(VLOOKUP(C17,[1]NoHP!$B$1:$H$65536,7,0),"")</f>
        <v/>
      </c>
    </row>
    <row r="18" spans="1:14" ht="20.100000000000001" customHeight="1" x14ac:dyDescent="0.2">
      <c r="A18" s="19" t="str">
        <f>_stt</f>
        <v/>
      </c>
      <c r="B18" s="21"/>
      <c r="C18" s="22" t="str">
        <f>_DS</f>
        <v/>
      </c>
      <c r="D18" s="32" t="str">
        <f>_DS</f>
        <v/>
      </c>
      <c r="E18" s="22" t="str">
        <f>_DS</f>
        <v/>
      </c>
      <c r="F18" s="22" t="str">
        <f>_DS</f>
        <v/>
      </c>
      <c r="G18" s="14"/>
      <c r="H18" s="16"/>
      <c r="I18" s="8"/>
      <c r="J18" s="8"/>
      <c r="K18" s="8"/>
      <c r="L18" s="8"/>
      <c r="M18" s="8"/>
      <c r="N18" s="8" t="str">
        <f>IFERROR(VLOOKUP(C18,[1]NoHP!$B$1:$H$65536,7,0),"")</f>
        <v/>
      </c>
    </row>
    <row r="19" spans="1:14" ht="20.100000000000001" customHeight="1" x14ac:dyDescent="0.2">
      <c r="A19" s="19" t="str">
        <f>_stt</f>
        <v/>
      </c>
      <c r="B19" s="21"/>
      <c r="C19" s="22" t="str">
        <f>_DS</f>
        <v/>
      </c>
      <c r="D19" s="32" t="str">
        <f>_DS</f>
        <v/>
      </c>
      <c r="E19" s="22" t="str">
        <f>_DS</f>
        <v/>
      </c>
      <c r="F19" s="22" t="str">
        <f>_DS</f>
        <v/>
      </c>
      <c r="G19" s="14"/>
      <c r="H19" s="16"/>
      <c r="I19" s="8"/>
      <c r="J19" s="8"/>
      <c r="K19" s="8"/>
      <c r="L19" s="8"/>
      <c r="M19" s="8"/>
      <c r="N19" s="8" t="str">
        <f>IFERROR(VLOOKUP(C19,[1]NoHP!$B$1:$H$65536,7,0),"")</f>
        <v/>
      </c>
    </row>
    <row r="20" spans="1:14" ht="20.100000000000001" customHeight="1" x14ac:dyDescent="0.2">
      <c r="A20" s="19" t="str">
        <f>_stt</f>
        <v/>
      </c>
      <c r="B20" s="21"/>
      <c r="C20" s="22" t="str">
        <f>_DS</f>
        <v/>
      </c>
      <c r="D20" s="32" t="str">
        <f>_DS</f>
        <v/>
      </c>
      <c r="E20" s="22" t="str">
        <f>_DS</f>
        <v/>
      </c>
      <c r="F20" s="22" t="str">
        <f>_DS</f>
        <v/>
      </c>
      <c r="G20" s="14"/>
      <c r="H20" s="16"/>
      <c r="I20" s="8"/>
      <c r="J20" s="8"/>
      <c r="K20" s="8"/>
      <c r="L20" s="8"/>
      <c r="M20" s="8"/>
      <c r="N20" s="8" t="str">
        <f>IFERROR(VLOOKUP(C20,[1]NoHP!$B$1:$H$65536,7,0),"")</f>
        <v/>
      </c>
    </row>
    <row r="21" spans="1:14" ht="20.100000000000001" customHeight="1" x14ac:dyDescent="0.2">
      <c r="A21" s="19" t="str">
        <f>_stt</f>
        <v/>
      </c>
      <c r="B21" s="21"/>
      <c r="C21" s="22" t="str">
        <f>_DS</f>
        <v/>
      </c>
      <c r="D21" s="32" t="str">
        <f>_DS</f>
        <v/>
      </c>
      <c r="E21" s="22" t="str">
        <f>_DS</f>
        <v/>
      </c>
      <c r="F21" s="22" t="str">
        <f>_DS</f>
        <v/>
      </c>
      <c r="G21" s="14"/>
      <c r="H21" s="16"/>
      <c r="I21" s="8"/>
      <c r="J21" s="8"/>
      <c r="K21" s="8"/>
      <c r="L21" s="8"/>
      <c r="M21" s="8"/>
      <c r="N21" s="8" t="str">
        <f>IFERROR(VLOOKUP(C21,[1]NoHP!$B$1:$H$65536,7,0),"")</f>
        <v/>
      </c>
    </row>
    <row r="22" spans="1:14" ht="20.100000000000001" customHeight="1" x14ac:dyDescent="0.2">
      <c r="A22" s="19" t="str">
        <f>_stt</f>
        <v/>
      </c>
      <c r="B22" s="21"/>
      <c r="C22" s="22" t="str">
        <f>_DS</f>
        <v/>
      </c>
      <c r="D22" s="32" t="str">
        <f>_DS</f>
        <v/>
      </c>
      <c r="E22" s="22" t="str">
        <f>_DS</f>
        <v/>
      </c>
      <c r="F22" s="22" t="str">
        <f>_DS</f>
        <v/>
      </c>
      <c r="G22" s="14"/>
      <c r="H22" s="16"/>
      <c r="I22" s="8"/>
      <c r="J22" s="8"/>
      <c r="K22" s="8"/>
      <c r="L22" s="8"/>
      <c r="M22" s="8"/>
      <c r="N22" s="8" t="str">
        <f>IFERROR(VLOOKUP(C22,[1]NoHP!$B$1:$H$65536,7,0),"")</f>
        <v/>
      </c>
    </row>
    <row r="23" spans="1:14" ht="20.100000000000001" customHeight="1" x14ac:dyDescent="0.2">
      <c r="A23" s="19" t="str">
        <f>_stt</f>
        <v/>
      </c>
      <c r="B23" s="21"/>
      <c r="C23" s="22" t="str">
        <f>_DS</f>
        <v/>
      </c>
      <c r="D23" s="32" t="str">
        <f>_DS</f>
        <v/>
      </c>
      <c r="E23" s="22" t="str">
        <f>_DS</f>
        <v/>
      </c>
      <c r="F23" s="22" t="str">
        <f>_DS</f>
        <v/>
      </c>
      <c r="G23" s="14"/>
      <c r="H23" s="16"/>
      <c r="I23" s="8"/>
      <c r="J23" s="8"/>
      <c r="K23" s="8"/>
      <c r="L23" s="8"/>
      <c r="M23" s="8"/>
      <c r="N23" s="8" t="str">
        <f>IFERROR(VLOOKUP(C23,[1]NoHP!$B$1:$H$65536,7,0),"")</f>
        <v/>
      </c>
    </row>
    <row r="24" spans="1:14" ht="20.100000000000001" customHeight="1" x14ac:dyDescent="0.2">
      <c r="A24" s="19" t="str">
        <f>_stt</f>
        <v/>
      </c>
      <c r="B24" s="21"/>
      <c r="C24" s="22" t="str">
        <f>_DS</f>
        <v/>
      </c>
      <c r="D24" s="32" t="str">
        <f>_DS</f>
        <v/>
      </c>
      <c r="E24" s="22" t="str">
        <f>_DS</f>
        <v/>
      </c>
      <c r="F24" s="22" t="str">
        <f>_DS</f>
        <v/>
      </c>
      <c r="G24" s="14"/>
      <c r="H24" s="16"/>
      <c r="I24" s="8"/>
      <c r="J24" s="8"/>
      <c r="K24" s="8"/>
      <c r="L24" s="8"/>
      <c r="M24" s="8"/>
      <c r="N24" s="8" t="str">
        <f>IFERROR(VLOOKUP(C24,[1]NoHP!$B$1:$H$65536,7,0),"")</f>
        <v/>
      </c>
    </row>
    <row r="25" spans="1:14" ht="20.100000000000001" customHeight="1" x14ac:dyDescent="0.2">
      <c r="A25" s="19" t="str">
        <f>_stt</f>
        <v/>
      </c>
      <c r="B25" s="21"/>
      <c r="C25" s="22" t="str">
        <f>_DS</f>
        <v/>
      </c>
      <c r="D25" s="32" t="str">
        <f>_DS</f>
        <v/>
      </c>
      <c r="E25" s="22" t="str">
        <f>_DS</f>
        <v/>
      </c>
      <c r="F25" s="22" t="str">
        <f>_DS</f>
        <v/>
      </c>
      <c r="G25" s="14"/>
      <c r="H25" s="16"/>
      <c r="I25" s="8"/>
      <c r="J25" s="8"/>
      <c r="K25" s="8"/>
      <c r="L25" s="8"/>
      <c r="M25" s="8"/>
      <c r="N25" s="8" t="str">
        <f>IFERROR(VLOOKUP(C25,[1]NoHP!$B$1:$H$65536,7,0),"")</f>
        <v/>
      </c>
    </row>
    <row r="26" spans="1:14" ht="20.100000000000001" customHeight="1" x14ac:dyDescent="0.2">
      <c r="A26" s="19" t="str">
        <f>_stt</f>
        <v/>
      </c>
      <c r="B26" s="21"/>
      <c r="C26" s="22" t="str">
        <f>_DS</f>
        <v/>
      </c>
      <c r="D26" s="32" t="str">
        <f>_DS</f>
        <v/>
      </c>
      <c r="E26" s="22" t="str">
        <f>_DS</f>
        <v/>
      </c>
      <c r="F26" s="22" t="str">
        <f>_DS</f>
        <v/>
      </c>
      <c r="G26" s="14"/>
      <c r="H26" s="16"/>
      <c r="I26" s="8"/>
      <c r="J26" s="8"/>
      <c r="K26" s="8"/>
      <c r="L26" s="8"/>
      <c r="M26" s="8"/>
      <c r="N26" s="8" t="str">
        <f>IFERROR(VLOOKUP(C26,[1]NoHP!$B$1:$H$65536,7,0),"")</f>
        <v/>
      </c>
    </row>
    <row r="27" spans="1:14" ht="20.100000000000001" customHeight="1" x14ac:dyDescent="0.2">
      <c r="A27" s="19" t="str">
        <f>_stt</f>
        <v/>
      </c>
      <c r="B27" s="21"/>
      <c r="C27" s="22" t="str">
        <f>_DS</f>
        <v/>
      </c>
      <c r="D27" s="32" t="str">
        <f>_DS</f>
        <v/>
      </c>
      <c r="E27" s="22" t="str">
        <f>_DS</f>
        <v/>
      </c>
      <c r="F27" s="22" t="str">
        <f>_DS</f>
        <v/>
      </c>
      <c r="G27" s="14"/>
      <c r="H27" s="16"/>
      <c r="I27" s="8"/>
      <c r="J27" s="8"/>
      <c r="K27" s="8"/>
      <c r="L27" s="8"/>
      <c r="M27" s="8"/>
      <c r="N27" s="8" t="str">
        <f>IFERROR(VLOOKUP(C27,[1]NoHP!$B$1:$H$65536,7,0),"")</f>
        <v/>
      </c>
    </row>
    <row r="28" spans="1:14" ht="20.100000000000001" customHeight="1" x14ac:dyDescent="0.2">
      <c r="A28" s="19" t="str">
        <f>_stt</f>
        <v/>
      </c>
      <c r="B28" s="21"/>
      <c r="C28" s="22" t="str">
        <f>_DS</f>
        <v/>
      </c>
      <c r="D28" s="32" t="str">
        <f>_DS</f>
        <v/>
      </c>
      <c r="E28" s="22" t="str">
        <f>_DS</f>
        <v/>
      </c>
      <c r="F28" s="22" t="str">
        <f>_DS</f>
        <v/>
      </c>
      <c r="G28" s="14"/>
      <c r="H28" s="16"/>
      <c r="I28" s="8"/>
      <c r="J28" s="8"/>
      <c r="K28" s="8"/>
      <c r="L28" s="8"/>
      <c r="M28" s="8"/>
      <c r="N28" s="8" t="str">
        <f>IFERROR(VLOOKUP(C28,[1]NoHP!$B$1:$H$65536,7,0),"")</f>
        <v/>
      </c>
    </row>
    <row r="29" spans="1:14" ht="20.100000000000001" customHeight="1" x14ac:dyDescent="0.2">
      <c r="A29" s="19" t="str">
        <f>_stt</f>
        <v/>
      </c>
      <c r="B29" s="21"/>
      <c r="C29" s="22" t="str">
        <f>_DS</f>
        <v/>
      </c>
      <c r="D29" s="32" t="str">
        <f>_DS</f>
        <v/>
      </c>
      <c r="E29" s="22" t="str">
        <f>_DS</f>
        <v/>
      </c>
      <c r="F29" s="22" t="str">
        <f>_DS</f>
        <v/>
      </c>
      <c r="G29" s="14"/>
      <c r="H29" s="16"/>
      <c r="I29" s="8"/>
      <c r="J29" s="8"/>
      <c r="K29" s="8"/>
      <c r="L29" s="8"/>
      <c r="M29" s="8"/>
      <c r="N29" s="8" t="str">
        <f>IFERROR(VLOOKUP(C29,[1]NoHP!$B$1:$H$65536,7,0),"")</f>
        <v/>
      </c>
    </row>
    <row r="30" spans="1:14" ht="20.100000000000001" customHeight="1" x14ac:dyDescent="0.2">
      <c r="A30" s="19" t="str">
        <f>_stt</f>
        <v/>
      </c>
      <c r="B30" s="21"/>
      <c r="C30" s="22" t="str">
        <f>_DS</f>
        <v/>
      </c>
      <c r="D30" s="32" t="str">
        <f>_DS</f>
        <v/>
      </c>
      <c r="E30" s="22" t="str">
        <f>_DS</f>
        <v/>
      </c>
      <c r="F30" s="22" t="str">
        <f>_DS</f>
        <v/>
      </c>
      <c r="G30" s="14"/>
      <c r="H30" s="16"/>
      <c r="I30" s="8"/>
      <c r="J30" s="8"/>
      <c r="K30" s="8"/>
      <c r="L30" s="8"/>
      <c r="M30" s="8"/>
      <c r="N30" s="8" t="str">
        <f>IFERROR(VLOOKUP(C30,[1]NoHP!$B$1:$H$65536,7,0),"")</f>
        <v/>
      </c>
    </row>
    <row r="31" spans="1:14" ht="20.100000000000001" customHeight="1" x14ac:dyDescent="0.2">
      <c r="A31" s="19" t="str">
        <f>_stt</f>
        <v/>
      </c>
      <c r="B31" s="21"/>
      <c r="C31" s="22" t="str">
        <f>_DS</f>
        <v/>
      </c>
      <c r="D31" s="32" t="str">
        <f>_DS</f>
        <v/>
      </c>
      <c r="E31" s="22" t="str">
        <f>_DS</f>
        <v/>
      </c>
      <c r="F31" s="22" t="str">
        <f>_DS</f>
        <v/>
      </c>
      <c r="G31" s="14"/>
      <c r="H31" s="16"/>
      <c r="I31" s="8"/>
      <c r="J31" s="8"/>
      <c r="K31" s="8"/>
      <c r="L31" s="8"/>
      <c r="M31" s="8"/>
      <c r="N31" s="8" t="str">
        <f>IFERROR(VLOOKUP(C31,[1]NoHP!$B$1:$H$65536,7,0),"")</f>
        <v/>
      </c>
    </row>
    <row r="32" spans="1:14" ht="20.100000000000001" customHeight="1" x14ac:dyDescent="0.2">
      <c r="A32" s="19" t="str">
        <f>_stt</f>
        <v/>
      </c>
      <c r="B32" s="21"/>
      <c r="C32" s="22" t="str">
        <f>_DS</f>
        <v/>
      </c>
      <c r="D32" s="32" t="str">
        <f>_DS</f>
        <v/>
      </c>
      <c r="E32" s="22" t="str">
        <f>_DS</f>
        <v/>
      </c>
      <c r="F32" s="22" t="str">
        <f>_DS</f>
        <v/>
      </c>
      <c r="G32" s="14"/>
      <c r="H32" s="16"/>
      <c r="I32" s="8"/>
      <c r="J32" s="8"/>
      <c r="K32" s="8"/>
      <c r="L32" s="8"/>
      <c r="M32" s="8"/>
      <c r="N32" s="8" t="str">
        <f>IFERROR(VLOOKUP(C32,[1]NoHP!$B$1:$H$65536,7,0),"")</f>
        <v/>
      </c>
    </row>
    <row r="33" spans="1:14" ht="20.100000000000001" customHeight="1" x14ac:dyDescent="0.2">
      <c r="A33" s="19" t="str">
        <f>_stt</f>
        <v/>
      </c>
      <c r="B33" s="21"/>
      <c r="C33" s="22" t="str">
        <f>_DS</f>
        <v/>
      </c>
      <c r="D33" s="32" t="str">
        <f>_DS</f>
        <v/>
      </c>
      <c r="E33" s="22" t="str">
        <f>_DS</f>
        <v/>
      </c>
      <c r="F33" s="22" t="str">
        <f>_DS</f>
        <v/>
      </c>
      <c r="G33" s="14"/>
      <c r="H33" s="16"/>
      <c r="I33" s="8"/>
      <c r="J33" s="8"/>
      <c r="K33" s="8"/>
      <c r="L33" s="8"/>
      <c r="M33" s="8"/>
      <c r="N33" s="8" t="str">
        <f>IFERROR(VLOOKUP(C33,[1]NoHP!$B$1:$H$65536,7,0),"")</f>
        <v/>
      </c>
    </row>
    <row r="34" spans="1:14" ht="20.100000000000001" customHeight="1" x14ac:dyDescent="0.2">
      <c r="A34" s="19" t="str">
        <f>_stt</f>
        <v/>
      </c>
      <c r="B34" s="21"/>
      <c r="C34" s="22" t="str">
        <f>_DS</f>
        <v/>
      </c>
      <c r="D34" s="32" t="str">
        <f>_DS</f>
        <v/>
      </c>
      <c r="E34" s="22" t="str">
        <f>_DS</f>
        <v/>
      </c>
      <c r="F34" s="22" t="str">
        <f>_DS</f>
        <v/>
      </c>
      <c r="G34" s="14"/>
      <c r="H34" s="16"/>
      <c r="I34" s="8"/>
      <c r="J34" s="8"/>
      <c r="K34" s="8"/>
      <c r="L34" s="8"/>
      <c r="M34" s="8"/>
      <c r="N34" s="8" t="str">
        <f>IFERROR(VLOOKUP(C34,[1]NoHP!$B$1:$H$65536,7,0),"")</f>
        <v/>
      </c>
    </row>
    <row r="35" spans="1:14" ht="20.100000000000001" customHeight="1" x14ac:dyDescent="0.2">
      <c r="A35" s="19" t="str">
        <f>_stt</f>
        <v/>
      </c>
      <c r="B35" s="21"/>
      <c r="C35" s="22" t="str">
        <f>_DS</f>
        <v/>
      </c>
      <c r="D35" s="32" t="str">
        <f>_DS</f>
        <v/>
      </c>
      <c r="E35" s="22" t="str">
        <f>_DS</f>
        <v/>
      </c>
      <c r="F35" s="22" t="str">
        <f>_DS</f>
        <v/>
      </c>
      <c r="G35" s="14"/>
      <c r="H35" s="16"/>
      <c r="I35" s="8"/>
      <c r="J35" s="8"/>
      <c r="K35" s="8"/>
      <c r="L35" s="8"/>
      <c r="M35" s="8"/>
      <c r="N35" s="8" t="str">
        <f>IFERROR(VLOOKUP(C35,[1]NoHP!$B$1:$H$65536,7,0),"")</f>
        <v/>
      </c>
    </row>
    <row r="36" spans="1:14" ht="20.100000000000001" customHeight="1" x14ac:dyDescent="0.2">
      <c r="A36" s="19" t="str">
        <f>_stt</f>
        <v/>
      </c>
      <c r="B36" s="21"/>
      <c r="C36" s="22" t="str">
        <f>_DS</f>
        <v/>
      </c>
      <c r="D36" s="32" t="str">
        <f>_DS</f>
        <v/>
      </c>
      <c r="E36" s="22" t="str">
        <f>_DS</f>
        <v/>
      </c>
      <c r="F36" s="22" t="str">
        <f>_DS</f>
        <v/>
      </c>
      <c r="G36" s="14"/>
      <c r="H36" s="16"/>
      <c r="I36" s="8"/>
      <c r="J36" s="8"/>
      <c r="K36" s="8"/>
      <c r="L36" s="8"/>
      <c r="M36" s="8"/>
      <c r="N36" s="8" t="str">
        <f>IFERROR(VLOOKUP(C36,[1]NoHP!$B$1:$H$65536,7,0),"")</f>
        <v/>
      </c>
    </row>
    <row r="37" spans="1:14" ht="20.100000000000001" customHeight="1" x14ac:dyDescent="0.2">
      <c r="A37" s="19" t="str">
        <f>_stt</f>
        <v/>
      </c>
      <c r="B37" s="21"/>
      <c r="C37" s="22" t="str">
        <f>_DS</f>
        <v/>
      </c>
      <c r="D37" s="32" t="str">
        <f>_DS</f>
        <v/>
      </c>
      <c r="E37" s="22" t="str">
        <f>_DS</f>
        <v/>
      </c>
      <c r="F37" s="22" t="str">
        <f>_DS</f>
        <v/>
      </c>
      <c r="G37" s="14"/>
      <c r="H37" s="16"/>
      <c r="I37" s="8"/>
      <c r="J37" s="8"/>
      <c r="K37" s="8"/>
      <c r="L37" s="8"/>
      <c r="M37" s="8"/>
      <c r="N37" s="8" t="str">
        <f>IFERROR(VLOOKUP(C37,[1]NoHP!$B$1:$H$65536,7,0),"")</f>
        <v/>
      </c>
    </row>
    <row r="38" spans="1:14" ht="20.100000000000001" customHeight="1" x14ac:dyDescent="0.2">
      <c r="A38" s="19" t="str">
        <f>_stt</f>
        <v/>
      </c>
      <c r="B38" s="21"/>
      <c r="C38" s="22" t="str">
        <f>_DS</f>
        <v/>
      </c>
      <c r="D38" s="32" t="str">
        <f>_DS</f>
        <v/>
      </c>
      <c r="E38" s="22" t="str">
        <f>_DS</f>
        <v/>
      </c>
      <c r="F38" s="22" t="str">
        <f>_DS</f>
        <v/>
      </c>
      <c r="G38" s="14"/>
      <c r="H38" s="16"/>
      <c r="I38" s="8"/>
      <c r="J38" s="8"/>
      <c r="K38" s="8"/>
      <c r="L38" s="8"/>
      <c r="M38" s="8"/>
      <c r="N38" s="8" t="str">
        <f>IFERROR(VLOOKUP(C38,[1]NoHP!$B$1:$H$65536,7,0),"")</f>
        <v/>
      </c>
    </row>
    <row r="39" spans="1:14" ht="20.100000000000001" customHeight="1" x14ac:dyDescent="0.2">
      <c r="A39" s="19" t="str">
        <f>_stt</f>
        <v/>
      </c>
      <c r="B39" s="21"/>
      <c r="C39" s="22" t="str">
        <f>_DS</f>
        <v/>
      </c>
      <c r="D39" s="32" t="str">
        <f>_DS</f>
        <v/>
      </c>
      <c r="E39" s="22" t="str">
        <f>_DS</f>
        <v/>
      </c>
      <c r="F39" s="22" t="str">
        <f>_DS</f>
        <v/>
      </c>
      <c r="G39" s="14"/>
      <c r="H39" s="16"/>
      <c r="I39" s="8"/>
      <c r="J39" s="8"/>
      <c r="K39" s="8"/>
      <c r="L39" s="8"/>
      <c r="M39" s="8"/>
      <c r="N39" s="8" t="str">
        <f>IFERROR(VLOOKUP(C39,[1]NoHP!$B$1:$H$65536,7,0),"")</f>
        <v/>
      </c>
    </row>
    <row r="40" spans="1:14" ht="20.100000000000001" customHeight="1" x14ac:dyDescent="0.2">
      <c r="A40" s="19" t="str">
        <f>_stt</f>
        <v/>
      </c>
      <c r="B40" s="21"/>
      <c r="C40" s="22" t="str">
        <f>_DS</f>
        <v/>
      </c>
      <c r="D40" s="32" t="str">
        <f>_DS</f>
        <v/>
      </c>
      <c r="E40" s="22" t="str">
        <f>_DS</f>
        <v/>
      </c>
      <c r="F40" s="22" t="str">
        <f>_DS</f>
        <v/>
      </c>
      <c r="G40" s="14"/>
      <c r="H40" s="16"/>
      <c r="I40" s="8"/>
      <c r="J40" s="8"/>
      <c r="K40" s="8"/>
      <c r="L40" s="8"/>
      <c r="M40" s="8"/>
      <c r="N40" s="8" t="str">
        <f>IFERROR(VLOOKUP(C40,[1]NoHP!$B$1:$H$65536,7,0),"")</f>
        <v/>
      </c>
    </row>
    <row r="41" spans="1:14" ht="20.100000000000001" customHeight="1" x14ac:dyDescent="0.2">
      <c r="A41" s="19" t="str">
        <f>_stt</f>
        <v/>
      </c>
      <c r="B41" s="21"/>
      <c r="C41" s="22" t="str">
        <f>_DS</f>
        <v/>
      </c>
      <c r="D41" s="32" t="str">
        <f>_DS</f>
        <v/>
      </c>
      <c r="E41" s="22" t="str">
        <f>_DS</f>
        <v/>
      </c>
      <c r="F41" s="22" t="str">
        <f>_DS</f>
        <v/>
      </c>
      <c r="G41" s="14"/>
      <c r="H41" s="16"/>
      <c r="I41" s="8"/>
      <c r="J41" s="8"/>
      <c r="K41" s="8"/>
      <c r="L41" s="8"/>
      <c r="M41" s="8"/>
      <c r="N41" s="8" t="str">
        <f>IFERROR(VLOOKUP(C41,[1]NoHP!$B$1:$H$65536,7,0),"")</f>
        <v/>
      </c>
    </row>
    <row r="42" spans="1:14" ht="20.100000000000001" customHeight="1" x14ac:dyDescent="0.2">
      <c r="A42" s="19" t="str">
        <f>_stt</f>
        <v/>
      </c>
      <c r="B42" s="21"/>
      <c r="C42" s="22" t="str">
        <f>_DS</f>
        <v/>
      </c>
      <c r="D42" s="32" t="str">
        <f>_DS</f>
        <v/>
      </c>
      <c r="E42" s="22" t="str">
        <f>_DS</f>
        <v/>
      </c>
      <c r="F42" s="22" t="str">
        <f>_DS</f>
        <v/>
      </c>
      <c r="G42" s="14"/>
      <c r="H42" s="16"/>
      <c r="I42" s="8"/>
      <c r="J42" s="8"/>
      <c r="K42" s="8"/>
      <c r="L42" s="8"/>
      <c r="M42" s="8"/>
      <c r="N42" s="8" t="str">
        <f>IFERROR(VLOOKUP(C42,[1]NoHP!$B$1:$H$65536,7,0),"")</f>
        <v/>
      </c>
    </row>
    <row r="43" spans="1:14" ht="20.100000000000001" customHeight="1" x14ac:dyDescent="0.2">
      <c r="A43" s="19" t="str">
        <f>_stt</f>
        <v/>
      </c>
      <c r="B43" s="21"/>
      <c r="C43" s="22" t="str">
        <f>_DS</f>
        <v/>
      </c>
      <c r="D43" s="32" t="str">
        <f>_DS</f>
        <v/>
      </c>
      <c r="E43" s="22" t="str">
        <f>_DS</f>
        <v/>
      </c>
      <c r="F43" s="22" t="str">
        <f>_DS</f>
        <v/>
      </c>
      <c r="G43" s="14"/>
      <c r="H43" s="16"/>
      <c r="I43" s="8"/>
      <c r="J43" s="8"/>
      <c r="K43" s="8"/>
      <c r="L43" s="8"/>
      <c r="M43" s="8"/>
      <c r="N43" s="8" t="str">
        <f>IFERROR(VLOOKUP(C43,[1]NoHP!$B$1:$H$65536,7,0),"")</f>
        <v/>
      </c>
    </row>
    <row r="44" spans="1:14" ht="20.100000000000001" customHeight="1" x14ac:dyDescent="0.2">
      <c r="A44" s="19" t="str">
        <f>_stt</f>
        <v/>
      </c>
      <c r="B44" s="21"/>
      <c r="C44" s="22" t="str">
        <f>_DS</f>
        <v/>
      </c>
      <c r="D44" s="32" t="str">
        <f>_DS</f>
        <v/>
      </c>
      <c r="E44" s="22" t="str">
        <f>_DS</f>
        <v/>
      </c>
      <c r="F44" s="22" t="str">
        <f>_DS</f>
        <v/>
      </c>
      <c r="G44" s="14"/>
      <c r="H44" s="16"/>
      <c r="I44" s="8"/>
      <c r="J44" s="8"/>
      <c r="K44" s="8"/>
      <c r="L44" s="8"/>
      <c r="M44" s="8"/>
      <c r="N44" s="8" t="str">
        <f>IFERROR(VLOOKUP(C44,[1]NoHP!$B$1:$H$65536,7,0),"")</f>
        <v/>
      </c>
    </row>
    <row r="45" spans="1:14" ht="20.100000000000001" customHeight="1" x14ac:dyDescent="0.2">
      <c r="A45" s="19" t="str">
        <f>_stt</f>
        <v/>
      </c>
      <c r="B45" s="21"/>
      <c r="C45" s="22" t="str">
        <f>_DS</f>
        <v/>
      </c>
      <c r="D45" s="32" t="str">
        <f>_DS</f>
        <v/>
      </c>
      <c r="E45" s="22" t="str">
        <f>_DS</f>
        <v/>
      </c>
      <c r="F45" s="22" t="str">
        <f>_DS</f>
        <v/>
      </c>
      <c r="G45" s="14"/>
      <c r="H45" s="16"/>
      <c r="I45" s="8"/>
      <c r="J45" s="8"/>
      <c r="K45" s="8"/>
      <c r="L45" s="8"/>
      <c r="M45" s="8"/>
      <c r="N45" s="8" t="str">
        <f>IFERROR(VLOOKUP(C45,[1]NoHP!$B$1:$H$65536,7,0),"")</f>
        <v/>
      </c>
    </row>
    <row r="46" spans="1:14" ht="20.100000000000001" customHeight="1" x14ac:dyDescent="0.2">
      <c r="A46" s="19" t="str">
        <f>_stt</f>
        <v/>
      </c>
      <c r="B46" s="21"/>
      <c r="C46" s="22" t="str">
        <f>_DS</f>
        <v/>
      </c>
      <c r="D46" s="32" t="str">
        <f>_DS</f>
        <v/>
      </c>
      <c r="E46" s="22" t="str">
        <f>_DS</f>
        <v/>
      </c>
      <c r="F46" s="22" t="str">
        <f>_DS</f>
        <v/>
      </c>
      <c r="G46" s="14"/>
      <c r="H46" s="16"/>
      <c r="I46" s="8"/>
      <c r="J46" s="8"/>
      <c r="K46" s="8"/>
      <c r="L46" s="8"/>
      <c r="M46" s="8"/>
      <c r="N46" s="8" t="str">
        <f>IFERROR(VLOOKUP(C46,[1]NoHP!$B$1:$H$65536,7,0),"")</f>
        <v/>
      </c>
    </row>
    <row r="47" spans="1:14" ht="20.100000000000001" customHeight="1" x14ac:dyDescent="0.2">
      <c r="A47" s="19" t="str">
        <f>_stt</f>
        <v/>
      </c>
      <c r="B47" s="21"/>
      <c r="C47" s="22" t="str">
        <f>_DS</f>
        <v/>
      </c>
      <c r="D47" s="32" t="str">
        <f>_DS</f>
        <v/>
      </c>
      <c r="E47" s="22" t="str">
        <f>_DS</f>
        <v/>
      </c>
      <c r="F47" s="22" t="str">
        <f>_DS</f>
        <v/>
      </c>
      <c r="G47" s="14"/>
      <c r="H47" s="16"/>
      <c r="I47" s="8"/>
      <c r="J47" s="8"/>
      <c r="K47" s="8"/>
      <c r="L47" s="8"/>
      <c r="M47" s="8"/>
      <c r="N47" s="8" t="str">
        <f>IFERROR(VLOOKUP(C47,[1]NoHP!$B$1:$H$65536,7,0),"")</f>
        <v/>
      </c>
    </row>
    <row r="48" spans="1:14" ht="20.100000000000001" customHeight="1" x14ac:dyDescent="0.2">
      <c r="A48" s="19" t="str">
        <f>_stt</f>
        <v/>
      </c>
      <c r="B48" s="21"/>
      <c r="C48" s="22" t="str">
        <f>_DS</f>
        <v/>
      </c>
      <c r="D48" s="32" t="str">
        <f>_DS</f>
        <v/>
      </c>
      <c r="E48" s="22" t="str">
        <f>_DS</f>
        <v/>
      </c>
      <c r="F48" s="22" t="str">
        <f>_DS</f>
        <v/>
      </c>
      <c r="G48" s="14"/>
      <c r="H48" s="16"/>
      <c r="I48" s="8"/>
      <c r="J48" s="8"/>
      <c r="K48" s="8"/>
      <c r="L48" s="8"/>
      <c r="M48" s="8"/>
      <c r="N48" s="8" t="str">
        <f>IFERROR(VLOOKUP(C48,[1]NoHP!$B$1:$H$65536,7,0),"")</f>
        <v/>
      </c>
    </row>
    <row r="49" spans="1:14" ht="20.100000000000001" customHeight="1" x14ac:dyDescent="0.2">
      <c r="A49" s="19" t="str">
        <f>_stt</f>
        <v/>
      </c>
      <c r="B49" s="21"/>
      <c r="C49" s="22" t="str">
        <f>_DS</f>
        <v/>
      </c>
      <c r="D49" s="32" t="str">
        <f>_DS</f>
        <v/>
      </c>
      <c r="E49" s="22" t="str">
        <f>_DS</f>
        <v/>
      </c>
      <c r="F49" s="22" t="str">
        <f>_DS</f>
        <v/>
      </c>
      <c r="G49" s="14"/>
      <c r="H49" s="16"/>
      <c r="I49" s="8"/>
      <c r="J49" s="8"/>
      <c r="K49" s="8"/>
      <c r="L49" s="8"/>
      <c r="M49" s="8"/>
      <c r="N49" s="8" t="str">
        <f>IFERROR(VLOOKUP(C49,[1]NoHP!$B$1:$H$65536,7,0),"")</f>
        <v/>
      </c>
    </row>
    <row r="50" spans="1:14" ht="20.100000000000001" customHeight="1" x14ac:dyDescent="0.2">
      <c r="A50" s="19" t="str">
        <f>_stt</f>
        <v/>
      </c>
      <c r="B50" s="21"/>
      <c r="C50" s="22" t="str">
        <f>_DS</f>
        <v/>
      </c>
      <c r="D50" s="32" t="str">
        <f>_DS</f>
        <v/>
      </c>
      <c r="E50" s="22" t="str">
        <f>_DS</f>
        <v/>
      </c>
      <c r="F50" s="22" t="str">
        <f>_DS</f>
        <v/>
      </c>
      <c r="G50" s="14"/>
      <c r="H50" s="16"/>
      <c r="I50" s="8"/>
      <c r="J50" s="8"/>
      <c r="K50" s="8"/>
      <c r="L50" s="8"/>
      <c r="M50" s="8"/>
      <c r="N50" s="8" t="str">
        <f>IFERROR(VLOOKUP(C50,[1]NoHP!$B$1:$H$65536,7,0),"")</f>
        <v/>
      </c>
    </row>
    <row r="51" spans="1:14" ht="20.100000000000001" customHeight="1" x14ac:dyDescent="0.2">
      <c r="A51" s="19" t="str">
        <f>_stt</f>
        <v/>
      </c>
      <c r="B51" s="21"/>
      <c r="C51" s="22" t="str">
        <f>_DS</f>
        <v/>
      </c>
      <c r="D51" s="32" t="str">
        <f>_DS</f>
        <v/>
      </c>
      <c r="E51" s="22" t="str">
        <f>_DS</f>
        <v/>
      </c>
      <c r="F51" s="22" t="str">
        <f>_DS</f>
        <v/>
      </c>
      <c r="G51" s="14"/>
      <c r="H51" s="16"/>
      <c r="I51" s="8"/>
      <c r="J51" s="8"/>
      <c r="K51" s="8"/>
      <c r="L51" s="8"/>
      <c r="M51" s="8"/>
      <c r="N51" s="8" t="str">
        <f>IFERROR(VLOOKUP(C51,[1]NoHP!$B$1:$H$65536,7,0),"")</f>
        <v/>
      </c>
    </row>
    <row r="52" spans="1:14" ht="20.100000000000001" customHeight="1" x14ac:dyDescent="0.2">
      <c r="A52" s="19" t="str">
        <f>_stt</f>
        <v/>
      </c>
      <c r="B52" s="21"/>
      <c r="C52" s="22" t="str">
        <f>_DS</f>
        <v/>
      </c>
      <c r="D52" s="32" t="str">
        <f>_DS</f>
        <v/>
      </c>
      <c r="E52" s="22" t="str">
        <f>_DS</f>
        <v/>
      </c>
      <c r="F52" s="22" t="str">
        <f>_DS</f>
        <v/>
      </c>
      <c r="G52" s="14"/>
      <c r="H52" s="16"/>
      <c r="I52" s="8"/>
      <c r="J52" s="8"/>
      <c r="K52" s="8"/>
      <c r="L52" s="8"/>
      <c r="M52" s="8"/>
      <c r="N52" s="8" t="str">
        <f>IFERROR(VLOOKUP(C52,[1]NoHP!$B$1:$H$65536,7,0),"")</f>
        <v/>
      </c>
    </row>
    <row r="53" spans="1:14" ht="20.100000000000001" customHeight="1" x14ac:dyDescent="0.2">
      <c r="A53" s="19" t="str">
        <f>_stt</f>
        <v/>
      </c>
      <c r="B53" s="21"/>
      <c r="C53" s="22" t="str">
        <f>_DS</f>
        <v/>
      </c>
      <c r="D53" s="32" t="str">
        <f>_DS</f>
        <v/>
      </c>
      <c r="E53" s="22" t="str">
        <f>_DS</f>
        <v/>
      </c>
      <c r="F53" s="22" t="str">
        <f>_DS</f>
        <v/>
      </c>
      <c r="G53" s="14"/>
      <c r="H53" s="16"/>
      <c r="I53" s="8"/>
      <c r="J53" s="8"/>
      <c r="K53" s="8"/>
      <c r="L53" s="8"/>
      <c r="M53" s="8"/>
      <c r="N53" s="8" t="str">
        <f>IFERROR(VLOOKUP(C53,[1]NoHP!$B$1:$H$65536,7,0),"")</f>
        <v/>
      </c>
    </row>
    <row r="54" spans="1:14" ht="20.100000000000001" customHeight="1" x14ac:dyDescent="0.2">
      <c r="A54" s="19" t="str">
        <f>_stt</f>
        <v/>
      </c>
      <c r="B54" s="21"/>
      <c r="C54" s="22" t="str">
        <f>_DS</f>
        <v/>
      </c>
      <c r="D54" s="32" t="str">
        <f>_DS</f>
        <v/>
      </c>
      <c r="E54" s="22" t="str">
        <f>_DS</f>
        <v/>
      </c>
      <c r="F54" s="22" t="str">
        <f>_DS</f>
        <v/>
      </c>
      <c r="G54" s="14"/>
      <c r="H54" s="16"/>
      <c r="I54" s="8"/>
      <c r="J54" s="8"/>
      <c r="K54" s="8"/>
      <c r="L54" s="8"/>
      <c r="M54" s="8"/>
      <c r="N54" s="8" t="str">
        <f>IFERROR(VLOOKUP(C54,[1]NoHP!$B$1:$H$65536,7,0),"")</f>
        <v/>
      </c>
    </row>
    <row r="55" spans="1:14" ht="20.100000000000001" customHeight="1" x14ac:dyDescent="0.2">
      <c r="A55" s="19" t="str">
        <f>_stt</f>
        <v/>
      </c>
      <c r="B55" s="21"/>
      <c r="C55" s="22" t="str">
        <f>_DS</f>
        <v/>
      </c>
      <c r="D55" s="32" t="str">
        <f>_DS</f>
        <v/>
      </c>
      <c r="E55" s="22" t="str">
        <f>_DS</f>
        <v/>
      </c>
      <c r="F55" s="22" t="str">
        <f>_DS</f>
        <v/>
      </c>
      <c r="G55" s="14"/>
      <c r="H55" s="16"/>
      <c r="I55" s="8"/>
      <c r="J55" s="8"/>
      <c r="K55" s="8"/>
      <c r="L55" s="8"/>
      <c r="M55" s="8"/>
      <c r="N55" s="8" t="str">
        <f>IFERROR(VLOOKUP(C55,[1]NoHP!$B$1:$H$65536,7,0),"")</f>
        <v/>
      </c>
    </row>
    <row r="56" spans="1:14" ht="20.100000000000001" customHeight="1" x14ac:dyDescent="0.2">
      <c r="A56" s="19" t="str">
        <f>_stt</f>
        <v/>
      </c>
      <c r="B56" s="21"/>
      <c r="C56" s="22" t="str">
        <f>_DS</f>
        <v/>
      </c>
      <c r="D56" s="32" t="str">
        <f>_DS</f>
        <v/>
      </c>
      <c r="E56" s="22" t="str">
        <f>_DS</f>
        <v/>
      </c>
      <c r="F56" s="22" t="str">
        <f>_DS</f>
        <v/>
      </c>
      <c r="G56" s="14"/>
      <c r="H56" s="16"/>
      <c r="I56" s="8"/>
      <c r="J56" s="8"/>
      <c r="K56" s="8"/>
      <c r="L56" s="8"/>
      <c r="M56" s="8"/>
      <c r="N56" s="8" t="str">
        <f>IFERROR(VLOOKUP(C56,[1]NoHP!$B$1:$H$65536,7,0),"")</f>
        <v/>
      </c>
    </row>
    <row r="57" spans="1:14" ht="18.75" customHeight="1" x14ac:dyDescent="0.2">
      <c r="A57" s="19" t="str">
        <f>_stt</f>
        <v/>
      </c>
      <c r="B57" s="21"/>
      <c r="C57" s="22" t="str">
        <f>_DS</f>
        <v/>
      </c>
      <c r="D57" s="32" t="str">
        <f>_DS</f>
        <v/>
      </c>
      <c r="E57" s="22" t="str">
        <f>_DS</f>
        <v/>
      </c>
      <c r="F57" s="22" t="str">
        <f>_DS</f>
        <v/>
      </c>
      <c r="G57" s="14"/>
      <c r="H57" s="16"/>
      <c r="I57" s="8"/>
      <c r="J57" s="8"/>
      <c r="K57" s="8"/>
      <c r="L57" s="8"/>
      <c r="M57" s="8"/>
      <c r="N57" s="8" t="str">
        <f>IFERROR(VLOOKUP(C57,[1]NoHP!$B$1:$H$65536,7,0),"")</f>
        <v/>
      </c>
    </row>
    <row r="58" spans="1:14" ht="20.100000000000001" customHeight="1" x14ac:dyDescent="0.2">
      <c r="A58" s="19" t="str">
        <f>_stt</f>
        <v/>
      </c>
      <c r="B58" s="21"/>
      <c r="C58" s="22" t="str">
        <f>_DS</f>
        <v/>
      </c>
      <c r="D58" s="32" t="str">
        <f>_DS</f>
        <v/>
      </c>
      <c r="E58" s="22" t="str">
        <f>_DS</f>
        <v/>
      </c>
      <c r="F58" s="22" t="str">
        <f>_DS</f>
        <v/>
      </c>
      <c r="G58" s="14"/>
      <c r="H58" s="16"/>
      <c r="I58" s="8"/>
      <c r="J58" s="8"/>
      <c r="K58" s="8"/>
      <c r="L58" s="8"/>
      <c r="M58" s="8"/>
      <c r="N58" s="8" t="str">
        <f>IFERROR(VLOOKUP(C58,[1]NoHP!$B$1:$H$65536,7,0),"")</f>
        <v/>
      </c>
    </row>
    <row r="59" spans="1:14" ht="20.100000000000001" customHeight="1" x14ac:dyDescent="0.2">
      <c r="A59" s="19" t="str">
        <f>_stt</f>
        <v/>
      </c>
      <c r="B59" s="21"/>
      <c r="C59" s="22" t="str">
        <f>_DS</f>
        <v/>
      </c>
      <c r="D59" s="32" t="str">
        <f>_DS</f>
        <v/>
      </c>
      <c r="E59" s="22" t="str">
        <f>_DS</f>
        <v/>
      </c>
      <c r="F59" s="22" t="str">
        <f>_DS</f>
        <v/>
      </c>
      <c r="G59" s="14"/>
      <c r="H59" s="16"/>
      <c r="I59" s="8"/>
      <c r="J59" s="8"/>
      <c r="K59" s="8"/>
      <c r="L59" s="8"/>
      <c r="M59" s="8"/>
      <c r="N59" s="8" t="str">
        <f>IFERROR(VLOOKUP(C59,[1]NoHP!$B$1:$H$65536,7,0),"")</f>
        <v/>
      </c>
    </row>
    <row r="60" spans="1:14" ht="20.100000000000001" customHeight="1" x14ac:dyDescent="0.2">
      <c r="A60" s="19" t="str">
        <f>_stt</f>
        <v/>
      </c>
      <c r="B60" s="21"/>
      <c r="C60" s="22" t="str">
        <f>_DS</f>
        <v/>
      </c>
      <c r="D60" s="32" t="str">
        <f>_DS</f>
        <v/>
      </c>
      <c r="E60" s="22" t="str">
        <f>_DS</f>
        <v/>
      </c>
      <c r="F60" s="22" t="str">
        <f>_DS</f>
        <v/>
      </c>
      <c r="G60" s="14"/>
      <c r="H60" s="16"/>
      <c r="I60" s="8"/>
      <c r="J60" s="8"/>
      <c r="K60" s="8"/>
      <c r="L60" s="8"/>
      <c r="M60" s="8"/>
      <c r="N60" s="8" t="str">
        <f>IFERROR(VLOOKUP(C60,[1]NoHP!$B$1:$H$65536,7,0),"")</f>
        <v/>
      </c>
    </row>
    <row r="61" spans="1:14" ht="20.100000000000001" customHeight="1" x14ac:dyDescent="0.2">
      <c r="A61" s="19" t="str">
        <f>_stt</f>
        <v/>
      </c>
      <c r="B61" s="21"/>
      <c r="C61" s="22" t="str">
        <f>_DS</f>
        <v/>
      </c>
      <c r="D61" s="32" t="str">
        <f>_DS</f>
        <v/>
      </c>
      <c r="E61" s="22" t="str">
        <f>_DS</f>
        <v/>
      </c>
      <c r="F61" s="22" t="str">
        <f>_DS</f>
        <v/>
      </c>
      <c r="G61" s="14"/>
      <c r="H61" s="16"/>
      <c r="I61" s="8"/>
      <c r="J61" s="8"/>
      <c r="K61" s="8"/>
      <c r="L61" s="8"/>
      <c r="M61" s="8"/>
      <c r="N61" s="8" t="str">
        <f>IFERROR(VLOOKUP(C61,[1]NoHP!$B$1:$H$65536,7,0),"")</f>
        <v/>
      </c>
    </row>
    <row r="62" spans="1:14" ht="20.100000000000001" customHeight="1" x14ac:dyDescent="0.2">
      <c r="A62" s="19" t="str">
        <f>_stt</f>
        <v/>
      </c>
      <c r="B62" s="21"/>
      <c r="C62" s="22" t="str">
        <f>_DS</f>
        <v/>
      </c>
      <c r="D62" s="32" t="str">
        <f>_DS</f>
        <v/>
      </c>
      <c r="E62" s="22" t="str">
        <f>_DS</f>
        <v/>
      </c>
      <c r="F62" s="22" t="str">
        <f>_DS</f>
        <v/>
      </c>
      <c r="G62" s="14"/>
      <c r="H62" s="16"/>
      <c r="I62" s="8"/>
      <c r="J62" s="8"/>
      <c r="K62" s="8"/>
      <c r="L62" s="8"/>
      <c r="M62" s="8"/>
      <c r="N62" s="8" t="str">
        <f>IFERROR(VLOOKUP(C62,[1]NoHP!$B$1:$H$65536,7,0),"")</f>
        <v/>
      </c>
    </row>
    <row r="63" spans="1:14" ht="20.100000000000001" customHeight="1" x14ac:dyDescent="0.2">
      <c r="A63" s="19" t="str">
        <f>_stt</f>
        <v/>
      </c>
      <c r="B63" s="21"/>
      <c r="C63" s="22" t="str">
        <f>_DS</f>
        <v/>
      </c>
      <c r="D63" s="32" t="str">
        <f>_DS</f>
        <v/>
      </c>
      <c r="E63" s="22" t="str">
        <f>_DS</f>
        <v/>
      </c>
      <c r="F63" s="22" t="str">
        <f>_DS</f>
        <v/>
      </c>
      <c r="G63" s="14"/>
      <c r="H63" s="16"/>
      <c r="I63" s="8"/>
      <c r="J63" s="8"/>
      <c r="K63" s="8"/>
      <c r="L63" s="8"/>
      <c r="M63" s="8"/>
      <c r="N63" s="8"/>
    </row>
    <row r="64" spans="1:14" ht="20.100000000000001" customHeight="1" x14ac:dyDescent="0.2">
      <c r="A64" s="19" t="str">
        <f>_stt</f>
        <v/>
      </c>
      <c r="B64" s="21"/>
      <c r="C64" s="22" t="str">
        <f>_DS</f>
        <v/>
      </c>
      <c r="D64" s="32" t="str">
        <f>_DS</f>
        <v/>
      </c>
      <c r="E64" s="22" t="str">
        <f>_DS</f>
        <v/>
      </c>
      <c r="F64" s="22" t="str">
        <f>_DS</f>
        <v/>
      </c>
      <c r="G64" s="14"/>
      <c r="H64" s="16"/>
      <c r="I64" s="8"/>
      <c r="J64" s="8"/>
      <c r="K64" s="8"/>
      <c r="L64" s="8"/>
      <c r="M64" s="8"/>
      <c r="N64" s="8"/>
    </row>
    <row r="65" spans="1:14" ht="20.100000000000001" customHeight="1" x14ac:dyDescent="0.2">
      <c r="A65" s="19" t="str">
        <f>_stt</f>
        <v/>
      </c>
      <c r="B65" s="21"/>
      <c r="C65" s="22" t="str">
        <f>_DS</f>
        <v/>
      </c>
      <c r="D65" s="32" t="str">
        <f>_DS</f>
        <v/>
      </c>
      <c r="E65" s="22" t="str">
        <f>_DS</f>
        <v/>
      </c>
      <c r="F65" s="22" t="str">
        <f>_DS</f>
        <v/>
      </c>
      <c r="G65" s="14"/>
      <c r="H65" s="16"/>
      <c r="I65" s="8"/>
      <c r="J65" s="8"/>
      <c r="K65" s="8"/>
      <c r="L65" s="8"/>
      <c r="M65" s="8"/>
      <c r="N65" s="8" t="str">
        <f>IFERROR(VLOOKUP(C65,[1]NoHP!$B$1:$H$65536,7,0),"")</f>
        <v/>
      </c>
    </row>
    <row r="66" spans="1:14" ht="20.100000000000001" customHeight="1" x14ac:dyDescent="0.2">
      <c r="A66" s="19" t="str">
        <f>_stt</f>
        <v/>
      </c>
      <c r="B66" s="21"/>
      <c r="C66" s="22" t="str">
        <f>_DS</f>
        <v/>
      </c>
      <c r="D66" s="32" t="str">
        <f>_DS</f>
        <v/>
      </c>
      <c r="E66" s="22" t="str">
        <f>_DS</f>
        <v/>
      </c>
      <c r="F66" s="22" t="str">
        <f>_DS</f>
        <v/>
      </c>
      <c r="G66" s="14"/>
      <c r="H66" s="16"/>
      <c r="I66" s="8"/>
      <c r="J66" s="8"/>
      <c r="K66" s="8"/>
      <c r="L66" s="8"/>
      <c r="M66" s="8"/>
      <c r="N66" s="8" t="str">
        <f>IFERROR(VLOOKUP(C66,[1]NoHP!$B$1:$H$65536,7,0),"")</f>
        <v/>
      </c>
    </row>
    <row r="67" spans="1:14" ht="20.100000000000001" hidden="1" customHeight="1" x14ac:dyDescent="0.2">
      <c r="A67" s="19" t="str">
        <f>_stt</f>
        <v/>
      </c>
      <c r="B67" s="21"/>
      <c r="C67" s="22" t="str">
        <f>_DS</f>
        <v/>
      </c>
      <c r="D67" s="32" t="str">
        <f>_DS</f>
        <v/>
      </c>
      <c r="E67" s="22" t="str">
        <f>_DS</f>
        <v/>
      </c>
      <c r="F67" s="22" t="str">
        <f>_DS</f>
        <v/>
      </c>
      <c r="G67" s="14"/>
      <c r="H67" s="16"/>
      <c r="I67" s="8"/>
      <c r="J67" s="8"/>
      <c r="K67" s="8"/>
      <c r="L67" s="8"/>
      <c r="M67" s="8"/>
      <c r="N67" s="8" t="str">
        <f>IFERROR(VLOOKUP(C67,[1]NoHP!$B$1:$H$65536,7,0),"")</f>
        <v/>
      </c>
    </row>
    <row r="68" spans="1:14" ht="20.100000000000001" hidden="1" customHeight="1" x14ac:dyDescent="0.2">
      <c r="A68" s="19" t="str">
        <f>_stt</f>
        <v/>
      </c>
      <c r="B68" s="21"/>
      <c r="C68" s="22" t="str">
        <f>_DS</f>
        <v/>
      </c>
      <c r="D68" s="32" t="str">
        <f>_DS</f>
        <v/>
      </c>
      <c r="E68" s="22" t="str">
        <f>_DS</f>
        <v/>
      </c>
      <c r="F68" s="22" t="str">
        <f>_DS</f>
        <v/>
      </c>
      <c r="G68" s="14"/>
      <c r="H68" s="16"/>
      <c r="I68" s="8"/>
      <c r="J68" s="8"/>
      <c r="K68" s="8"/>
      <c r="L68" s="8"/>
      <c r="M68" s="8"/>
      <c r="N68" s="8" t="str">
        <f>IFERROR(VLOOKUP(C68,[1]NoHP!$B$1:$H$65536,7,0),"")</f>
        <v/>
      </c>
    </row>
    <row r="69" spans="1:14" ht="20.100000000000001" hidden="1" customHeight="1" x14ac:dyDescent="0.2">
      <c r="A69" s="19" t="str">
        <f>_stt</f>
        <v/>
      </c>
      <c r="B69" s="21"/>
      <c r="C69" s="22" t="str">
        <f>_DS</f>
        <v/>
      </c>
      <c r="D69" s="32" t="str">
        <f>_DS</f>
        <v/>
      </c>
      <c r="E69" s="22" t="str">
        <f>_DS</f>
        <v/>
      </c>
      <c r="F69" s="22" t="str">
        <f>_DS</f>
        <v/>
      </c>
      <c r="G69" s="14"/>
      <c r="H69" s="16"/>
      <c r="I69" s="8"/>
      <c r="J69" s="8"/>
      <c r="K69" s="8"/>
      <c r="L69" s="8"/>
      <c r="M69" s="8"/>
      <c r="N69" s="8"/>
    </row>
    <row r="70" spans="1:14" ht="20.100000000000001" hidden="1" customHeight="1" x14ac:dyDescent="0.2">
      <c r="A70" s="19" t="str">
        <f>_stt</f>
        <v/>
      </c>
      <c r="B70" s="21"/>
      <c r="C70" s="22" t="str">
        <f>_DS</f>
        <v/>
      </c>
      <c r="D70" s="32" t="str">
        <f>_DS</f>
        <v/>
      </c>
      <c r="E70" s="22" t="str">
        <f>_DS</f>
        <v/>
      </c>
      <c r="F70" s="22" t="str">
        <f>_DS</f>
        <v/>
      </c>
      <c r="G70" s="14"/>
      <c r="H70" s="16"/>
      <c r="I70" s="8"/>
      <c r="J70" s="8"/>
      <c r="K70" s="8"/>
      <c r="L70" s="8"/>
      <c r="M70" s="8"/>
      <c r="N70" s="8"/>
    </row>
    <row r="71" spans="1:14" ht="20.100000000000001" hidden="1" customHeight="1" x14ac:dyDescent="0.2">
      <c r="A71" s="19" t="str">
        <f>_stt</f>
        <v/>
      </c>
      <c r="B71" s="21"/>
      <c r="C71" s="22" t="str">
        <f>_DS</f>
        <v/>
      </c>
      <c r="D71" s="32" t="str">
        <f>_DS</f>
        <v/>
      </c>
      <c r="E71" s="22" t="str">
        <f>_DS</f>
        <v/>
      </c>
      <c r="F71" s="22" t="str">
        <f>_DS</f>
        <v/>
      </c>
      <c r="G71" s="14"/>
      <c r="H71" s="16"/>
      <c r="I71" s="8"/>
      <c r="J71" s="8"/>
      <c r="K71" s="8"/>
      <c r="L71" s="8"/>
      <c r="M71" s="8"/>
      <c r="N71" s="8" t="str">
        <f>IFERROR(VLOOKUP(C71,[1]NoHP!$B$1:$H$65536,7,0),"")</f>
        <v/>
      </c>
    </row>
    <row r="72" spans="1:14" ht="20.100000000000001" hidden="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 t="str">
        <f>IFERROR(VLOOKUP(C72,[1]NoHP!$B$1:$H$65536,7,0),"")</f>
        <v/>
      </c>
    </row>
    <row r="73" spans="1:14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IFERROR(VLOOKUP(C73,[1]NoHP!$B$1:$H$65536,7,0),"")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IFERROR(VLOOKUP(C74,[1]NoHP!$B$1:$H$65536,7,0),"")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/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/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IFERROR(VLOOKUP(C77,[1]NoHP!$B$1:$H$65536,7,0),"")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IFERROR(VLOOKUP(C78,[1]NoHP!$B$1:$H$65536,7,0),"")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36"/>
      <c r="D79" s="32"/>
      <c r="E79" s="22"/>
      <c r="F79" s="22"/>
      <c r="G79" s="14"/>
      <c r="H79" s="16"/>
      <c r="I79" s="8"/>
      <c r="J79" s="8"/>
      <c r="K79" s="8"/>
      <c r="L79" s="8"/>
      <c r="M79" s="8"/>
      <c r="N79" s="8" t="str">
        <f>IFERROR(VLOOKUP(C79,[1]NoHP!$B$1:$H$65536,7,0),"")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/>
      <c r="D80" s="32"/>
      <c r="E80" s="22"/>
      <c r="F80" s="22"/>
      <c r="G80" s="14"/>
      <c r="H80" s="16"/>
      <c r="I80" s="8"/>
      <c r="J80" s="8"/>
      <c r="K80" s="8"/>
      <c r="L80" s="8"/>
      <c r="M80" s="8"/>
      <c r="N80" s="8" t="str">
        <f>IFERROR(VLOOKUP(C80,[1]NoHP!$B$1:$H$65536,7,0),"")</f>
        <v/>
      </c>
    </row>
    <row r="81" spans="1:250" ht="20.100000000000001" hidden="1" customHeight="1" x14ac:dyDescent="0.2">
      <c r="A81" s="19" t="str">
        <f>_stt</f>
        <v/>
      </c>
      <c r="B81" s="21"/>
      <c r="C81" s="22"/>
      <c r="D81" s="32"/>
      <c r="E81" s="22"/>
      <c r="F81" s="22"/>
      <c r="G81" s="14"/>
      <c r="H81" s="16"/>
      <c r="I81" s="8"/>
      <c r="J81" s="8"/>
      <c r="K81" s="8"/>
      <c r="L81" s="8"/>
      <c r="M81" s="8"/>
      <c r="N81" s="8" t="str">
        <f>IFERROR(VLOOKUP(C81,[1]NoHP!$B$1:$H$65536,7,0),"")</f>
        <v/>
      </c>
    </row>
    <row r="82" spans="1:250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IFERROR(VLOOKUP(C82,[1]NoHP!$B$1:$H$65536,7,0),"")</f>
        <v/>
      </c>
    </row>
    <row r="83" spans="1:250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IFERROR(VLOOKUP(C83,[1]NoHP!$B$1:$H$65536,7,0),"")</f>
        <v/>
      </c>
    </row>
    <row r="84" spans="1:250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IFERROR(VLOOKUP(C84,[1]NoHP!$B$1:$H$65536,7,0),"")</f>
        <v/>
      </c>
    </row>
    <row r="85" spans="1:250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IFERROR(VLOOKUP(C85,[1]NoHP!$B$1:$H$65536,7,0),"")</f>
        <v/>
      </c>
    </row>
    <row r="86" spans="1:250" s="2" customFormat="1" ht="6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s="2" customFormat="1" ht="15" customHeight="1" x14ac:dyDescent="0.25">
      <c r="A87" s="37">
        <f>P2</f>
        <v>0</v>
      </c>
      <c r="B87" s="37"/>
      <c r="C87" s="37"/>
      <c r="D87" s="37"/>
      <c r="E87" s="9"/>
      <c r="F87" s="10" t="s">
        <v>20</v>
      </c>
      <c r="G87" s="9"/>
      <c r="H87" s="9"/>
      <c r="I87" s="9"/>
      <c r="J87" s="11" t="s">
        <v>21</v>
      </c>
      <c r="K87" s="9"/>
      <c r="L87" s="9"/>
      <c r="M87" s="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s="2" customFormat="1" ht="15" customHeight="1" x14ac:dyDescent="0.25">
      <c r="B88" s="12" t="s">
        <v>22</v>
      </c>
      <c r="C88" s="9"/>
      <c r="D88" s="9"/>
      <c r="E88" s="9"/>
      <c r="F88" s="9" t="s">
        <v>23</v>
      </c>
      <c r="G88" s="13"/>
      <c r="H88" s="13"/>
      <c r="J88" s="1"/>
      <c r="K88" s="12" t="s">
        <v>24</v>
      </c>
      <c r="L88" s="9"/>
      <c r="M88" s="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</sheetData>
  <sheetCalcPr fullCalcOnLoad="1"/>
  <mergeCells count="17"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  <mergeCell ref="A87:D87"/>
    <mergeCell ref="G8:G9"/>
    <mergeCell ref="H8:H9"/>
    <mergeCell ref="I8:I9"/>
    <mergeCell ref="J8:L8"/>
    <mergeCell ref="M8:M9"/>
    <mergeCell ref="F8:F9"/>
  </mergeCells>
  <conditionalFormatting sqref="N11:N85">
    <cfRule type="cellIs" dxfId="14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IP93"/>
  <sheetViews>
    <sheetView topLeftCell="A58" zoomScaleNormal="100" workbookViewId="0">
      <selection activeCell="Q70" sqref="Q70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COUNTIF(Sheet1!M:M,'67DCCO21'!C5)</f>
        <v>63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99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2218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0.3125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67DCCO20007</v>
      </c>
      <c r="D11" s="32" t="str">
        <f>_DS</f>
        <v>ĐỖ TUẤN ANH</v>
      </c>
      <c r="E11" s="22" t="str">
        <f>_DS</f>
        <v>Nam</v>
      </c>
      <c r="F11" s="22" t="str">
        <f>_DS</f>
        <v>13/10/1998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67DCCO20012</v>
      </c>
      <c r="D12" s="32" t="str">
        <f>_DS</f>
        <v>BÙI TIẾN BA</v>
      </c>
      <c r="E12" s="22" t="str">
        <f>_DS</f>
        <v>Nam</v>
      </c>
      <c r="F12" s="22" t="str">
        <f>_DS</f>
        <v>30/06/1998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67DCCO20017</v>
      </c>
      <c r="D13" s="32" t="str">
        <f>_DS</f>
        <v>LÊ VĂN CƯỜNG</v>
      </c>
      <c r="E13" s="22" t="str">
        <f>_DS</f>
        <v>Nam</v>
      </c>
      <c r="F13" s="22" t="str">
        <f>_DS</f>
        <v>14/06/1998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67DCCO20034</v>
      </c>
      <c r="D14" s="32" t="str">
        <f>_DS</f>
        <v>TRẦN ĐỨC ĐẠI</v>
      </c>
      <c r="E14" s="22" t="str">
        <f>_DS</f>
        <v>Nam</v>
      </c>
      <c r="F14" s="22" t="str">
        <f>_DS</f>
        <v>18/09/1998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67DCCO20019</v>
      </c>
      <c r="D15" s="32" t="str">
        <f>_DS</f>
        <v>ĐỖ MẬU DẦN</v>
      </c>
      <c r="E15" s="22" t="str">
        <f>_DS</f>
        <v>Nam</v>
      </c>
      <c r="F15" s="22" t="str">
        <f>_DS</f>
        <v>29/06/1998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67DCCO20037</v>
      </c>
      <c r="D16" s="32" t="str">
        <f>_DS</f>
        <v>TRIỆU PHI ĐẰNG</v>
      </c>
      <c r="E16" s="22" t="str">
        <f>_DS</f>
        <v>Nam</v>
      </c>
      <c r="F16" s="22" t="str">
        <f>_DS</f>
        <v>28/03/1998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67DCCO20038</v>
      </c>
      <c r="D17" s="32" t="str">
        <f>_DS</f>
        <v>HỒ VĂN ĐẠT</v>
      </c>
      <c r="E17" s="22" t="str">
        <f>_DS</f>
        <v>Nam</v>
      </c>
      <c r="F17" s="22" t="str">
        <f>_DS</f>
        <v>02/04/1998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67DCCO20040</v>
      </c>
      <c r="D18" s="32" t="str">
        <f>_DS</f>
        <v>TRỊNH NGỌC ĐẠT</v>
      </c>
      <c r="E18" s="22" t="str">
        <f>_DS</f>
        <v>Nam</v>
      </c>
      <c r="F18" s="22" t="str">
        <f>_DS</f>
        <v>05/03/1998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67DCCO20039</v>
      </c>
      <c r="D19" s="32" t="str">
        <f>_DS</f>
        <v>VŨ VĂN ĐẠT</v>
      </c>
      <c r="E19" s="22" t="str">
        <f>_DS</f>
        <v>Nam</v>
      </c>
      <c r="F19" s="22" t="str">
        <f>_DS</f>
        <v>23/09/1998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67DCCO20209</v>
      </c>
      <c r="D20" s="32" t="str">
        <f>_DS</f>
        <v>NGUYỄN KHẮC ĐÔNG</v>
      </c>
      <c r="E20" s="22" t="str">
        <f>_DS</f>
        <v>Nữ</v>
      </c>
      <c r="F20" s="22" t="str">
        <f>_DS</f>
        <v>21/12/1998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67DCCO20025</v>
      </c>
      <c r="D21" s="32" t="str">
        <f>_DS</f>
        <v>NGUYỄN VĂN DƯƠNG</v>
      </c>
      <c r="E21" s="22" t="str">
        <f>_DS</f>
        <v>Nam</v>
      </c>
      <c r="F21" s="22" t="str">
        <f>_DS</f>
        <v>10/04/1998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67DCCO20024</v>
      </c>
      <c r="D22" s="32" t="str">
        <f>_DS</f>
        <v>VŨ HOÀNG DƯƠNG</v>
      </c>
      <c r="E22" s="22" t="str">
        <f>_DS</f>
        <v>Nam</v>
      </c>
      <c r="F22" s="22" t="str">
        <f>_DS</f>
        <v>18/08/1998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67DCCO20029</v>
      </c>
      <c r="D23" s="32" t="str">
        <f>_DS</f>
        <v>NGUYỄN VĂN DUY</v>
      </c>
      <c r="E23" s="22" t="str">
        <f>_DS</f>
        <v>Nam</v>
      </c>
      <c r="F23" s="22" t="str">
        <f>_DS</f>
        <v>13/07/1998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67DCCO20028</v>
      </c>
      <c r="D24" s="32" t="str">
        <f>_DS</f>
        <v>VŨ KHƯƠNG DUY</v>
      </c>
      <c r="E24" s="22" t="str">
        <f>_DS</f>
        <v>Nam</v>
      </c>
      <c r="F24" s="22" t="str">
        <f>_DS</f>
        <v>03/03/1998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67DCCO20054</v>
      </c>
      <c r="D25" s="32" t="str">
        <f>_DS</f>
        <v>NGUYỄN TUẤN HIỆP</v>
      </c>
      <c r="E25" s="22" t="str">
        <f>_DS</f>
        <v>Nam</v>
      </c>
      <c r="F25" s="22" t="str">
        <f>_DS</f>
        <v>13/10/1998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67DCCO20055</v>
      </c>
      <c r="D26" s="32" t="str">
        <f>_DS</f>
        <v>NGUYỄN VIẾT HIỆP</v>
      </c>
      <c r="E26" s="22" t="str">
        <f>_DS</f>
        <v>Nam</v>
      </c>
      <c r="F26" s="22" t="str">
        <f>_DS</f>
        <v>28/05/1998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67DCCO20059</v>
      </c>
      <c r="D27" s="32" t="str">
        <f>_DS</f>
        <v>CAO MINH HIẾU</v>
      </c>
      <c r="E27" s="22" t="str">
        <f>_DS</f>
        <v>Nam</v>
      </c>
      <c r="F27" s="22" t="str">
        <f>_DS</f>
        <v>09/10/1998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67DCCO20056</v>
      </c>
      <c r="D28" s="32" t="str">
        <f>_DS</f>
        <v>NGUYỄN ĐÌNH HIẾU</v>
      </c>
      <c r="E28" s="22" t="str">
        <f>_DS</f>
        <v>Nam</v>
      </c>
      <c r="F28" s="22" t="str">
        <f>_DS</f>
        <v>03/02/1998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67DCCO20060</v>
      </c>
      <c r="D29" s="32" t="str">
        <f>_DS</f>
        <v>NGUYỄN TRUNG HIẾU</v>
      </c>
      <c r="E29" s="22" t="str">
        <f>_DS</f>
        <v>Nam</v>
      </c>
      <c r="F29" s="22" t="str">
        <f>_DS</f>
        <v>13/02/1998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67DCCO20057</v>
      </c>
      <c r="D30" s="32" t="str">
        <f>_DS</f>
        <v>TRƯƠNG ĐỨC HIẾU</v>
      </c>
      <c r="E30" s="22" t="str">
        <f>_DS</f>
        <v>Nam</v>
      </c>
      <c r="F30" s="22" t="str">
        <f>_DS</f>
        <v>24/07/1998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67DCCO20061</v>
      </c>
      <c r="D31" s="32" t="str">
        <f>_DS</f>
        <v>VŨ VĂN HOAN</v>
      </c>
      <c r="E31" s="22" t="str">
        <f>_DS</f>
        <v>Nam</v>
      </c>
      <c r="F31" s="22" t="str">
        <f>_DS</f>
        <v>17/05/1998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67DCCO20073</v>
      </c>
      <c r="D32" s="32" t="str">
        <f>_DS</f>
        <v>PHẠM BÁ HÙNG</v>
      </c>
      <c r="E32" s="22" t="str">
        <f>_DS</f>
        <v>Nam</v>
      </c>
      <c r="F32" s="22" t="str">
        <f>_DS</f>
        <v>06/04/1998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67DCCO20080</v>
      </c>
      <c r="D33" s="32" t="str">
        <f>_DS</f>
        <v>ĐOÀN TRỌNG HUY</v>
      </c>
      <c r="E33" s="22" t="str">
        <f>_DS</f>
        <v>Nam</v>
      </c>
      <c r="F33" s="22" t="str">
        <f>_DS</f>
        <v>06/05/1998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>Nợ Học phí ( cấm thi)</v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67DCCO20084</v>
      </c>
      <c r="D34" s="32" t="str">
        <f>_DS</f>
        <v>HOÀNG CHÍ KHANG</v>
      </c>
      <c r="E34" s="22" t="str">
        <f>_DS</f>
        <v>Nam</v>
      </c>
      <c r="F34" s="22" t="str">
        <f>_DS</f>
        <v>29/01/1997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67DCCO20087</v>
      </c>
      <c r="D35" s="32" t="str">
        <f>_DS</f>
        <v>TRẦN THẾ KHANH</v>
      </c>
      <c r="E35" s="22" t="str">
        <f>_DS</f>
        <v>Nam</v>
      </c>
      <c r="F35" s="22" t="str">
        <f>_DS</f>
        <v>25/02/1998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67DCCO20088</v>
      </c>
      <c r="D36" s="32" t="str">
        <f>_DS</f>
        <v>NGUYỄN XUÂN KHÁNH</v>
      </c>
      <c r="E36" s="22" t="str">
        <f>_DS</f>
        <v>Nam</v>
      </c>
      <c r="F36" s="22" t="str">
        <f>_DS</f>
        <v>28/09/1998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67DCCO20089</v>
      </c>
      <c r="D37" s="32" t="str">
        <f>_DS</f>
        <v>NGUYỄN ĐỨC KIÊN</v>
      </c>
      <c r="E37" s="22" t="str">
        <f>_DS</f>
        <v>Nam</v>
      </c>
      <c r="F37" s="22" t="str">
        <f>_DS</f>
        <v>07/03/1998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67DCCO20098</v>
      </c>
      <c r="D38" s="32" t="str">
        <f>_DS</f>
        <v>NGUYỄN QUANG LINH</v>
      </c>
      <c r="E38" s="22" t="str">
        <f>_DS</f>
        <v>Nam</v>
      </c>
      <c r="F38" s="22" t="str">
        <f>_DS</f>
        <v>26/02/1998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67DCCO20094</v>
      </c>
      <c r="D39" s="32" t="str">
        <f>_DS</f>
        <v>VŨ QUANG LINH</v>
      </c>
      <c r="E39" s="22" t="str">
        <f>_DS</f>
        <v>Nam</v>
      </c>
      <c r="F39" s="22" t="str">
        <f>_DS</f>
        <v>16/10/1998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67DCCO20100</v>
      </c>
      <c r="D40" s="32" t="str">
        <f>_DS</f>
        <v>ĐẶNG XUÂN LỰC</v>
      </c>
      <c r="E40" s="22" t="str">
        <f>_DS</f>
        <v>Nam</v>
      </c>
      <c r="F40" s="22" t="str">
        <f>_DS</f>
        <v>04/03/1998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67DCCO20101</v>
      </c>
      <c r="D41" s="32" t="str">
        <f>_DS</f>
        <v>VŨ ĐỨC LƯU</v>
      </c>
      <c r="E41" s="22" t="str">
        <f>_DS</f>
        <v>Nam</v>
      </c>
      <c r="F41" s="22" t="str">
        <f>_DS</f>
        <v>25/12/1998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67DCCO20102</v>
      </c>
      <c r="D42" s="32" t="str">
        <f>_DS</f>
        <v>NGUYỄN VĂN MINH</v>
      </c>
      <c r="E42" s="22" t="str">
        <f>_DS</f>
        <v>Nam</v>
      </c>
      <c r="F42" s="22" t="str">
        <f>_DS</f>
        <v>22/08/1998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67DCCO20108</v>
      </c>
      <c r="D43" s="32" t="str">
        <f>_DS</f>
        <v>PHAN HOÀNG NAM</v>
      </c>
      <c r="E43" s="22" t="str">
        <f>_DS</f>
        <v>Nam</v>
      </c>
      <c r="F43" s="22" t="str">
        <f>_DS</f>
        <v>28/08/1998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67DCCO20113</v>
      </c>
      <c r="D44" s="32" t="str">
        <f>_DS</f>
        <v>ĐỖ TRUNG NGHĨA</v>
      </c>
      <c r="E44" s="22" t="str">
        <f>_DS</f>
        <v>Nam</v>
      </c>
      <c r="F44" s="22" t="str">
        <f>_DS</f>
        <v>16/11/1997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67DCCO20117</v>
      </c>
      <c r="D45" s="32" t="str">
        <f>_DS</f>
        <v>NGUYỄN TUẤN NINH</v>
      </c>
      <c r="E45" s="22" t="str">
        <f>_DS</f>
        <v>Nam</v>
      </c>
      <c r="F45" s="22" t="str">
        <f>_DS</f>
        <v>10/07/1997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67DCCO20123</v>
      </c>
      <c r="D46" s="32" t="str">
        <f>_DS</f>
        <v>PHẠM HOÀNG QUÂN</v>
      </c>
      <c r="E46" s="22" t="str">
        <f>_DS</f>
        <v>Nam</v>
      </c>
      <c r="F46" s="22" t="str">
        <f>_DS</f>
        <v>09/10/1998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67DCCO20133</v>
      </c>
      <c r="D47" s="32" t="str">
        <f>_DS</f>
        <v>NGUYỄN THẾ SƠN</v>
      </c>
      <c r="E47" s="22" t="str">
        <f>_DS</f>
        <v>Nam</v>
      </c>
      <c r="F47" s="22" t="str">
        <f>_DS</f>
        <v>21/04/1998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67DCCO20135</v>
      </c>
      <c r="D48" s="32" t="str">
        <f>_DS</f>
        <v>PHẠM VĂN SƠN</v>
      </c>
      <c r="E48" s="22" t="str">
        <f>_DS</f>
        <v>Nam</v>
      </c>
      <c r="F48" s="22" t="str">
        <f>_DS</f>
        <v>31/01/1998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67DCCO20148</v>
      </c>
      <c r="D49" s="32" t="str">
        <f>_DS</f>
        <v>NGUYỄN CHÍ THÀNH</v>
      </c>
      <c r="E49" s="22" t="str">
        <f>_DS</f>
        <v>Nam</v>
      </c>
      <c r="F49" s="22" t="str">
        <f>_DS</f>
        <v>15/03/1998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67DCCO20146</v>
      </c>
      <c r="D50" s="32" t="str">
        <f>_DS</f>
        <v>PHẠM VĂN THÀNH</v>
      </c>
      <c r="E50" s="22" t="str">
        <f>_DS</f>
        <v>Nam</v>
      </c>
      <c r="F50" s="22" t="str">
        <f>_DS</f>
        <v>12/08/1998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67DCCO20152</v>
      </c>
      <c r="D51" s="32" t="str">
        <f>_DS</f>
        <v>TRẦN QUANG THIỆN</v>
      </c>
      <c r="E51" s="22" t="str">
        <f>_DS</f>
        <v>Nam</v>
      </c>
      <c r="F51" s="22" t="str">
        <f>_DS</f>
        <v>28/11/1998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67DCCO20153</v>
      </c>
      <c r="D52" s="32" t="str">
        <f>_DS</f>
        <v>TRẦN QUANG THIỀU</v>
      </c>
      <c r="E52" s="22" t="str">
        <f>_DS</f>
        <v>Nam</v>
      </c>
      <c r="F52" s="22" t="str">
        <f>_DS</f>
        <v>07/03/1997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67DCCO20154</v>
      </c>
      <c r="D53" s="32" t="str">
        <f>_DS</f>
        <v>NGUYỄN VĂN THIỆU</v>
      </c>
      <c r="E53" s="22" t="str">
        <f>_DS</f>
        <v>Nam</v>
      </c>
      <c r="F53" s="22" t="str">
        <f>_DS</f>
        <v>05/05/1998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67DCCO20156</v>
      </c>
      <c r="D54" s="32" t="str">
        <f>_DS</f>
        <v>BÙI TIẾN THỊNH</v>
      </c>
      <c r="E54" s="22" t="str">
        <f>_DS</f>
        <v>Nam</v>
      </c>
      <c r="F54" s="22" t="str">
        <f>_DS</f>
        <v>04/09/1998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67DCCO20158</v>
      </c>
      <c r="D55" s="32" t="str">
        <f>_DS</f>
        <v>LÊ CÔNG THUẦN</v>
      </c>
      <c r="E55" s="22" t="str">
        <f>_DS</f>
        <v>Nam</v>
      </c>
      <c r="F55" s="22" t="str">
        <f>_DS</f>
        <v>28/12/1998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67DCCO20164</v>
      </c>
      <c r="D56" s="32" t="str">
        <f>_DS</f>
        <v>PHẠM DUY TIẾN</v>
      </c>
      <c r="E56" s="22" t="str">
        <f>_DS</f>
        <v>Nam</v>
      </c>
      <c r="F56" s="22" t="str">
        <f>_DS</f>
        <v>11/10/1998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67DCCO20161</v>
      </c>
      <c r="D57" s="32" t="str">
        <f>_DS</f>
        <v>VŨ MINH TIẾN</v>
      </c>
      <c r="E57" s="22" t="str">
        <f>_DS</f>
        <v>Nam</v>
      </c>
      <c r="F57" s="22" t="str">
        <f>_DS</f>
        <v>05/02/1998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67DCCO20165</v>
      </c>
      <c r="D58" s="32" t="str">
        <f>_DS</f>
        <v>TRẦN VĂN TIỂN</v>
      </c>
      <c r="E58" s="22" t="str">
        <f>_DS</f>
        <v>Nam</v>
      </c>
      <c r="F58" s="22" t="str">
        <f>_DS</f>
        <v>02/07/1998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67DCCO20166</v>
      </c>
      <c r="D59" s="32" t="str">
        <f>_DS</f>
        <v>BÙI ĐỨC TOÀN</v>
      </c>
      <c r="E59" s="22" t="str">
        <f>_DS</f>
        <v>Nam</v>
      </c>
      <c r="F59" s="22" t="str">
        <f>_DS</f>
        <v>15/04/1998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67DCCO20168</v>
      </c>
      <c r="D60" s="32" t="str">
        <f>_DS</f>
        <v>ĐẶNG VIẾT TOÀN</v>
      </c>
      <c r="E60" s="22" t="str">
        <f>_DS</f>
        <v>Nam</v>
      </c>
      <c r="F60" s="22" t="str">
        <f>_DS</f>
        <v>05/10/1998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67DCCO20169</v>
      </c>
      <c r="D61" s="32" t="str">
        <f>_DS</f>
        <v>NGUYỄN QUANG TRẮC</v>
      </c>
      <c r="E61" s="22" t="str">
        <f>_DS</f>
        <v>Nam</v>
      </c>
      <c r="F61" s="22" t="str">
        <f>_DS</f>
        <v>28/01/1998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67DCCO20171</v>
      </c>
      <c r="D62" s="32" t="str">
        <f>_DS</f>
        <v>NGUYỄN QUỐC TRÍ</v>
      </c>
      <c r="E62" s="22" t="str">
        <f>_DS</f>
        <v>Nam</v>
      </c>
      <c r="F62" s="22" t="str">
        <f>_DS</f>
        <v>13/02/1998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67DCCO20170</v>
      </c>
      <c r="D63" s="32" t="str">
        <f>_DS</f>
        <v>TRẦN ĐỨC TRÍ</v>
      </c>
      <c r="E63" s="22" t="str">
        <f>_DS</f>
        <v>Nam</v>
      </c>
      <c r="F63" s="22" t="str">
        <f>_DS</f>
        <v>27/11/1998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67DCCO20172</v>
      </c>
      <c r="D64" s="32" t="str">
        <f>_DS</f>
        <v>NGUYỄN BÁ TRỌNG</v>
      </c>
      <c r="E64" s="22" t="str">
        <f>_DS</f>
        <v>Nam</v>
      </c>
      <c r="F64" s="22" t="str">
        <f>_DS</f>
        <v>29/05/1998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67DCCO20174</v>
      </c>
      <c r="D65" s="32" t="str">
        <f>_DS</f>
        <v>VŨ ĐÌNH TRỌNG</v>
      </c>
      <c r="E65" s="22" t="str">
        <f>_DS</f>
        <v>Nam</v>
      </c>
      <c r="F65" s="22" t="str">
        <f>_DS</f>
        <v>18/10/1998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67DCCO20179</v>
      </c>
      <c r="D66" s="32" t="str">
        <f>_DS</f>
        <v>NGUYỄN THÀNH TRUNG</v>
      </c>
      <c r="E66" s="22" t="str">
        <f>_DS</f>
        <v>Nam</v>
      </c>
      <c r="F66" s="22" t="str">
        <f>_DS</f>
        <v>25/06/1998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>Nợ Học phí ( cấm thi)</v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67DCCO20182</v>
      </c>
      <c r="D67" s="32" t="str">
        <f>_DS</f>
        <v>TRỊNH QUANG TRƯỜNG</v>
      </c>
      <c r="E67" s="22" t="str">
        <f>_DS</f>
        <v>Nam</v>
      </c>
      <c r="F67" s="22" t="str">
        <f>_DS</f>
        <v>27/12/1998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67DCCO20188</v>
      </c>
      <c r="D68" s="32" t="str">
        <f>_DS</f>
        <v>ĐẶNG VĂN TUẤN</v>
      </c>
      <c r="E68" s="22" t="str">
        <f>_DS</f>
        <v>Nam</v>
      </c>
      <c r="F68" s="22" t="str">
        <f>_DS</f>
        <v>13/05/1998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>Nợ Học phí ( cấm thi)</v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67DCCO20189</v>
      </c>
      <c r="D69" s="32" t="str">
        <f>_DS</f>
        <v>NGUYỄN NGỌC TUẤN</v>
      </c>
      <c r="E69" s="22" t="str">
        <f>_DS</f>
        <v>Nam</v>
      </c>
      <c r="F69" s="22" t="str">
        <f>_DS</f>
        <v>10/04/1998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67DCCO20191</v>
      </c>
      <c r="D70" s="32" t="str">
        <f>_DS</f>
        <v>PHẠM VĂN TUẤN</v>
      </c>
      <c r="E70" s="22" t="str">
        <f>_DS</f>
        <v>Nam</v>
      </c>
      <c r="F70" s="22" t="str">
        <f>_DS</f>
        <v>10/04/1998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67DCCO20199</v>
      </c>
      <c r="D71" s="32" t="str">
        <f>_DS</f>
        <v>HOÀNG VĂN TUYỂN</v>
      </c>
      <c r="E71" s="22" t="str">
        <f>_DS</f>
        <v>Nam</v>
      </c>
      <c r="F71" s="22" t="str">
        <f>_DS</f>
        <v>28/09/1998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67DCCO20201</v>
      </c>
      <c r="D72" s="32" t="str">
        <f>_DS</f>
        <v>NGUYỄN VĂN VIỆT</v>
      </c>
      <c r="E72" s="22" t="str">
        <f>_DS</f>
        <v>Nam</v>
      </c>
      <c r="F72" s="22" t="str">
        <f>_DS</f>
        <v>16/02/1998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67DCCO20203</v>
      </c>
      <c r="D73" s="32" t="str">
        <f>_DS</f>
        <v>BÙI QUANG VINH</v>
      </c>
      <c r="E73" s="22" t="str">
        <f>_DS</f>
        <v>Nam</v>
      </c>
      <c r="F73" s="22" t="str">
        <f>_DS</f>
        <v>24/06/1998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63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13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IP93"/>
  <sheetViews>
    <sheetView topLeftCell="A69" zoomScaleNormal="100" workbookViewId="0">
      <selection activeCell="Q20" sqref="Q20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COUNTIF(Sheet1!M:M,'67DCCO22'!C5)</f>
        <v>69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65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2218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0.3125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67DCCO20001</v>
      </c>
      <c r="D11" s="32" t="str">
        <f>_DS</f>
        <v>NGUYỄN VĂN AN</v>
      </c>
      <c r="E11" s="22" t="str">
        <f>_DS</f>
        <v>Nam</v>
      </c>
      <c r="F11" s="22" t="str">
        <f>_DS</f>
        <v>17/11/1998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67DCCO20003</v>
      </c>
      <c r="D12" s="32" t="str">
        <f>_DS</f>
        <v>ĐOÀN BẢO ANH</v>
      </c>
      <c r="E12" s="22" t="str">
        <f>_DS</f>
        <v>Nam</v>
      </c>
      <c r="F12" s="22" t="str">
        <f>_DS</f>
        <v>20/06/1998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67DCCO20008</v>
      </c>
      <c r="D13" s="32" t="str">
        <f>_DS</f>
        <v>NGUYỄN QUANG HOÀNG ANH</v>
      </c>
      <c r="E13" s="22" t="str">
        <f>_DS</f>
        <v>Nam</v>
      </c>
      <c r="F13" s="22" t="str">
        <f>_DS</f>
        <v>13/02/1998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67DCCO20004</v>
      </c>
      <c r="D14" s="32" t="str">
        <f>_DS</f>
        <v>PHẠM TUẤN ANH</v>
      </c>
      <c r="E14" s="22" t="str">
        <f>_DS</f>
        <v>Nam</v>
      </c>
      <c r="F14" s="22" t="str">
        <f>_DS</f>
        <v>29/07/1998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67DCCO20011</v>
      </c>
      <c r="D15" s="32" t="str">
        <f>_DS</f>
        <v>DƯƠNG VĂN ÁNH</v>
      </c>
      <c r="E15" s="22" t="str">
        <f>_DS</f>
        <v>Nam</v>
      </c>
      <c r="F15" s="22" t="str">
        <f>_DS</f>
        <v>24/09/1998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67DCCO20013</v>
      </c>
      <c r="D16" s="32" t="str">
        <f>_DS</f>
        <v>PHẠM ĐỨC BÌNH</v>
      </c>
      <c r="E16" s="22" t="str">
        <f>_DS</f>
        <v>Nam</v>
      </c>
      <c r="F16" s="22" t="str">
        <f>_DS</f>
        <v>22/10/1998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67DCCO20014</v>
      </c>
      <c r="D17" s="32" t="str">
        <f>_DS</f>
        <v>ĐỖ VĂN CĂN</v>
      </c>
      <c r="E17" s="22" t="str">
        <f>_DS</f>
        <v>Nam</v>
      </c>
      <c r="F17" s="22" t="str">
        <f>_DS</f>
        <v>02/09/1998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67DCCO20015</v>
      </c>
      <c r="D18" s="32" t="str">
        <f>_DS</f>
        <v>CHU TRẦN CẢNH</v>
      </c>
      <c r="E18" s="22" t="str">
        <f>_DS</f>
        <v>Nam</v>
      </c>
      <c r="F18" s="22" t="str">
        <f>_DS</f>
        <v>30/01/1998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67DCCO20016</v>
      </c>
      <c r="D19" s="32" t="str">
        <f>_DS</f>
        <v>TRẦN MẠNH CÔNG</v>
      </c>
      <c r="E19" s="22" t="str">
        <f>_DS</f>
        <v>Nam</v>
      </c>
      <c r="F19" s="22" t="str">
        <f>_DS</f>
        <v>07/01/1998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67DCCO20035</v>
      </c>
      <c r="D20" s="32" t="str">
        <f>_DS</f>
        <v>HOÀNG CAO ĐẠI</v>
      </c>
      <c r="E20" s="22" t="str">
        <f>_DS</f>
        <v>Nam</v>
      </c>
      <c r="F20" s="22" t="str">
        <f>_DS</f>
        <v>22/04/1998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67DCCO20032</v>
      </c>
      <c r="D21" s="32" t="str">
        <f>_DS</f>
        <v>LÊ QUANG ĐẠI</v>
      </c>
      <c r="E21" s="22" t="str">
        <f>_DS</f>
        <v>Nam</v>
      </c>
      <c r="F21" s="22" t="str">
        <f>_DS</f>
        <v>27/10/1998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67DCCO20036</v>
      </c>
      <c r="D22" s="32" t="str">
        <f>_DS</f>
        <v>NGUYỄN VĂN ĐĂNG</v>
      </c>
      <c r="E22" s="22" t="str">
        <f>_DS</f>
        <v>Nam</v>
      </c>
      <c r="F22" s="22" t="str">
        <f>_DS</f>
        <v>03/04/1998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67DCCO20020</v>
      </c>
      <c r="D23" s="32" t="str">
        <f>_DS</f>
        <v>VŨ BÁ DIỆN</v>
      </c>
      <c r="E23" s="22" t="str">
        <f>_DS</f>
        <v>Nam</v>
      </c>
      <c r="F23" s="22" t="str">
        <f>_DS</f>
        <v>22/02/1998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67DCCO20042</v>
      </c>
      <c r="D24" s="32" t="str">
        <f>_DS</f>
        <v>TRỊNH XUÂN ĐIỆP</v>
      </c>
      <c r="E24" s="22" t="str">
        <f>_DS</f>
        <v>Nam</v>
      </c>
      <c r="F24" s="22" t="str">
        <f>_DS</f>
        <v>31/07/1998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67DCCO20047</v>
      </c>
      <c r="D25" s="32" t="str">
        <f>_DS</f>
        <v>NGUYỄN MINH ĐỨC</v>
      </c>
      <c r="E25" s="22" t="str">
        <f>_DS</f>
        <v>Nam</v>
      </c>
      <c r="F25" s="22" t="str">
        <f>_DS</f>
        <v>11/07/1998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67DCCO20046</v>
      </c>
      <c r="D26" s="32" t="str">
        <f>_DS</f>
        <v>PHẠM VĂN ĐỨC</v>
      </c>
      <c r="E26" s="22" t="str">
        <f>_DS</f>
        <v>Nam</v>
      </c>
      <c r="F26" s="22" t="str">
        <f>_DS</f>
        <v>12/12/1998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67DCCO20021</v>
      </c>
      <c r="D27" s="32" t="str">
        <f>_DS</f>
        <v>NGUYỄN TIẾN DŨNG</v>
      </c>
      <c r="E27" s="22" t="str">
        <f>_DS</f>
        <v>Nam</v>
      </c>
      <c r="F27" s="22" t="str">
        <f>_DS</f>
        <v>02/08/1998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67DCCO20023</v>
      </c>
      <c r="D28" s="32" t="str">
        <f>_DS</f>
        <v>LÊ QUÍ DƯƠNG</v>
      </c>
      <c r="E28" s="22" t="str">
        <f>_DS</f>
        <v>Nam</v>
      </c>
      <c r="F28" s="22" t="str">
        <f>_DS</f>
        <v>23/07/1998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67DCCO20026</v>
      </c>
      <c r="D29" s="32" t="str">
        <f>_DS</f>
        <v>NGUYỄN THÀNH DƯƠNG</v>
      </c>
      <c r="E29" s="22" t="str">
        <f>_DS</f>
        <v>Nam</v>
      </c>
      <c r="F29" s="22" t="str">
        <f>_DS</f>
        <v>24/05/1998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67DCCO20027</v>
      </c>
      <c r="D30" s="32" t="str">
        <f>_DS</f>
        <v>KIM VĂN DUY</v>
      </c>
      <c r="E30" s="22" t="str">
        <f>_DS</f>
        <v>Nam</v>
      </c>
      <c r="F30" s="22" t="str">
        <f>_DS</f>
        <v>03/04/1998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67DCCO20031</v>
      </c>
      <c r="D31" s="32" t="str">
        <f>_DS</f>
        <v>NGUYỄN QUANG DUYỆT</v>
      </c>
      <c r="E31" s="22" t="str">
        <f>_DS</f>
        <v>Nam</v>
      </c>
      <c r="F31" s="22" t="str">
        <f>_DS</f>
        <v>07/09/1998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67DCCO20050</v>
      </c>
      <c r="D32" s="32" t="str">
        <f>_DS</f>
        <v>ĐỖ TRỌNG HẢI</v>
      </c>
      <c r="E32" s="22" t="str">
        <f>_DS</f>
        <v>Nam</v>
      </c>
      <c r="F32" s="22" t="str">
        <f>_DS</f>
        <v>12/05/1998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67DCCO20052</v>
      </c>
      <c r="D33" s="32" t="str">
        <f>_DS</f>
        <v>NGUYỄN THẾ HẢI</v>
      </c>
      <c r="E33" s="22" t="str">
        <f>_DS</f>
        <v>Nam</v>
      </c>
      <c r="F33" s="22" t="str">
        <f>_DS</f>
        <v>30/12/1998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67DCCO20063</v>
      </c>
      <c r="D34" s="32" t="str">
        <f>_DS</f>
        <v>TRẦN THẾ HOÀN</v>
      </c>
      <c r="E34" s="22" t="str">
        <f>_DS</f>
        <v>Nam</v>
      </c>
      <c r="F34" s="22" t="str">
        <f>_DS</f>
        <v>11/05/1998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67DCCO20065</v>
      </c>
      <c r="D35" s="32" t="str">
        <f>_DS</f>
        <v>NGUYỄN TRỌNG HUÂN</v>
      </c>
      <c r="E35" s="22" t="str">
        <f>_DS</f>
        <v>Nam</v>
      </c>
      <c r="F35" s="22" t="str">
        <f>_DS</f>
        <v>10/03/1998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67DCCO20066</v>
      </c>
      <c r="D36" s="32" t="str">
        <f>_DS</f>
        <v>NGUYỄN VĂN HUẤN</v>
      </c>
      <c r="E36" s="22" t="str">
        <f>_DS</f>
        <v>Nam</v>
      </c>
      <c r="F36" s="22" t="str">
        <f>_DS</f>
        <v>03/09/1998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67DCCO20071</v>
      </c>
      <c r="D37" s="32" t="str">
        <f>_DS</f>
        <v>NGHIÊM MẠNH HÙNG</v>
      </c>
      <c r="E37" s="22" t="str">
        <f>_DS</f>
        <v>Nam</v>
      </c>
      <c r="F37" s="22" t="str">
        <f>_DS</f>
        <v>10/08/1998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67DCCO20072</v>
      </c>
      <c r="D38" s="32" t="str">
        <f>_DS</f>
        <v>NGUYỄN ĐĂNG HÙNG</v>
      </c>
      <c r="E38" s="22" t="str">
        <f>_DS</f>
        <v>Nam</v>
      </c>
      <c r="F38" s="22" t="str">
        <f>_DS</f>
        <v>07/05/1997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67DCCO20074</v>
      </c>
      <c r="D39" s="32" t="str">
        <f>_DS</f>
        <v>PHẠM TUẤN HÙNG</v>
      </c>
      <c r="E39" s="22" t="str">
        <f>_DS</f>
        <v>Nam</v>
      </c>
      <c r="F39" s="22" t="str">
        <f>_DS</f>
        <v>27/12/1997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67DCCO20079</v>
      </c>
      <c r="D40" s="32" t="str">
        <f>_DS</f>
        <v>NGUYỄN CÔNG HUY</v>
      </c>
      <c r="E40" s="22" t="str">
        <f>_DS</f>
        <v>Nam</v>
      </c>
      <c r="F40" s="22" t="str">
        <f>_DS</f>
        <v>05/05/1998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67DCCO20076</v>
      </c>
      <c r="D41" s="32" t="str">
        <f>_DS</f>
        <v>VŨ QUANG HUY</v>
      </c>
      <c r="E41" s="22" t="str">
        <f>_DS</f>
        <v>Nam</v>
      </c>
      <c r="F41" s="22" t="str">
        <f>_DS</f>
        <v>09/09/1998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67DCCO20083</v>
      </c>
      <c r="D42" s="32" t="str">
        <f>_DS</f>
        <v>VŨ VĂN KHẢI</v>
      </c>
      <c r="E42" s="22" t="str">
        <f>_DS</f>
        <v>Nam</v>
      </c>
      <c r="F42" s="22" t="str">
        <f>_DS</f>
        <v>23/03/1998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67DCCO20090</v>
      </c>
      <c r="D43" s="32" t="str">
        <f>_DS</f>
        <v>NGUYỄN MẠNH KIÊN</v>
      </c>
      <c r="E43" s="22" t="str">
        <f>_DS</f>
        <v>Nam</v>
      </c>
      <c r="F43" s="22" t="str">
        <f>_DS</f>
        <v>22/04/1997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67DCCO20095</v>
      </c>
      <c r="D44" s="32" t="str">
        <f>_DS</f>
        <v>NINH TUẤN LINH</v>
      </c>
      <c r="E44" s="22" t="str">
        <f>_DS</f>
        <v>Nam</v>
      </c>
      <c r="F44" s="22" t="str">
        <f>_DS</f>
        <v>27/09/1998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>Nợ Học phí ( cấm thi)</v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67DCCO20103</v>
      </c>
      <c r="D45" s="32" t="str">
        <f>_DS</f>
        <v>TRƯƠNG TẤT NHẬT MINH</v>
      </c>
      <c r="E45" s="22" t="str">
        <f>_DS</f>
        <v>Nam</v>
      </c>
      <c r="F45" s="22" t="str">
        <f>_DS</f>
        <v>14/06/1998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67DCCO20112</v>
      </c>
      <c r="D46" s="32" t="str">
        <f>_DS</f>
        <v>ĐỖ TRỌNG NAM</v>
      </c>
      <c r="E46" s="22" t="str">
        <f>_DS</f>
        <v>Nam</v>
      </c>
      <c r="F46" s="22" t="str">
        <f>_DS</f>
        <v>26/06/1998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67DCCO20105</v>
      </c>
      <c r="D47" s="32" t="str">
        <f>_DS</f>
        <v>NGUYỄN HOÀNG NAM</v>
      </c>
      <c r="E47" s="22" t="str">
        <f>_DS</f>
        <v>Nam</v>
      </c>
      <c r="F47" s="22" t="str">
        <f>_DS</f>
        <v>21/12/1998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67DCCO20111</v>
      </c>
      <c r="D48" s="32" t="str">
        <f>_DS</f>
        <v>NGUYỄN PHƯƠNG NAM</v>
      </c>
      <c r="E48" s="22" t="str">
        <f>_DS</f>
        <v>Nam</v>
      </c>
      <c r="F48" s="22" t="str">
        <f>_DS</f>
        <v>12/06/1998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67DCCO20107</v>
      </c>
      <c r="D49" s="32" t="str">
        <f>_DS</f>
        <v>NGUYỄN VĂN NAM</v>
      </c>
      <c r="E49" s="22" t="str">
        <f>_DS</f>
        <v>Nam</v>
      </c>
      <c r="F49" s="22" t="str">
        <f>_DS</f>
        <v>02/08/1998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67DCCO20114</v>
      </c>
      <c r="D50" s="32" t="str">
        <f>_DS</f>
        <v>LÊ ANH NGỌC</v>
      </c>
      <c r="E50" s="22" t="str">
        <f>_DS</f>
        <v>Nam</v>
      </c>
      <c r="F50" s="22" t="str">
        <f>_DS</f>
        <v>08/09/1998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67DCCO20115</v>
      </c>
      <c r="D51" s="32" t="str">
        <f>_DS</f>
        <v>NGUYỄN XUÂN NGỌC</v>
      </c>
      <c r="E51" s="22" t="str">
        <f>_DS</f>
        <v>Nam</v>
      </c>
      <c r="F51" s="22" t="str">
        <f>_DS</f>
        <v>29/01/1998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67DCCO20207</v>
      </c>
      <c r="D52" s="32" t="str">
        <f>_DS</f>
        <v>BÙI VĂN NGUYÊN</v>
      </c>
      <c r="E52" s="22" t="str">
        <f>_DS</f>
        <v>Nam</v>
      </c>
      <c r="F52" s="22" t="str">
        <f>_DS</f>
        <v>30/09/1998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67DCCO20116</v>
      </c>
      <c r="D53" s="32" t="str">
        <f>_DS</f>
        <v>VŨ QUANG NINH</v>
      </c>
      <c r="E53" s="22" t="str">
        <f>_DS</f>
        <v>Nam</v>
      </c>
      <c r="F53" s="22" t="str">
        <f>_DS</f>
        <v>17/03/1998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67DCCO20119</v>
      </c>
      <c r="D54" s="32" t="str">
        <f>_DS</f>
        <v>NGUYỄN VĂN PHAN</v>
      </c>
      <c r="E54" s="22" t="str">
        <f>_DS</f>
        <v>Nam</v>
      </c>
      <c r="F54" s="22" t="str">
        <f>_DS</f>
        <v>20/04/1998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67DCCO20120</v>
      </c>
      <c r="D55" s="32" t="str">
        <f>_DS</f>
        <v>NGUYỄN PHƯƠNG PHONG</v>
      </c>
      <c r="E55" s="22" t="str">
        <f>_DS</f>
        <v>Nam</v>
      </c>
      <c r="F55" s="22" t="str">
        <f>_DS</f>
        <v>10/08/1998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67DCCO20127</v>
      </c>
      <c r="D56" s="32" t="str">
        <f>_DS</f>
        <v>VI XUÂN QUÝ</v>
      </c>
      <c r="E56" s="22" t="str">
        <f>_DS</f>
        <v>Nam</v>
      </c>
      <c r="F56" s="22" t="str">
        <f>_DS</f>
        <v>09/12/1998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67DCCO20130</v>
      </c>
      <c r="D57" s="32" t="str">
        <f>_DS</f>
        <v>LÊ VĂN SƠN</v>
      </c>
      <c r="E57" s="22" t="str">
        <f>_DS</f>
        <v>Nam</v>
      </c>
      <c r="F57" s="22" t="str">
        <f>_DS</f>
        <v>02/03/1998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67DCCO20134</v>
      </c>
      <c r="D58" s="32" t="str">
        <f>_DS</f>
        <v>NGUYỄN HỒNG SƠN</v>
      </c>
      <c r="E58" s="22" t="str">
        <f>_DS</f>
        <v>Nam</v>
      </c>
      <c r="F58" s="22" t="str">
        <f>_DS</f>
        <v>10/10/1998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67DCCO20129</v>
      </c>
      <c r="D59" s="32" t="str">
        <f>_DS</f>
        <v>NGUYỄN NGỌC SƠN</v>
      </c>
      <c r="E59" s="22" t="str">
        <f>_DS</f>
        <v>Nam</v>
      </c>
      <c r="F59" s="22" t="str">
        <f>_DS</f>
        <v>16/01/1998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67DCCO20136</v>
      </c>
      <c r="D60" s="32" t="str">
        <f>_DS</f>
        <v>LƯU VĂN SUNG</v>
      </c>
      <c r="E60" s="22" t="str">
        <f>_DS</f>
        <v>Nam</v>
      </c>
      <c r="F60" s="22" t="str">
        <f>_DS</f>
        <v>13/10/1998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67DCCO20137</v>
      </c>
      <c r="D61" s="32" t="str">
        <f>_DS</f>
        <v>LÊ VĂN TÀI</v>
      </c>
      <c r="E61" s="22" t="str">
        <f>_DS</f>
        <v>Nam</v>
      </c>
      <c r="F61" s="22" t="str">
        <f>_DS</f>
        <v>23/04/1998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67DCCO20140</v>
      </c>
      <c r="D62" s="32" t="str">
        <f>_DS</f>
        <v>HOÀNG VĂN THẮNG</v>
      </c>
      <c r="E62" s="22" t="str">
        <f>_DS</f>
        <v>Nam</v>
      </c>
      <c r="F62" s="22" t="str">
        <f>_DS</f>
        <v>31/05/1998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67DCCO20142</v>
      </c>
      <c r="D63" s="32" t="str">
        <f>_DS</f>
        <v>VŨ VĂN THẮNG</v>
      </c>
      <c r="E63" s="22" t="str">
        <f>_DS</f>
        <v>Nam</v>
      </c>
      <c r="F63" s="22" t="str">
        <f>_DS</f>
        <v>27/05/1998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67DCCO20147</v>
      </c>
      <c r="D64" s="32" t="str">
        <f>_DS</f>
        <v>ĐỖ NGỌC THÀNH</v>
      </c>
      <c r="E64" s="22" t="str">
        <f>_DS</f>
        <v>Nam</v>
      </c>
      <c r="F64" s="22" t="str">
        <f>_DS</f>
        <v>25/12/1998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67DCCO20149</v>
      </c>
      <c r="D65" s="32" t="str">
        <f>_DS</f>
        <v>ĐẶNG VĂN THẠNH</v>
      </c>
      <c r="E65" s="22" t="str">
        <f>_DS</f>
        <v>Nam</v>
      </c>
      <c r="F65" s="22" t="str">
        <f>_DS</f>
        <v>31/07/1998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67DCCO20159</v>
      </c>
      <c r="D66" s="32" t="str">
        <f>_DS</f>
        <v>TRẦN CÔNG THƯƠNG</v>
      </c>
      <c r="E66" s="22" t="str">
        <f>_DS</f>
        <v>Nam</v>
      </c>
      <c r="F66" s="22" t="str">
        <f>_DS</f>
        <v>05/12/1998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67DCCO20162</v>
      </c>
      <c r="D67" s="32" t="str">
        <f>_DS</f>
        <v>NGUYỄN HỮU TIẾN</v>
      </c>
      <c r="E67" s="22" t="str">
        <f>_DS</f>
        <v>Nam</v>
      </c>
      <c r="F67" s="22" t="str">
        <f>_DS</f>
        <v>18/02/1998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67DCCO20163</v>
      </c>
      <c r="D68" s="32" t="str">
        <f>_DS</f>
        <v>PHÙNG TÂN TIẾN</v>
      </c>
      <c r="E68" s="22" t="str">
        <f>_DS</f>
        <v>Nam</v>
      </c>
      <c r="F68" s="22" t="str">
        <f>_DS</f>
        <v>14/01/1998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67DCCO20177</v>
      </c>
      <c r="D69" s="32" t="str">
        <f>_DS</f>
        <v>NGUYỄN ĐỖ TOÀN TRUNG</v>
      </c>
      <c r="E69" s="22" t="str">
        <f>_DS</f>
        <v>Nam</v>
      </c>
      <c r="F69" s="22" t="str">
        <f>_DS</f>
        <v>03/06/1997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67DCCO20175</v>
      </c>
      <c r="D70" s="32" t="str">
        <f>_DS</f>
        <v>TRẦN MINH TRUNG</v>
      </c>
      <c r="E70" s="22" t="str">
        <f>_DS</f>
        <v>Nam</v>
      </c>
      <c r="F70" s="22" t="str">
        <f>_DS</f>
        <v>23/04/1996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67DCCO20176</v>
      </c>
      <c r="D71" s="32" t="str">
        <f>_DS</f>
        <v>VŨ TRỌNG TRUNG</v>
      </c>
      <c r="E71" s="22" t="str">
        <f>_DS</f>
        <v>Nam</v>
      </c>
      <c r="F71" s="22" t="str">
        <f>_DS</f>
        <v>12/12/1998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67DCCO20193</v>
      </c>
      <c r="D72" s="32" t="str">
        <f>_DS</f>
        <v>ĐÀO QUANG TUẤN</v>
      </c>
      <c r="E72" s="22" t="str">
        <f>_DS</f>
        <v>Nam</v>
      </c>
      <c r="F72" s="22" t="str">
        <f>_DS</f>
        <v>04/11/1998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67DCCO20192</v>
      </c>
      <c r="D73" s="32" t="str">
        <f>_DS</f>
        <v>HOÀNG MINH TUẤN</v>
      </c>
      <c r="E73" s="22" t="str">
        <f>_DS</f>
        <v>Nam</v>
      </c>
      <c r="F73" s="22" t="str">
        <f>_DS</f>
        <v>26/10/1996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customHeight="1" x14ac:dyDescent="0.2">
      <c r="A74" s="19">
        <f>_stt</f>
        <v>64</v>
      </c>
      <c r="B74" s="21"/>
      <c r="C74" s="22" t="str">
        <f>_DS</f>
        <v>67DCCO20196</v>
      </c>
      <c r="D74" s="32" t="str">
        <f>_DS</f>
        <v>LÊ VĂN TUẤN</v>
      </c>
      <c r="E74" s="22" t="str">
        <f>_DS</f>
        <v>Nam</v>
      </c>
      <c r="F74" s="22" t="str">
        <f>_DS</f>
        <v>15/03/1998</v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customHeight="1" x14ac:dyDescent="0.2">
      <c r="A75" s="19">
        <f>_stt</f>
        <v>65</v>
      </c>
      <c r="B75" s="21"/>
      <c r="C75" s="22" t="str">
        <f>_DS</f>
        <v>67DCCO20190</v>
      </c>
      <c r="D75" s="32" t="str">
        <f>_DS</f>
        <v>NGUYỄN VĂN TUẤN</v>
      </c>
      <c r="E75" s="22" t="str">
        <f>_DS</f>
        <v>Nam</v>
      </c>
      <c r="F75" s="22" t="str">
        <f>_DS</f>
        <v>30/06/1998</v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customHeight="1" x14ac:dyDescent="0.2">
      <c r="A76" s="19">
        <f>_stt</f>
        <v>66</v>
      </c>
      <c r="B76" s="21"/>
      <c r="C76" s="22" t="str">
        <f>_DS</f>
        <v>67DCCO20198</v>
      </c>
      <c r="D76" s="32" t="str">
        <f>_DS</f>
        <v>NGUYỄN NGỌC TÙNG</v>
      </c>
      <c r="E76" s="22" t="str">
        <f>_DS</f>
        <v>Nam</v>
      </c>
      <c r="F76" s="22" t="str">
        <f>_DS</f>
        <v>22/03/1998</v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customHeight="1" x14ac:dyDescent="0.2">
      <c r="A77" s="19">
        <f>_stt</f>
        <v>67</v>
      </c>
      <c r="B77" s="21"/>
      <c r="C77" s="22" t="str">
        <f>_DS</f>
        <v>67DCCO20200</v>
      </c>
      <c r="D77" s="32" t="str">
        <f>_DS</f>
        <v>PHAN TIẾN VIỆT</v>
      </c>
      <c r="E77" s="22" t="str">
        <f>_DS</f>
        <v>Nam</v>
      </c>
      <c r="F77" s="22" t="str">
        <f>_DS</f>
        <v>10/09/1998</v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customHeight="1" x14ac:dyDescent="0.2">
      <c r="A78" s="19">
        <f>_stt</f>
        <v>68</v>
      </c>
      <c r="B78" s="21"/>
      <c r="C78" s="22" t="str">
        <f>_DS</f>
        <v>67DCCO20204</v>
      </c>
      <c r="D78" s="32" t="str">
        <f>_DS</f>
        <v>LÊ VĂN VINH</v>
      </c>
      <c r="E78" s="22" t="str">
        <f>_DS</f>
        <v>Nam</v>
      </c>
      <c r="F78" s="22" t="str">
        <f>_DS</f>
        <v>03/04/1998</v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customHeight="1" x14ac:dyDescent="0.2">
      <c r="A79" s="19">
        <f>_stt</f>
        <v>69</v>
      </c>
      <c r="B79" s="21"/>
      <c r="C79" s="22" t="str">
        <f>_DS</f>
        <v>67DCCO20205</v>
      </c>
      <c r="D79" s="32" t="str">
        <f>_DS</f>
        <v>NGUYỄN VIẾT VŨ</v>
      </c>
      <c r="E79" s="22" t="str">
        <f>_DS</f>
        <v>Nam</v>
      </c>
      <c r="F79" s="22" t="str">
        <f>_DS</f>
        <v>21/03/1998</v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69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12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IP93"/>
  <sheetViews>
    <sheetView zoomScaleNormal="100" workbookViewId="0">
      <selection activeCell="Q51" sqref="Q51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COUNTIF(Sheet1!M:M,'67DCCO23'!C5)</f>
        <v>67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91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2218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0.3125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67DCCO20009</v>
      </c>
      <c r="D11" s="32" t="str">
        <f>_DS</f>
        <v>ĐỖ QUANG ANH</v>
      </c>
      <c r="E11" s="22" t="str">
        <f>_DS</f>
        <v>Nam</v>
      </c>
      <c r="F11" s="22" t="str">
        <f>_DS</f>
        <v>17/07/1998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67DCCO20010</v>
      </c>
      <c r="D12" s="32" t="str">
        <f>_DS</f>
        <v>HOÀNG ĐỨC ANH</v>
      </c>
      <c r="E12" s="22" t="str">
        <f>_DS</f>
        <v>Nam</v>
      </c>
      <c r="F12" s="22" t="str">
        <f>_DS</f>
        <v>11/03/1998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67DCCO20002</v>
      </c>
      <c r="D13" s="32" t="str">
        <f>_DS</f>
        <v>HOÀNG MINH VIỆT ANH</v>
      </c>
      <c r="E13" s="22" t="str">
        <f>_DS</f>
        <v>Nam</v>
      </c>
      <c r="F13" s="22" t="str">
        <f>_DS</f>
        <v>14/06/1998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67DCCO20005</v>
      </c>
      <c r="D14" s="32" t="str">
        <f>_DS</f>
        <v>TRIỆU VIỆT ANH</v>
      </c>
      <c r="E14" s="22" t="str">
        <f>_DS</f>
        <v>Nam</v>
      </c>
      <c r="F14" s="22" t="str">
        <f>_DS</f>
        <v>09/03/1998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67DCCO20018</v>
      </c>
      <c r="D15" s="32" t="str">
        <f>_DS</f>
        <v>ĐẶNG HUY CƯỜNG</v>
      </c>
      <c r="E15" s="22" t="str">
        <f>_DS</f>
        <v>Nam</v>
      </c>
      <c r="F15" s="22" t="str">
        <f>_DS</f>
        <v>05/02/1998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67DCCO20033</v>
      </c>
      <c r="D16" s="32" t="str">
        <f>_DS</f>
        <v>NGUYỄN VĂN ĐẠI</v>
      </c>
      <c r="E16" s="22" t="str">
        <f>_DS</f>
        <v>Nam</v>
      </c>
      <c r="F16" s="22" t="str">
        <f>_DS</f>
        <v>08/06/1997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67DCCO20041</v>
      </c>
      <c r="D17" s="32" t="str">
        <f>_DS</f>
        <v>TRỊNH QUỐC ĐẠT</v>
      </c>
      <c r="E17" s="22" t="str">
        <f>_DS</f>
        <v>Nam</v>
      </c>
      <c r="F17" s="22" t="str">
        <f>_DS</f>
        <v>09/04/1998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67DCCO20043</v>
      </c>
      <c r="D18" s="32" t="str">
        <f>_DS</f>
        <v>Trần Văn Đông</v>
      </c>
      <c r="E18" s="22" t="str">
        <f>_DS</f>
        <v>Nam</v>
      </c>
      <c r="F18" s="22" t="str">
        <f>_DS</f>
        <v>09/05/1998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67DCCO20044</v>
      </c>
      <c r="D19" s="32" t="str">
        <f>_DS</f>
        <v>HOÀNG MINH ĐỨC</v>
      </c>
      <c r="E19" s="22" t="str">
        <f>_DS</f>
        <v>Nam</v>
      </c>
      <c r="F19" s="22" t="str">
        <f>_DS</f>
        <v>04/01/1998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67DCCO20045</v>
      </c>
      <c r="D20" s="32" t="str">
        <f>_DS</f>
        <v>TRỊNH MINH ĐỨC</v>
      </c>
      <c r="E20" s="22" t="str">
        <f>_DS</f>
        <v>Nam</v>
      </c>
      <c r="F20" s="22" t="str">
        <f>_DS</f>
        <v>05/04/1997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67DCCO20022</v>
      </c>
      <c r="D21" s="32" t="str">
        <f>_DS</f>
        <v>NGUYỄN ANH DŨNG</v>
      </c>
      <c r="E21" s="22" t="str">
        <f>_DS</f>
        <v>Nam</v>
      </c>
      <c r="F21" s="22" t="str">
        <f>_DS</f>
        <v>08/12/1998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67DCCO20030</v>
      </c>
      <c r="D22" s="32" t="str">
        <f>_DS</f>
        <v>TẠ ĐỨC DUY</v>
      </c>
      <c r="E22" s="22" t="str">
        <f>_DS</f>
        <v>Nam</v>
      </c>
      <c r="F22" s="22" t="str">
        <f>_DS</f>
        <v>06/05/1998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67DCCO20049</v>
      </c>
      <c r="D23" s="32" t="str">
        <f>_DS</f>
        <v>ĐƯỜNG MINH GIANG</v>
      </c>
      <c r="E23" s="22" t="str">
        <f>_DS</f>
        <v>Nam</v>
      </c>
      <c r="F23" s="22" t="str">
        <f>_DS</f>
        <v>17/05/1998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67DCCO20051</v>
      </c>
      <c r="D24" s="32" t="str">
        <f>_DS</f>
        <v>ĐẶNG NGỌC HẢI</v>
      </c>
      <c r="E24" s="22" t="str">
        <f>_DS</f>
        <v>Nam</v>
      </c>
      <c r="F24" s="22" t="str">
        <f>_DS</f>
        <v>11/04/1998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67DCCO20053</v>
      </c>
      <c r="D25" s="32" t="str">
        <f>_DS</f>
        <v>NGUYỄN BÁ HẢI</v>
      </c>
      <c r="E25" s="22" t="str">
        <f>_DS</f>
        <v>Nam</v>
      </c>
      <c r="F25" s="22" t="str">
        <f>_DS</f>
        <v>02/07/1998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67DCCO20062</v>
      </c>
      <c r="D26" s="32" t="str">
        <f>_DS</f>
        <v>NGUYỄN VĂN HOÀN</v>
      </c>
      <c r="E26" s="22" t="str">
        <f>_DS</f>
        <v>Nam</v>
      </c>
      <c r="F26" s="22" t="str">
        <f>_DS</f>
        <v>04/03/1998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67DCCO20064</v>
      </c>
      <c r="D27" s="32" t="str">
        <f>_DS</f>
        <v>NGUYỄN XUÂN HỒNG</v>
      </c>
      <c r="E27" s="22" t="str">
        <f>_DS</f>
        <v>Nam</v>
      </c>
      <c r="F27" s="22" t="str">
        <f>_DS</f>
        <v>15/12/1997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>Nợ Học phí ( cấm thi)</v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67DCCO20068</v>
      </c>
      <c r="D28" s="32" t="str">
        <f>_DS</f>
        <v>LƯƠNG MẠNH HÙNG</v>
      </c>
      <c r="E28" s="22" t="str">
        <f>_DS</f>
        <v>Nam</v>
      </c>
      <c r="F28" s="22" t="str">
        <f>_DS</f>
        <v>26/03/1998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67DCCO20067</v>
      </c>
      <c r="D29" s="32" t="str">
        <f>_DS</f>
        <v>NGUYỄN MẠNH HÙNG</v>
      </c>
      <c r="E29" s="22" t="str">
        <f>_DS</f>
        <v>Nam</v>
      </c>
      <c r="F29" s="22" t="str">
        <f>_DS</f>
        <v>27/01/1998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67DCCO20070</v>
      </c>
      <c r="D30" s="32" t="str">
        <f>_DS</f>
        <v>NGUYỄN SỸ HÙNG</v>
      </c>
      <c r="E30" s="22" t="str">
        <f>_DS</f>
        <v>Nam</v>
      </c>
      <c r="F30" s="22" t="str">
        <f>_DS</f>
        <v>25/05/1998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67DCCO20069</v>
      </c>
      <c r="D31" s="32" t="str">
        <f>_DS</f>
        <v>TRƯƠNG QUANG HÙNG</v>
      </c>
      <c r="E31" s="22" t="str">
        <f>_DS</f>
        <v>Nam</v>
      </c>
      <c r="F31" s="22" t="str">
        <f>_DS</f>
        <v>23/02/1998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67DCCO20075</v>
      </c>
      <c r="D32" s="32" t="str">
        <f>_DS</f>
        <v>CHU VĂN HƯNG</v>
      </c>
      <c r="E32" s="22" t="str">
        <f>_DS</f>
        <v>Nam</v>
      </c>
      <c r="F32" s="22" t="str">
        <f>_DS</f>
        <v>21/02/1998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67DCCO20081</v>
      </c>
      <c r="D33" s="32" t="str">
        <f>_DS</f>
        <v>HOÀNG QUANG HUY</v>
      </c>
      <c r="E33" s="22" t="str">
        <f>_DS</f>
        <v>Nam</v>
      </c>
      <c r="F33" s="22" t="str">
        <f>_DS</f>
        <v>15/04/1998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67DCCO20078</v>
      </c>
      <c r="D34" s="32" t="str">
        <f>_DS</f>
        <v>NGUYỄN QUANG HUY</v>
      </c>
      <c r="E34" s="22" t="str">
        <f>_DS</f>
        <v>Nam</v>
      </c>
      <c r="F34" s="22" t="str">
        <f>_DS</f>
        <v>15/05/1998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67DCCO20077</v>
      </c>
      <c r="D35" s="32" t="str">
        <f>_DS</f>
        <v>NGUYỄN QUỐC HUY</v>
      </c>
      <c r="E35" s="22" t="str">
        <f>_DS</f>
        <v>Nam</v>
      </c>
      <c r="F35" s="22" t="str">
        <f>_DS</f>
        <v>08/07/1998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67DCCO20082</v>
      </c>
      <c r="D36" s="32" t="str">
        <f>_DS</f>
        <v>TRẦN XUÂN HUỲNH</v>
      </c>
      <c r="E36" s="22" t="str">
        <f>_DS</f>
        <v>Nam</v>
      </c>
      <c r="F36" s="22" t="str">
        <f>_DS</f>
        <v>01/10/1998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67DCCO20085</v>
      </c>
      <c r="D37" s="32" t="str">
        <f>_DS</f>
        <v>ĐỖ VĂN KHANH</v>
      </c>
      <c r="E37" s="22" t="str">
        <f>_DS</f>
        <v>Nam</v>
      </c>
      <c r="F37" s="22" t="str">
        <f>_DS</f>
        <v>28/05/1998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67DCCO20086</v>
      </c>
      <c r="D38" s="32" t="str">
        <f>_DS</f>
        <v>PHẠM VĂN KHANH</v>
      </c>
      <c r="E38" s="22" t="str">
        <f>_DS</f>
        <v>Nam</v>
      </c>
      <c r="F38" s="22" t="str">
        <f>_DS</f>
        <v>06/05/1998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67DCCO20092</v>
      </c>
      <c r="D39" s="32" t="str">
        <f>_DS</f>
        <v>NGUYỄN TÙNG LÂM</v>
      </c>
      <c r="E39" s="22" t="str">
        <f>_DS</f>
        <v>Nam</v>
      </c>
      <c r="F39" s="22" t="str">
        <f>_DS</f>
        <v>21/10/1998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67DCCO20093</v>
      </c>
      <c r="D40" s="32" t="str">
        <f>_DS</f>
        <v>PHẠM XUÂN LỊCH</v>
      </c>
      <c r="E40" s="22" t="str">
        <f>_DS</f>
        <v>Nam</v>
      </c>
      <c r="F40" s="22" t="str">
        <f>_DS</f>
        <v>04/11/1998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67DCCO20097</v>
      </c>
      <c r="D41" s="32" t="str">
        <f>_DS</f>
        <v>ĐỖ ANH LINH</v>
      </c>
      <c r="E41" s="22" t="str">
        <f>_DS</f>
        <v>Nam</v>
      </c>
      <c r="F41" s="22" t="str">
        <f>_DS</f>
        <v>17/08/1998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67DCCO20096</v>
      </c>
      <c r="D42" s="32" t="str">
        <f>_DS</f>
        <v>DUY VĂN LINH</v>
      </c>
      <c r="E42" s="22" t="str">
        <f>_DS</f>
        <v>Nam</v>
      </c>
      <c r="F42" s="22" t="str">
        <f>_DS</f>
        <v>10/08/1998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67DCCO20099</v>
      </c>
      <c r="D43" s="32" t="str">
        <f>_DS</f>
        <v>NGUYỄN DUY LONG</v>
      </c>
      <c r="E43" s="22" t="str">
        <f>_DS</f>
        <v>Nam</v>
      </c>
      <c r="F43" s="22" t="str">
        <f>_DS</f>
        <v>03/12/1998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67DCCO20208</v>
      </c>
      <c r="D44" s="32" t="str">
        <f>_DS</f>
        <v>LÊ XUÂN MẠNH</v>
      </c>
      <c r="E44" s="22" t="str">
        <f>_DS</f>
        <v>Nam</v>
      </c>
      <c r="F44" s="22" t="str">
        <f>_DS</f>
        <v>19/07/1998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>Nợ Học phí ( cấm thi)</v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67DCCO20106</v>
      </c>
      <c r="D45" s="32" t="str">
        <f>_DS</f>
        <v>HỒ VĂN NAM</v>
      </c>
      <c r="E45" s="22" t="str">
        <f>_DS</f>
        <v>Nam</v>
      </c>
      <c r="F45" s="22" t="str">
        <f>_DS</f>
        <v>10/10/1998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67DCCO20104</v>
      </c>
      <c r="D46" s="32" t="str">
        <f>_DS</f>
        <v>NGUYỄN HẢI NAM</v>
      </c>
      <c r="E46" s="22" t="str">
        <f>_DS</f>
        <v>Nam</v>
      </c>
      <c r="F46" s="22" t="str">
        <f>_DS</f>
        <v>26/09/1998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67DCCO20110</v>
      </c>
      <c r="D47" s="32" t="str">
        <f>_DS</f>
        <v>NGUYỄN PHƯƠNG NAM</v>
      </c>
      <c r="E47" s="22" t="str">
        <f>_DS</f>
        <v>Nam</v>
      </c>
      <c r="F47" s="22" t="str">
        <f>_DS</f>
        <v>01/06/1997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67DCCO20109</v>
      </c>
      <c r="D48" s="32" t="str">
        <f>_DS</f>
        <v>VÕ HOÀI NAM</v>
      </c>
      <c r="E48" s="22" t="str">
        <f>_DS</f>
        <v>Nam</v>
      </c>
      <c r="F48" s="22" t="str">
        <f>_DS</f>
        <v>04/06/1998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>Nợ Học phí ( cấm thi)</v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67DCCO20121</v>
      </c>
      <c r="D49" s="32" t="str">
        <f>_DS</f>
        <v>PHÙNG THẾ PHƯƠNG</v>
      </c>
      <c r="E49" s="22" t="str">
        <f>_DS</f>
        <v>Nam</v>
      </c>
      <c r="F49" s="22" t="str">
        <f>_DS</f>
        <v>30/10/1998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67DCCO20122</v>
      </c>
      <c r="D50" s="32" t="str">
        <f>_DS</f>
        <v>NGUYỄN ANH QUÂN</v>
      </c>
      <c r="E50" s="22" t="str">
        <f>_DS</f>
        <v>Nam</v>
      </c>
      <c r="F50" s="22" t="str">
        <f>_DS</f>
        <v>09/06/1998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67DCCO20125</v>
      </c>
      <c r="D51" s="32" t="str">
        <f>_DS</f>
        <v>NGUYỄN VĂN QUANG</v>
      </c>
      <c r="E51" s="22" t="str">
        <f>_DS</f>
        <v>Nam</v>
      </c>
      <c r="F51" s="22" t="str">
        <f>_DS</f>
        <v>16/01/1998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67DCCO20124</v>
      </c>
      <c r="D52" s="32" t="str">
        <f>_DS</f>
        <v>TRẦN MINH QUANG</v>
      </c>
      <c r="E52" s="22" t="str">
        <f>_DS</f>
        <v>Nam</v>
      </c>
      <c r="F52" s="22" t="str">
        <f>_DS</f>
        <v>16/11/1998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67DCCO20128</v>
      </c>
      <c r="D53" s="32" t="str">
        <f>_DS</f>
        <v>NGUYỄN VĂN QUYỀN</v>
      </c>
      <c r="E53" s="22" t="str">
        <f>_DS</f>
        <v>Nam</v>
      </c>
      <c r="F53" s="22" t="str">
        <f>_DS</f>
        <v>20/10/1998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>Nợ Học phí ( cấm thi)</v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67DCCO20132</v>
      </c>
      <c r="D54" s="32" t="str">
        <f>_DS</f>
        <v>LƯU HỒNG SƠN</v>
      </c>
      <c r="E54" s="22" t="str">
        <f>_DS</f>
        <v>Nam</v>
      </c>
      <c r="F54" s="22" t="str">
        <f>_DS</f>
        <v>17/04/1998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67DCCO20131</v>
      </c>
      <c r="D55" s="32" t="str">
        <f>_DS</f>
        <v>NGUYỄN HỒNG SƠN</v>
      </c>
      <c r="E55" s="22" t="str">
        <f>_DS</f>
        <v>Nam</v>
      </c>
      <c r="F55" s="22" t="str">
        <f>_DS</f>
        <v>20/01/1998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67DCCO20139</v>
      </c>
      <c r="D56" s="32" t="str">
        <f>_DS</f>
        <v>TÔ ĐÌNH THÁI</v>
      </c>
      <c r="E56" s="22" t="str">
        <f>_DS</f>
        <v>Nam</v>
      </c>
      <c r="F56" s="22" t="str">
        <f>_DS</f>
        <v>07/02/1998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67DCCO20138</v>
      </c>
      <c r="D57" s="32" t="str">
        <f>_DS</f>
        <v>TRẦN VĂN THÁI</v>
      </c>
      <c r="E57" s="22" t="str">
        <f>_DS</f>
        <v>Nam</v>
      </c>
      <c r="F57" s="22" t="str">
        <f>_DS</f>
        <v>05/02/1998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67DCCO20141</v>
      </c>
      <c r="D58" s="32" t="str">
        <f>_DS</f>
        <v>NGUYỄN XUÂN THẮNG</v>
      </c>
      <c r="E58" s="22" t="str">
        <f>_DS</f>
        <v>Nam</v>
      </c>
      <c r="F58" s="22" t="str">
        <f>_DS</f>
        <v>28/08/1998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67DCCO20143</v>
      </c>
      <c r="D59" s="32" t="str">
        <f>_DS</f>
        <v>TRẦN VĂN THANH</v>
      </c>
      <c r="E59" s="22" t="str">
        <f>_DS</f>
        <v>Nam</v>
      </c>
      <c r="F59" s="22" t="str">
        <f>_DS</f>
        <v>20/11/1998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67DCCO20145</v>
      </c>
      <c r="D60" s="32" t="str">
        <f>_DS</f>
        <v>TRỊNH CÔNG THÀNH</v>
      </c>
      <c r="E60" s="22" t="str">
        <f>_DS</f>
        <v>Nam</v>
      </c>
      <c r="F60" s="22" t="str">
        <f>_DS</f>
        <v>09/10/1998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67DCCO20150</v>
      </c>
      <c r="D61" s="32" t="str">
        <f>_DS</f>
        <v>ĐỖ HỮU THẢO</v>
      </c>
      <c r="E61" s="22" t="str">
        <f>_DS</f>
        <v>Nam</v>
      </c>
      <c r="F61" s="22" t="str">
        <f>_DS</f>
        <v>02/04/1998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67DCCO20151</v>
      </c>
      <c r="D62" s="32" t="str">
        <f>_DS</f>
        <v>ĐẶNG VĂN THIÊN</v>
      </c>
      <c r="E62" s="22" t="str">
        <f>_DS</f>
        <v>Nam</v>
      </c>
      <c r="F62" s="22" t="str">
        <f>_DS</f>
        <v>06/08/1998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67DCCO20155</v>
      </c>
      <c r="D63" s="32" t="str">
        <f>_DS</f>
        <v>HOÀNG ĐỨC THỊNH</v>
      </c>
      <c r="E63" s="22" t="str">
        <f>_DS</f>
        <v>Nam</v>
      </c>
      <c r="F63" s="22" t="str">
        <f>_DS</f>
        <v>28/01/1998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67DCCO20157</v>
      </c>
      <c r="D64" s="32" t="str">
        <f>_DS</f>
        <v>TRẦN VĂN THỊNH</v>
      </c>
      <c r="E64" s="22" t="str">
        <f>_DS</f>
        <v>Nam</v>
      </c>
      <c r="F64" s="22" t="str">
        <f>_DS</f>
        <v>30/09/1998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67DCCO20160</v>
      </c>
      <c r="D65" s="32" t="str">
        <f>_DS</f>
        <v>LÊ TIẾN THƯỜNG</v>
      </c>
      <c r="E65" s="22" t="str">
        <f>_DS</f>
        <v>Nam</v>
      </c>
      <c r="F65" s="22" t="str">
        <f>_DS</f>
        <v>09/09/1998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67DCCO20167</v>
      </c>
      <c r="D66" s="32" t="str">
        <f>_DS</f>
        <v>NGUYỄN VĂN TOÀN</v>
      </c>
      <c r="E66" s="22" t="str">
        <f>_DS</f>
        <v>Nam</v>
      </c>
      <c r="F66" s="22" t="str">
        <f>_DS</f>
        <v>28/06/1998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67DCCO20173</v>
      </c>
      <c r="D67" s="32" t="str">
        <f>_DS</f>
        <v>NGUYỄN ĐÌNH TRỌNG</v>
      </c>
      <c r="E67" s="22" t="str">
        <f>_DS</f>
        <v>Nam</v>
      </c>
      <c r="F67" s="22" t="str">
        <f>_DS</f>
        <v>29/03/1998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>Nợ Học phí ( cấm thi)</v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67DCCO20180</v>
      </c>
      <c r="D68" s="32" t="str">
        <f>_DS</f>
        <v>ĐINH VĂN TRUNG</v>
      </c>
      <c r="E68" s="22" t="str">
        <f>_DS</f>
        <v>Nam</v>
      </c>
      <c r="F68" s="22" t="str">
        <f>_DS</f>
        <v>18/02/1995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67DCCO20181</v>
      </c>
      <c r="D69" s="32" t="str">
        <f>_DS</f>
        <v>PHẠM XUÂN TRƯỜNG</v>
      </c>
      <c r="E69" s="22" t="str">
        <f>_DS</f>
        <v>Nam</v>
      </c>
      <c r="F69" s="22" t="str">
        <f>_DS</f>
        <v>18/07/1998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67DCCO20183</v>
      </c>
      <c r="D70" s="32" t="str">
        <f>_DS</f>
        <v>PHÙNG THẾ TRƯỜNG</v>
      </c>
      <c r="E70" s="22" t="str">
        <f>_DS</f>
        <v>Nam</v>
      </c>
      <c r="F70" s="22" t="str">
        <f>_DS</f>
        <v>17/07/1998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67DCCO20185</v>
      </c>
      <c r="D71" s="32" t="str">
        <f>_DS</f>
        <v>NGUYỄN ANH TÚ</v>
      </c>
      <c r="E71" s="22" t="str">
        <f>_DS</f>
        <v>Nam</v>
      </c>
      <c r="F71" s="22" t="str">
        <f>_DS</f>
        <v>10/09/1998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67DCCO20184</v>
      </c>
      <c r="D72" s="32" t="str">
        <f>_DS</f>
        <v>NGUYỄN THÀNH TÚ</v>
      </c>
      <c r="E72" s="22" t="str">
        <f>_DS</f>
        <v>Nam</v>
      </c>
      <c r="F72" s="22" t="str">
        <f>_DS</f>
        <v>03/08/1998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67DCCO20186</v>
      </c>
      <c r="D73" s="32" t="str">
        <f>_DS</f>
        <v>PHAN NGỌC TÚ</v>
      </c>
      <c r="E73" s="22" t="str">
        <f>_DS</f>
        <v>Nam</v>
      </c>
      <c r="F73" s="22" t="str">
        <f>_DS</f>
        <v>02/12/1998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customHeight="1" x14ac:dyDescent="0.2">
      <c r="A74" s="19">
        <f>_stt</f>
        <v>64</v>
      </c>
      <c r="B74" s="21"/>
      <c r="C74" s="22" t="str">
        <f>_DS</f>
        <v>67DCCO20187</v>
      </c>
      <c r="D74" s="32" t="str">
        <f>_DS</f>
        <v>PHÙNG ANH TUÂN</v>
      </c>
      <c r="E74" s="22" t="str">
        <f>_DS</f>
        <v>Nam</v>
      </c>
      <c r="F74" s="22" t="str">
        <f>_DS</f>
        <v>11/09/1998</v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customHeight="1" x14ac:dyDescent="0.2">
      <c r="A75" s="19">
        <f>_stt</f>
        <v>65</v>
      </c>
      <c r="B75" s="21"/>
      <c r="C75" s="22" t="str">
        <f>_DS</f>
        <v>67DCCO20194</v>
      </c>
      <c r="D75" s="32" t="str">
        <f>_DS</f>
        <v>NGUYỄN MINH TUẤN</v>
      </c>
      <c r="E75" s="22" t="str">
        <f>_DS</f>
        <v>Nam</v>
      </c>
      <c r="F75" s="22" t="str">
        <f>_DS</f>
        <v>17/05/1998</v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customHeight="1" x14ac:dyDescent="0.2">
      <c r="A76" s="19">
        <f>_stt</f>
        <v>66</v>
      </c>
      <c r="B76" s="21"/>
      <c r="C76" s="22" t="str">
        <f>_DS</f>
        <v>67DCCO20197</v>
      </c>
      <c r="D76" s="32" t="str">
        <f>_DS</f>
        <v>TRẦN THANH TÙNG</v>
      </c>
      <c r="E76" s="22" t="str">
        <f>_DS</f>
        <v>Nam</v>
      </c>
      <c r="F76" s="22" t="str">
        <f>_DS</f>
        <v>16/01/1997</v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customHeight="1" x14ac:dyDescent="0.2">
      <c r="A77" s="19">
        <f>_stt</f>
        <v>67</v>
      </c>
      <c r="B77" s="21"/>
      <c r="C77" s="22" t="str">
        <f>_DS</f>
        <v>67DCCO20202</v>
      </c>
      <c r="D77" s="32" t="str">
        <f>_DS</f>
        <v>ĐỖ TRỌNG VINH</v>
      </c>
      <c r="E77" s="22" t="str">
        <f>_DS</f>
        <v>Nam</v>
      </c>
      <c r="F77" s="22" t="str">
        <f>_DS</f>
        <v>08/09/1998</v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67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11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IP93"/>
  <sheetViews>
    <sheetView zoomScaleNormal="100" workbookViewId="0">
      <selection activeCell="N15" sqref="N15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COUNTIF(Sheet1!M:M,'67DCDT21'!C5)</f>
        <v>66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69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2218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0.3125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67DCDT20003</v>
      </c>
      <c r="D11" s="32" t="str">
        <f>_DS</f>
        <v>PHẠM THỊ AN</v>
      </c>
      <c r="E11" s="22" t="str">
        <f>_DS</f>
        <v>Nữ</v>
      </c>
      <c r="F11" s="22" t="str">
        <f>_DS</f>
        <v>15/05/1998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67DCDT20008</v>
      </c>
      <c r="D12" s="32" t="str">
        <f>_DS</f>
        <v>BÙI CÔNG ANH</v>
      </c>
      <c r="E12" s="22" t="str">
        <f>_DS</f>
        <v>Nam</v>
      </c>
      <c r="F12" s="22" t="str">
        <f>_DS</f>
        <v>14/09/1998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67DCDT20004</v>
      </c>
      <c r="D13" s="32" t="str">
        <f>_DS</f>
        <v>DƯƠNG QUANG ANH</v>
      </c>
      <c r="E13" s="22" t="str">
        <f>_DS</f>
        <v>Nam</v>
      </c>
      <c r="F13" s="22" t="str">
        <f>_DS</f>
        <v>25/08/1998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67DCDT20006</v>
      </c>
      <c r="D14" s="32" t="str">
        <f>_DS</f>
        <v>HOÀNG THỊ ANH</v>
      </c>
      <c r="E14" s="22" t="str">
        <f>_DS</f>
        <v>Nữ</v>
      </c>
      <c r="F14" s="22" t="str">
        <f>_DS</f>
        <v>28/05/1998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67DCDT20011</v>
      </c>
      <c r="D15" s="32" t="str">
        <f>_DS</f>
        <v>HOÀNG TẤT BÌNH</v>
      </c>
      <c r="E15" s="22" t="str">
        <f>_DS</f>
        <v>Nam</v>
      </c>
      <c r="F15" s="22" t="str">
        <f>_DS</f>
        <v>06/09/1998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67DCDT20012</v>
      </c>
      <c r="D16" s="32" t="str">
        <f>_DS</f>
        <v>NGUYỄN ANH CHÚC</v>
      </c>
      <c r="E16" s="22" t="str">
        <f>_DS</f>
        <v>Nam</v>
      </c>
      <c r="F16" s="22" t="str">
        <f>_DS</f>
        <v>08/09/1998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67DCDT20133</v>
      </c>
      <c r="D17" s="32" t="str">
        <f>_DS</f>
        <v>ĐẶNG HOÀNG CHUNG</v>
      </c>
      <c r="E17" s="22" t="str">
        <f>_DS</f>
        <v>Nam</v>
      </c>
      <c r="F17" s="22" t="str">
        <f>_DS</f>
        <v>13/08/1998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67DCDT20013</v>
      </c>
      <c r="D18" s="32" t="str">
        <f>_DS</f>
        <v>HỒ VIỆT CHUNG</v>
      </c>
      <c r="E18" s="22" t="str">
        <f>_DS</f>
        <v>Nữ</v>
      </c>
      <c r="F18" s="22" t="str">
        <f>_DS</f>
        <v>14/04/1998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67DCDT20015</v>
      </c>
      <c r="D19" s="32" t="str">
        <f>_DS</f>
        <v>LÊ MẠNH CƯỜNG</v>
      </c>
      <c r="E19" s="22" t="str">
        <f>_DS</f>
        <v>Nam</v>
      </c>
      <c r="F19" s="22" t="str">
        <f>_DS</f>
        <v>07/12/1997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67DCDT20026</v>
      </c>
      <c r="D20" s="32" t="str">
        <f>_DS</f>
        <v>VŨ TIẾN ĐẠT</v>
      </c>
      <c r="E20" s="22" t="str">
        <f>_DS</f>
        <v>Nam</v>
      </c>
      <c r="F20" s="22" t="str">
        <f>_DS</f>
        <v>22/10/1998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>Nợ Học phí ( cấm thi)</v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67DCDT20032</v>
      </c>
      <c r="D21" s="32" t="str">
        <f>_DS</f>
        <v>ĐẶNG QUANG ĐỨC</v>
      </c>
      <c r="E21" s="22" t="str">
        <f>_DS</f>
        <v>Nam</v>
      </c>
      <c r="F21" s="22" t="str">
        <f>_DS</f>
        <v>07/05/1998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67DCDT20033</v>
      </c>
      <c r="D22" s="32" t="str">
        <f>_DS</f>
        <v>VŨ VĂN ĐỨC</v>
      </c>
      <c r="E22" s="22" t="str">
        <f>_DS</f>
        <v>Nam</v>
      </c>
      <c r="F22" s="22" t="str">
        <f>_DS</f>
        <v>10/01/1998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67DCDT20017</v>
      </c>
      <c r="D23" s="32" t="str">
        <f>_DS</f>
        <v>ĐỖ TIẾN DŨNG</v>
      </c>
      <c r="E23" s="22" t="str">
        <f>_DS</f>
        <v>Nam</v>
      </c>
      <c r="F23" s="22" t="str">
        <f>_DS</f>
        <v>29/11/1998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67DCDT20020</v>
      </c>
      <c r="D24" s="32" t="str">
        <f>_DS</f>
        <v>NGÔ TIẾN DŨNG</v>
      </c>
      <c r="E24" s="22" t="str">
        <f>_DS</f>
        <v>Nam</v>
      </c>
      <c r="F24" s="22" t="str">
        <f>_DS</f>
        <v>14/06/1998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>Nợ Học phí ( cấm thi)</v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67DCDT20022</v>
      </c>
      <c r="D25" s="32" t="str">
        <f>_DS</f>
        <v>LÊ TÙNG DƯƠNG</v>
      </c>
      <c r="E25" s="22" t="str">
        <f>_DS</f>
        <v>Nam</v>
      </c>
      <c r="F25" s="22" t="str">
        <f>_DS</f>
        <v>12/08/1998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67DCDT20023</v>
      </c>
      <c r="D26" s="32" t="str">
        <f>_DS</f>
        <v>NGUYỄN BÌNH DƯƠNG</v>
      </c>
      <c r="E26" s="22" t="str">
        <f>_DS</f>
        <v>Nam</v>
      </c>
      <c r="F26" s="22" t="str">
        <f>_DS</f>
        <v>23/08/1998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67DCDT20021</v>
      </c>
      <c r="D27" s="32" t="str">
        <f>_DS</f>
        <v>TRẦN ĐỨC DƯƠNG</v>
      </c>
      <c r="E27" s="22" t="str">
        <f>_DS</f>
        <v>Nam</v>
      </c>
      <c r="F27" s="22" t="str">
        <f>_DS</f>
        <v>15/01/1998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67DCDT20034</v>
      </c>
      <c r="D28" s="32" t="str">
        <f>_DS</f>
        <v>NGUYỄN TRƯỜNG GIANG</v>
      </c>
      <c r="E28" s="22" t="str">
        <f>_DS</f>
        <v>Nam</v>
      </c>
      <c r="F28" s="22" t="str">
        <f>_DS</f>
        <v>13/11/1998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67DCDT20035</v>
      </c>
      <c r="D29" s="32" t="str">
        <f>_DS</f>
        <v>NGUYỄN THỊ THU HÀ</v>
      </c>
      <c r="E29" s="22" t="str">
        <f>_DS</f>
        <v>Nữ</v>
      </c>
      <c r="F29" s="22" t="str">
        <f>_DS</f>
        <v>09/10/1998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67DCDT20036</v>
      </c>
      <c r="D30" s="32" t="str">
        <f>_DS</f>
        <v>PHẠM THỊ THU HÀ</v>
      </c>
      <c r="E30" s="22" t="str">
        <f>_DS</f>
        <v>Nữ</v>
      </c>
      <c r="F30" s="22" t="str">
        <f>_DS</f>
        <v>22/10/1998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67DCDT20037</v>
      </c>
      <c r="D31" s="32" t="str">
        <f>_DS</f>
        <v>HOÀNG VIẾT HẢI</v>
      </c>
      <c r="E31" s="22" t="str">
        <f>_DS</f>
        <v>Nam</v>
      </c>
      <c r="F31" s="22" t="str">
        <f>_DS</f>
        <v>07/02/1998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67DCDT20041</v>
      </c>
      <c r="D32" s="32" t="str">
        <f>_DS</f>
        <v>NGUYỄN HỒNG HẢI</v>
      </c>
      <c r="E32" s="22" t="str">
        <f>_DS</f>
        <v>Nam</v>
      </c>
      <c r="F32" s="22" t="str">
        <f>_DS</f>
        <v>15/06/1998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67DCDT20039</v>
      </c>
      <c r="D33" s="32" t="str">
        <f>_DS</f>
        <v>NGUYỄN MINH HẢI</v>
      </c>
      <c r="E33" s="22" t="str">
        <f>_DS</f>
        <v>Nam</v>
      </c>
      <c r="F33" s="22" t="str">
        <f>_DS</f>
        <v>16/07/1996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67DCDT20038</v>
      </c>
      <c r="D34" s="32" t="str">
        <f>_DS</f>
        <v>VŨ VĂN HẢI</v>
      </c>
      <c r="E34" s="22" t="str">
        <f>_DS</f>
        <v>Nam</v>
      </c>
      <c r="F34" s="22" t="str">
        <f>_DS</f>
        <v>03/02/1998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67DCDT20042</v>
      </c>
      <c r="D35" s="32" t="str">
        <f>_DS</f>
        <v>NGUYỄN ĐỨC HẠNH</v>
      </c>
      <c r="E35" s="22" t="str">
        <f>_DS</f>
        <v>Nam</v>
      </c>
      <c r="F35" s="22" t="str">
        <f>_DS</f>
        <v>18/11/1998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67DCDT20043</v>
      </c>
      <c r="D36" s="32" t="str">
        <f>_DS</f>
        <v>TRẦN THỊ THANH HIÊN</v>
      </c>
      <c r="E36" s="22" t="str">
        <f>_DS</f>
        <v>Nữ</v>
      </c>
      <c r="F36" s="22" t="str">
        <f>_DS</f>
        <v>30/06/1998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67DCDT20044</v>
      </c>
      <c r="D37" s="32" t="str">
        <f>_DS</f>
        <v>KHUẤT THU HIỀN</v>
      </c>
      <c r="E37" s="22" t="str">
        <f>_DS</f>
        <v>Nữ</v>
      </c>
      <c r="F37" s="22" t="str">
        <f>_DS</f>
        <v>01/02/1998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67DCDT20047</v>
      </c>
      <c r="D38" s="32" t="str">
        <f>_DS</f>
        <v>NGUYỄN CÔNG HOÀNG HIỆP</v>
      </c>
      <c r="E38" s="22" t="str">
        <f>_DS</f>
        <v>Nam</v>
      </c>
      <c r="F38" s="22" t="str">
        <f>_DS</f>
        <v>16/04/1998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67DCDT20045</v>
      </c>
      <c r="D39" s="32" t="str">
        <f>_DS</f>
        <v>TRẦN VĂN HIỆP</v>
      </c>
      <c r="E39" s="22" t="str">
        <f>_DS</f>
        <v>Nam</v>
      </c>
      <c r="F39" s="22" t="str">
        <f>_DS</f>
        <v>14/04/1998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67DCDT20049</v>
      </c>
      <c r="D40" s="32" t="str">
        <f>_DS</f>
        <v>TRẦN MINH HIẾU</v>
      </c>
      <c r="E40" s="22" t="str">
        <f>_DS</f>
        <v>Nam</v>
      </c>
      <c r="F40" s="22" t="str">
        <f>_DS</f>
        <v>20/11/1998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67DCDT20052</v>
      </c>
      <c r="D41" s="32" t="str">
        <f>_DS</f>
        <v>LÊ VĂN HOÀNG</v>
      </c>
      <c r="E41" s="22" t="str">
        <f>_DS</f>
        <v>Nam</v>
      </c>
      <c r="F41" s="22" t="str">
        <f>_DS</f>
        <v>22/11/1997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67DCDT20057</v>
      </c>
      <c r="D42" s="32" t="str">
        <f>_DS</f>
        <v>NGUYỄN KHẮC HOÀNG</v>
      </c>
      <c r="E42" s="22" t="str">
        <f>_DS</f>
        <v>Nam</v>
      </c>
      <c r="F42" s="22" t="str">
        <f>_DS</f>
        <v>21/06/1998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67DCDT20056</v>
      </c>
      <c r="D43" s="32" t="str">
        <f>_DS</f>
        <v>TRẦN QUỐC HOÀNG</v>
      </c>
      <c r="E43" s="22" t="str">
        <f>_DS</f>
        <v>Nam</v>
      </c>
      <c r="F43" s="22" t="str">
        <f>_DS</f>
        <v>30/12/1998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67DCDT20053</v>
      </c>
      <c r="D44" s="32" t="str">
        <f>_DS</f>
        <v>VŨ THANH HOÀNG</v>
      </c>
      <c r="E44" s="22" t="str">
        <f>_DS</f>
        <v>Nam</v>
      </c>
      <c r="F44" s="22" t="str">
        <f>_DS</f>
        <v>16/10/1998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67DCDT20060</v>
      </c>
      <c r="D45" s="32" t="str">
        <f>_DS</f>
        <v>THIỀU VIẾT HỒNG</v>
      </c>
      <c r="E45" s="22" t="str">
        <f>_DS</f>
        <v>Nam</v>
      </c>
      <c r="F45" s="22" t="str">
        <f>_DS</f>
        <v>25/08/1998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67DCDT20063</v>
      </c>
      <c r="D46" s="32" t="str">
        <f>_DS</f>
        <v>NGÔ DOÃN HÙNG</v>
      </c>
      <c r="E46" s="22" t="str">
        <f>_DS</f>
        <v>Nam</v>
      </c>
      <c r="F46" s="22" t="str">
        <f>_DS</f>
        <v>06/07/1998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67DCDT20065</v>
      </c>
      <c r="D47" s="32" t="str">
        <f>_DS</f>
        <v>LÊ VĂN HƯNG</v>
      </c>
      <c r="E47" s="22" t="str">
        <f>_DS</f>
        <v>Nam</v>
      </c>
      <c r="F47" s="22" t="str">
        <f>_DS</f>
        <v>11/09/1998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67DCDT20066</v>
      </c>
      <c r="D48" s="32" t="str">
        <f>_DS</f>
        <v>NGÔ THỊ HƯƠNG</v>
      </c>
      <c r="E48" s="22" t="str">
        <f>_DS</f>
        <v>Nữ</v>
      </c>
      <c r="F48" s="22" t="str">
        <f>_DS</f>
        <v>26/09/1998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67DCDT20072</v>
      </c>
      <c r="D49" s="32" t="str">
        <f>_DS</f>
        <v>VƯƠNG THỊ THU HUYỀN</v>
      </c>
      <c r="E49" s="22" t="str">
        <f>_DS</f>
        <v>Nữ</v>
      </c>
      <c r="F49" s="22" t="str">
        <f>_DS</f>
        <v>16/06/1998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67DCDT20075</v>
      </c>
      <c r="D50" s="32" t="str">
        <f>_DS</f>
        <v>NGUYỄN VIỆT KHÁNH</v>
      </c>
      <c r="E50" s="22" t="str">
        <f>_DS</f>
        <v>Nam</v>
      </c>
      <c r="F50" s="22" t="str">
        <f>_DS</f>
        <v>10/11/1998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67DCDT21987</v>
      </c>
      <c r="D51" s="32" t="str">
        <f>_DS</f>
        <v>ĐỖ ĐỨC KHỞI</v>
      </c>
      <c r="E51" s="22" t="str">
        <f>_DS</f>
        <v>Nam</v>
      </c>
      <c r="F51" s="22" t="str">
        <f>_DS</f>
        <v>16/12/1997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67DCDT20076</v>
      </c>
      <c r="D52" s="32" t="str">
        <f>_DS</f>
        <v>NGUYỄN THỊ KHUYÊN</v>
      </c>
      <c r="E52" s="22" t="str">
        <f>_DS</f>
        <v>Nữ</v>
      </c>
      <c r="F52" s="22" t="str">
        <f>_DS</f>
        <v>14/11/1998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67DCDT20078</v>
      </c>
      <c r="D53" s="32" t="str">
        <f>_DS</f>
        <v>NGUYỄN VĂN KÍNH</v>
      </c>
      <c r="E53" s="22" t="str">
        <f>_DS</f>
        <v>Nam</v>
      </c>
      <c r="F53" s="22" t="str">
        <f>_DS</f>
        <v>28/10/1998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67DCDT20080</v>
      </c>
      <c r="D54" s="32" t="str">
        <f>_DS</f>
        <v>HOÀNG MẠNH LINH</v>
      </c>
      <c r="E54" s="22" t="str">
        <f>_DS</f>
        <v>Nam</v>
      </c>
      <c r="F54" s="22" t="str">
        <f>_DS</f>
        <v>20/07/1998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67DCDT20081</v>
      </c>
      <c r="D55" s="32" t="str">
        <f>_DS</f>
        <v>LƯƠNG VŨ HOÀNG LINH</v>
      </c>
      <c r="E55" s="22" t="str">
        <f>_DS</f>
        <v>Nam</v>
      </c>
      <c r="F55" s="22" t="str">
        <f>_DS</f>
        <v>01/01/1998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67DCDT20079</v>
      </c>
      <c r="D56" s="32" t="str">
        <f>_DS</f>
        <v>NGUYỄN QUANG LINH</v>
      </c>
      <c r="E56" s="22" t="str">
        <f>_DS</f>
        <v>Nam</v>
      </c>
      <c r="F56" s="22" t="str">
        <f>_DS</f>
        <v>17/02/1998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67DCDT20087</v>
      </c>
      <c r="D57" s="32" t="str">
        <f>_DS</f>
        <v>KHUẤT THÀNH LONG</v>
      </c>
      <c r="E57" s="22" t="str">
        <f>_DS</f>
        <v>Nam</v>
      </c>
      <c r="F57" s="22" t="str">
        <f>_DS</f>
        <v>14/10/1998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67DCDT20083</v>
      </c>
      <c r="D58" s="32" t="str">
        <f>_DS</f>
        <v>LÊ PHI LONG</v>
      </c>
      <c r="E58" s="22" t="str">
        <f>_DS</f>
        <v>Nam</v>
      </c>
      <c r="F58" s="22" t="str">
        <f>_DS</f>
        <v>09/06/1998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67DCDT20086</v>
      </c>
      <c r="D59" s="32" t="str">
        <f>_DS</f>
        <v>PHẠM VĂN LONG</v>
      </c>
      <c r="E59" s="22" t="str">
        <f>_DS</f>
        <v>Nam</v>
      </c>
      <c r="F59" s="22" t="str">
        <f>_DS</f>
        <v>03/03/1998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67DCDT20092</v>
      </c>
      <c r="D60" s="32" t="str">
        <f>_DS</f>
        <v>TRẦN VĂN MẬU</v>
      </c>
      <c r="E60" s="22" t="str">
        <f>_DS</f>
        <v>Nam</v>
      </c>
      <c r="F60" s="22" t="str">
        <f>_DS</f>
        <v>21/02/1998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67DCDT20101</v>
      </c>
      <c r="D61" s="32" t="str">
        <f>_DS</f>
        <v>NGUYỄN ĐĂNG PHƯƠNG</v>
      </c>
      <c r="E61" s="22" t="str">
        <f>_DS</f>
        <v>Nam</v>
      </c>
      <c r="F61" s="22" t="str">
        <f>_DS</f>
        <v>11/01/1998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67DCDT20099</v>
      </c>
      <c r="D62" s="32" t="str">
        <f>_DS</f>
        <v>NGUYỄN QUỐC PHƯƠNG</v>
      </c>
      <c r="E62" s="22" t="str">
        <f>_DS</f>
        <v>Nam</v>
      </c>
      <c r="F62" s="22" t="str">
        <f>_DS</f>
        <v>15/05/1998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67DCDT20105</v>
      </c>
      <c r="D63" s="32" t="str">
        <f>_DS</f>
        <v>PHẠM HUY QUYỀN</v>
      </c>
      <c r="E63" s="22" t="str">
        <f>_DS</f>
        <v>Nam</v>
      </c>
      <c r="F63" s="22" t="str">
        <f>_DS</f>
        <v>17/05/1998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67DCDT20106</v>
      </c>
      <c r="D64" s="32" t="str">
        <f>_DS</f>
        <v>NGUYỄN NGỌC SƠN</v>
      </c>
      <c r="E64" s="22" t="str">
        <f>_DS</f>
        <v>Nam</v>
      </c>
      <c r="F64" s="22" t="str">
        <f>_DS</f>
        <v>08/03/1997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67DCDT20107</v>
      </c>
      <c r="D65" s="32" t="str">
        <f>_DS</f>
        <v>VŨ VĂN THÁI</v>
      </c>
      <c r="E65" s="22" t="str">
        <f>_DS</f>
        <v>Nam</v>
      </c>
      <c r="F65" s="22" t="str">
        <f>_DS</f>
        <v>18/01/1998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67DCDT20109</v>
      </c>
      <c r="D66" s="32" t="str">
        <f>_DS</f>
        <v>TRỊNH VĂN THÀNH</v>
      </c>
      <c r="E66" s="22" t="str">
        <f>_DS</f>
        <v>Nam</v>
      </c>
      <c r="F66" s="22" t="str">
        <f>_DS</f>
        <v>15/03/1997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67DCDT20111</v>
      </c>
      <c r="D67" s="32" t="str">
        <f>_DS</f>
        <v>HOÀNG NGỌC THIỆN</v>
      </c>
      <c r="E67" s="22" t="str">
        <f>_DS</f>
        <v>Nữ</v>
      </c>
      <c r="F67" s="22" t="str">
        <f>_DS</f>
        <v>12/05/1998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67DCDT20112</v>
      </c>
      <c r="D68" s="32" t="str">
        <f>_DS</f>
        <v>TRẦN XUÂN THỌ</v>
      </c>
      <c r="E68" s="22" t="str">
        <f>_DS</f>
        <v>Nam</v>
      </c>
      <c r="F68" s="22" t="str">
        <f>_DS</f>
        <v>20/03/1998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67DCDT20114</v>
      </c>
      <c r="D69" s="32" t="str">
        <f>_DS</f>
        <v>NGUYỄN DUY TIẾN</v>
      </c>
      <c r="E69" s="22" t="str">
        <f>_DS</f>
        <v>Nam</v>
      </c>
      <c r="F69" s="22" t="str">
        <f>_DS</f>
        <v>14/03/1998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67DCDT20116</v>
      </c>
      <c r="D70" s="32" t="str">
        <f>_DS</f>
        <v>CẤN VĂN TOÀN</v>
      </c>
      <c r="E70" s="22" t="str">
        <f>_DS</f>
        <v>Nam</v>
      </c>
      <c r="F70" s="22" t="str">
        <f>_DS</f>
        <v>27/10/1998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67DCDT20118</v>
      </c>
      <c r="D71" s="32" t="str">
        <f>_DS</f>
        <v>NGUYỄN NAM TRUNG</v>
      </c>
      <c r="E71" s="22" t="str">
        <f>_DS</f>
        <v>Nam</v>
      </c>
      <c r="F71" s="22" t="str">
        <f>_DS</f>
        <v>23/01/1998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67DCDT20123</v>
      </c>
      <c r="D72" s="32" t="str">
        <f>_DS</f>
        <v>ĐỖ ANH TUẤN</v>
      </c>
      <c r="E72" s="22" t="str">
        <f>_DS</f>
        <v>Nam</v>
      </c>
      <c r="F72" s="22" t="str">
        <f>_DS</f>
        <v>18/06/1998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>Nợ Học phí ( cấm thi)</v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67DCDT20135</v>
      </c>
      <c r="D73" s="32" t="str">
        <f>_DS</f>
        <v>VŨ ANH TUẤN</v>
      </c>
      <c r="E73" s="22" t="str">
        <f>_DS</f>
        <v>Nam</v>
      </c>
      <c r="F73" s="22" t="str">
        <f>_DS</f>
        <v>27/10/1997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customHeight="1" x14ac:dyDescent="0.2">
      <c r="A74" s="19">
        <f>_stt</f>
        <v>64</v>
      </c>
      <c r="B74" s="21"/>
      <c r="C74" s="22" t="str">
        <f>_DS</f>
        <v>67DCDT20126</v>
      </c>
      <c r="D74" s="32" t="str">
        <f>_DS</f>
        <v>TRẦN THANH TÙNG</v>
      </c>
      <c r="E74" s="22" t="str">
        <f>_DS</f>
        <v>Nam</v>
      </c>
      <c r="F74" s="22" t="str">
        <f>_DS</f>
        <v>04/10/1998</v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customHeight="1" x14ac:dyDescent="0.2">
      <c r="A75" s="19">
        <f>_stt</f>
        <v>65</v>
      </c>
      <c r="B75" s="21"/>
      <c r="C75" s="22" t="str">
        <f>_DS</f>
        <v>67DCDT20127</v>
      </c>
      <c r="D75" s="32" t="str">
        <f>_DS</f>
        <v>ĐẶNG VĂN TUYÊN</v>
      </c>
      <c r="E75" s="22" t="str">
        <f>_DS</f>
        <v>Nam</v>
      </c>
      <c r="F75" s="22" t="str">
        <f>_DS</f>
        <v>31/08/1998</v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customHeight="1" x14ac:dyDescent="0.2">
      <c r="A76" s="19">
        <f>_stt</f>
        <v>66</v>
      </c>
      <c r="B76" s="21"/>
      <c r="C76" s="22" t="str">
        <f>_DS</f>
        <v>67DCDT20132</v>
      </c>
      <c r="D76" s="32" t="str">
        <f>_DS</f>
        <v>NÔNG THỊ HOÀNG YẾN</v>
      </c>
      <c r="E76" s="22" t="str">
        <f>_DS</f>
        <v>Nữ</v>
      </c>
      <c r="F76" s="22" t="str">
        <f>_DS</f>
        <v>22/04/1998</v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66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10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IP93"/>
  <sheetViews>
    <sheetView zoomScaleNormal="100" workbookViewId="0">
      <selection activeCell="Q20" sqref="Q20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COUNTIF(Sheet1!M:M,'67DCDT22'!C5)</f>
        <v>68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58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2218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0.3125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67DCDT20002</v>
      </c>
      <c r="D11" s="32" t="str">
        <f>_DS</f>
        <v>NGUYỄN BẢO AN</v>
      </c>
      <c r="E11" s="22" t="str">
        <f>_DS</f>
        <v>Nam</v>
      </c>
      <c r="F11" s="22" t="str">
        <f>_DS</f>
        <v>02/06/1998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67DCDT20001</v>
      </c>
      <c r="D12" s="32" t="str">
        <f>_DS</f>
        <v>NGUYỄN HUY AN</v>
      </c>
      <c r="E12" s="22" t="str">
        <f>_DS</f>
        <v>Nam</v>
      </c>
      <c r="F12" s="22" t="str">
        <f>_DS</f>
        <v>16/06/1998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67DCDT20007</v>
      </c>
      <c r="D13" s="32" t="str">
        <f>_DS</f>
        <v>BÙI MINH VIỆT ANH</v>
      </c>
      <c r="E13" s="22" t="str">
        <f>_DS</f>
        <v>Nam</v>
      </c>
      <c r="F13" s="22" t="str">
        <f>_DS</f>
        <v>21/04/1998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67DCDT20005</v>
      </c>
      <c r="D14" s="32" t="str">
        <f>_DS</f>
        <v>PHÙNG NAM ANH</v>
      </c>
      <c r="E14" s="22" t="str">
        <f>_DS</f>
        <v>Nam</v>
      </c>
      <c r="F14" s="22" t="str">
        <f>_DS</f>
        <v>23/05/1998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67DCDT20009</v>
      </c>
      <c r="D15" s="32" t="str">
        <f>_DS</f>
        <v>TRẦN ĐỨC ANH</v>
      </c>
      <c r="E15" s="22" t="str">
        <f>_DS</f>
        <v>Nam</v>
      </c>
      <c r="F15" s="22" t="str">
        <f>_DS</f>
        <v>28/01/1998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>Nợ Học phí ( cấm thi)</v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67DCDT20010</v>
      </c>
      <c r="D16" s="32" t="str">
        <f>_DS</f>
        <v>DƯƠNG THỊ NGỌC ÁNH</v>
      </c>
      <c r="E16" s="22" t="str">
        <f>_DS</f>
        <v>Nữ</v>
      </c>
      <c r="F16" s="22" t="str">
        <f>_DS</f>
        <v>24/06/1998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67DCDT20014</v>
      </c>
      <c r="D17" s="32" t="str">
        <f>_DS</f>
        <v>HOÀNG XUÂN CƯỜNG</v>
      </c>
      <c r="E17" s="22" t="str">
        <f>_DS</f>
        <v>Nam</v>
      </c>
      <c r="F17" s="22" t="str">
        <f>_DS</f>
        <v>17/04/1998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67DCDT20025</v>
      </c>
      <c r="D18" s="32" t="str">
        <f>_DS</f>
        <v>TRẦN TIẾN ĐẠT</v>
      </c>
      <c r="E18" s="22" t="str">
        <f>_DS</f>
        <v>Nam</v>
      </c>
      <c r="F18" s="22" t="str">
        <f>_DS</f>
        <v>08/05/1998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67DCDT20027</v>
      </c>
      <c r="D19" s="32" t="str">
        <f>_DS</f>
        <v>NGUYỄN HUY ĐIỆP</v>
      </c>
      <c r="E19" s="22" t="str">
        <f>_DS</f>
        <v>Nam</v>
      </c>
      <c r="F19" s="22" t="str">
        <f>_DS</f>
        <v>30/10/1998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67DCDT20028</v>
      </c>
      <c r="D20" s="32" t="str">
        <f>_DS</f>
        <v>TRẦN VĂN ĐỊNH</v>
      </c>
      <c r="E20" s="22" t="str">
        <f>_DS</f>
        <v>Nam</v>
      </c>
      <c r="F20" s="22" t="str">
        <f>_DS</f>
        <v>31/03/1998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67DCDT20029</v>
      </c>
      <c r="D21" s="32" t="str">
        <f>_DS</f>
        <v>NGUYỄN VĂN ĐOÀN</v>
      </c>
      <c r="E21" s="22" t="str">
        <f>_DS</f>
        <v>Nam</v>
      </c>
      <c r="F21" s="22" t="str">
        <f>_DS</f>
        <v>30/03/1998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67DCDT20030</v>
      </c>
      <c r="D22" s="32" t="str">
        <f>_DS</f>
        <v>NGUYỄN HỮU ĐỒNG</v>
      </c>
      <c r="E22" s="22" t="str">
        <f>_DS</f>
        <v>Nam</v>
      </c>
      <c r="F22" s="22" t="str">
        <f>_DS</f>
        <v>02/10/1998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67DCDT20016</v>
      </c>
      <c r="D23" s="32" t="str">
        <f>_DS</f>
        <v>PHẠM VĂN DU</v>
      </c>
      <c r="E23" s="22" t="str">
        <f>_DS</f>
        <v>Nam</v>
      </c>
      <c r="F23" s="22" t="str">
        <f>_DS</f>
        <v>15/06/1998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67DCDT20031</v>
      </c>
      <c r="D24" s="32" t="str">
        <f>_DS</f>
        <v>NGUYỄN CÔNG ĐỨC</v>
      </c>
      <c r="E24" s="22" t="str">
        <f>_DS</f>
        <v>Nam</v>
      </c>
      <c r="F24" s="22" t="str">
        <f>_DS</f>
        <v>06/11/1998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>Nợ Học phí ( cấm thi)</v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67DCDT20019</v>
      </c>
      <c r="D25" s="32" t="str">
        <f>_DS</f>
        <v>HOÀNG TIẾN DŨNG</v>
      </c>
      <c r="E25" s="22" t="str">
        <f>_DS</f>
        <v>Nam</v>
      </c>
      <c r="F25" s="22" t="str">
        <f>_DS</f>
        <v>28/02/1998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67DCDT20018</v>
      </c>
      <c r="D26" s="32" t="str">
        <f>_DS</f>
        <v>TRẦN VIỆT DŨNG</v>
      </c>
      <c r="E26" s="22" t="str">
        <f>_DS</f>
        <v>Nam</v>
      </c>
      <c r="F26" s="22" t="str">
        <f>_DS</f>
        <v>19/10/1998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67DCDT20040</v>
      </c>
      <c r="D27" s="32" t="str">
        <f>_DS</f>
        <v>NGUYỄN THỊ HẢI</v>
      </c>
      <c r="E27" s="22" t="str">
        <f>_DS</f>
        <v>Nữ</v>
      </c>
      <c r="F27" s="22" t="str">
        <f>_DS</f>
        <v>29/11/1998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67DCDT20048</v>
      </c>
      <c r="D28" s="32" t="str">
        <f>_DS</f>
        <v>MAI XUÂN HIỆP</v>
      </c>
      <c r="E28" s="22" t="str">
        <f>_DS</f>
        <v>Nam</v>
      </c>
      <c r="F28" s="22" t="str">
        <f>_DS</f>
        <v>06/02/1998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67DCDT20046</v>
      </c>
      <c r="D29" s="32" t="str">
        <f>_DS</f>
        <v>PHẠM HOÀNG HIỆP</v>
      </c>
      <c r="E29" s="22" t="str">
        <f>_DS</f>
        <v>Nam</v>
      </c>
      <c r="F29" s="22" t="str">
        <f>_DS</f>
        <v>22/08/1998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67DCDT20051</v>
      </c>
      <c r="D30" s="32" t="str">
        <f>_DS</f>
        <v>ĐINH TRUNG HIẾU</v>
      </c>
      <c r="E30" s="22" t="str">
        <f>_DS</f>
        <v>Nam</v>
      </c>
      <c r="F30" s="22" t="str">
        <f>_DS</f>
        <v>18/10/1998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67DCDT20050</v>
      </c>
      <c r="D31" s="32" t="str">
        <f>_DS</f>
        <v>VŨ MINH HIẾU</v>
      </c>
      <c r="E31" s="22" t="str">
        <f>_DS</f>
        <v>Nam</v>
      </c>
      <c r="F31" s="22" t="str">
        <f>_DS</f>
        <v>23/01/1998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67DCDT20055</v>
      </c>
      <c r="D32" s="32" t="str">
        <f>_DS</f>
        <v>LÊ HUY HOÀNG</v>
      </c>
      <c r="E32" s="22" t="str">
        <f>_DS</f>
        <v>Nam</v>
      </c>
      <c r="F32" s="22" t="str">
        <f>_DS</f>
        <v>22/05/1998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67DCDT20054</v>
      </c>
      <c r="D33" s="32" t="str">
        <f>_DS</f>
        <v>NGUYỄN ĐỨC HOÀNG</v>
      </c>
      <c r="E33" s="22" t="str">
        <f>_DS</f>
        <v>Nam</v>
      </c>
      <c r="F33" s="22" t="str">
        <f>_DS</f>
        <v>26/12/1998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>Nợ Học phí ( cấm thi)</v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67DCDT20058</v>
      </c>
      <c r="D34" s="32" t="str">
        <f>_DS</f>
        <v>PHẠM HUY HOÀNG</v>
      </c>
      <c r="E34" s="22" t="str">
        <f>_DS</f>
        <v>Nam</v>
      </c>
      <c r="F34" s="22" t="str">
        <f>_DS</f>
        <v>10/07/1998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67DCDT20059</v>
      </c>
      <c r="D35" s="32" t="str">
        <f>_DS</f>
        <v>ĐỖ TIẾN HỒNG</v>
      </c>
      <c r="E35" s="22" t="str">
        <f>_DS</f>
        <v>Nam</v>
      </c>
      <c r="F35" s="22" t="str">
        <f>_DS</f>
        <v>03/02/1998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67DCDT20061</v>
      </c>
      <c r="D36" s="32" t="str">
        <f>_DS</f>
        <v>NGUYỄN ĐẮC HUẤN</v>
      </c>
      <c r="E36" s="22" t="str">
        <f>_DS</f>
        <v>Nam</v>
      </c>
      <c r="F36" s="22" t="str">
        <f>_DS</f>
        <v>21/03/1997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>Nợ Học phí ( cấm thi)</v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67DCDT20062</v>
      </c>
      <c r="D37" s="32" t="str">
        <f>_DS</f>
        <v>DƯƠNG MẠNH HÙNG</v>
      </c>
      <c r="E37" s="22" t="str">
        <f>_DS</f>
        <v>Nam</v>
      </c>
      <c r="F37" s="22" t="str">
        <f>_DS</f>
        <v>20/12/1998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67DCDT20064</v>
      </c>
      <c r="D38" s="32" t="str">
        <f>_DS</f>
        <v>VŨ THÁI HƯNG</v>
      </c>
      <c r="E38" s="22" t="str">
        <f>_DS</f>
        <v>Nam</v>
      </c>
      <c r="F38" s="22" t="str">
        <f>_DS</f>
        <v>07/09/1998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67DCDT20067</v>
      </c>
      <c r="D39" s="32" t="str">
        <f>_DS</f>
        <v>HOÀNG VĂN HUY</v>
      </c>
      <c r="E39" s="22" t="str">
        <f>_DS</f>
        <v>Nam</v>
      </c>
      <c r="F39" s="22" t="str">
        <f>_DS</f>
        <v>10/02/1998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67DCDT20071</v>
      </c>
      <c r="D40" s="32" t="str">
        <f>_DS</f>
        <v>NGUYỄN ĐÌNH HUY</v>
      </c>
      <c r="E40" s="22" t="str">
        <f>_DS</f>
        <v>Nam</v>
      </c>
      <c r="F40" s="22" t="str">
        <f>_DS</f>
        <v>05/12/1998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67DCDT20070</v>
      </c>
      <c r="D41" s="32" t="str">
        <f>_DS</f>
        <v>NGUYỄN HỮU HUY</v>
      </c>
      <c r="E41" s="22" t="str">
        <f>_DS</f>
        <v>Nam</v>
      </c>
      <c r="F41" s="22" t="str">
        <f>_DS</f>
        <v>25/02/1998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67DCDT20069</v>
      </c>
      <c r="D42" s="32" t="str">
        <f>_DS</f>
        <v>NGUYỄN TÁC HUY</v>
      </c>
      <c r="E42" s="22" t="str">
        <f>_DS</f>
        <v>Nam</v>
      </c>
      <c r="F42" s="22" t="str">
        <f>_DS</f>
        <v>24/09/1998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67DCDT20068</v>
      </c>
      <c r="D43" s="32" t="str">
        <f>_DS</f>
        <v>TRẦN QUANG HUY</v>
      </c>
      <c r="E43" s="22" t="str">
        <f>_DS</f>
        <v>Nam</v>
      </c>
      <c r="F43" s="22" t="str">
        <f>_DS</f>
        <v>19/07/1998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67DCDT20374</v>
      </c>
      <c r="D44" s="32" t="str">
        <f>_DS</f>
        <v>PHẠM QUANG KHẢI</v>
      </c>
      <c r="E44" s="22" t="str">
        <f>_DS</f>
        <v>Nam</v>
      </c>
      <c r="F44" s="22" t="str">
        <f>_DS</f>
        <v>07/04/1998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67DCDT20073</v>
      </c>
      <c r="D45" s="32" t="str">
        <f>_DS</f>
        <v>TRẦN CAO KHANG</v>
      </c>
      <c r="E45" s="22" t="str">
        <f>_DS</f>
        <v>Nam</v>
      </c>
      <c r="F45" s="22" t="str">
        <f>_DS</f>
        <v>04/04/1998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67DCDT20074</v>
      </c>
      <c r="D46" s="32" t="str">
        <f>_DS</f>
        <v>ĐÀO DUY KHÁNH</v>
      </c>
      <c r="E46" s="22" t="str">
        <f>_DS</f>
        <v>Nam</v>
      </c>
      <c r="F46" s="22" t="str">
        <f>_DS</f>
        <v>23/04/1998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67DCDT20077</v>
      </c>
      <c r="D47" s="32" t="str">
        <f>_DS</f>
        <v>NGUYỄN VĂN KIÊN</v>
      </c>
      <c r="E47" s="22" t="str">
        <f>_DS</f>
        <v>Nam</v>
      </c>
      <c r="F47" s="22" t="str">
        <f>_DS</f>
        <v>22/04/1998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67DCDT20082</v>
      </c>
      <c r="D48" s="32" t="str">
        <f>_DS</f>
        <v>PHẠM VĂN LINH</v>
      </c>
      <c r="E48" s="22" t="str">
        <f>_DS</f>
        <v>Nam</v>
      </c>
      <c r="F48" s="22" t="str">
        <f>_DS</f>
        <v>11/11/1998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67DCDT20089</v>
      </c>
      <c r="D49" s="32" t="str">
        <f>_DS</f>
        <v>NGUYỄN DUY LONG</v>
      </c>
      <c r="E49" s="22" t="str">
        <f>_DS</f>
        <v>Nam</v>
      </c>
      <c r="F49" s="22" t="str">
        <f>_DS</f>
        <v>30/01/1998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67DCDT20085</v>
      </c>
      <c r="D50" s="32" t="str">
        <f>_DS</f>
        <v>NGUYỄN HỮU LONG</v>
      </c>
      <c r="E50" s="22" t="str">
        <f>_DS</f>
        <v>Nam</v>
      </c>
      <c r="F50" s="22" t="str">
        <f>_DS</f>
        <v>14/09/1998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67DCDT20088</v>
      </c>
      <c r="D51" s="32" t="str">
        <f>_DS</f>
        <v>PHẠM HẢI LONG</v>
      </c>
      <c r="E51" s="22" t="str">
        <f>_DS</f>
        <v>Nam</v>
      </c>
      <c r="F51" s="22" t="str">
        <f>_DS</f>
        <v>09/03/1998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67DCDT20090</v>
      </c>
      <c r="D52" s="32" t="str">
        <f>_DS</f>
        <v>NGUYỄN ĐỨC LƯU</v>
      </c>
      <c r="E52" s="22" t="str">
        <f>_DS</f>
        <v>Nam</v>
      </c>
      <c r="F52" s="22" t="str">
        <f>_DS</f>
        <v>24/05/1998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67DCDT20091</v>
      </c>
      <c r="D53" s="32" t="str">
        <f>_DS</f>
        <v>NGUYỄN DUY MẠNH</v>
      </c>
      <c r="E53" s="22" t="str">
        <f>_DS</f>
        <v>Nam</v>
      </c>
      <c r="F53" s="22" t="str">
        <f>_DS</f>
        <v>06/08/1998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67DCDT20094</v>
      </c>
      <c r="D54" s="32" t="str">
        <f>_DS</f>
        <v>BÙI CÔNG MINH</v>
      </c>
      <c r="E54" s="22" t="str">
        <f>_DS</f>
        <v>Nam</v>
      </c>
      <c r="F54" s="22" t="str">
        <f>_DS</f>
        <v>26/08/1998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67DCDT20093</v>
      </c>
      <c r="D55" s="32" t="str">
        <f>_DS</f>
        <v>VƯƠNG CÔNG MINH</v>
      </c>
      <c r="E55" s="22" t="str">
        <f>_DS</f>
        <v>Nam</v>
      </c>
      <c r="F55" s="22" t="str">
        <f>_DS</f>
        <v>09/08/1998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67DCDT20097</v>
      </c>
      <c r="D56" s="32" t="str">
        <f>_DS</f>
        <v>ĐỖ HOÀI NAM</v>
      </c>
      <c r="E56" s="22" t="str">
        <f>_DS</f>
        <v>Nam</v>
      </c>
      <c r="F56" s="22" t="str">
        <f>_DS</f>
        <v>06/07/1998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67DCDT20095</v>
      </c>
      <c r="D57" s="32" t="str">
        <f>_DS</f>
        <v>NGUYỄN THÀNH NAM</v>
      </c>
      <c r="E57" s="22" t="str">
        <f>_DS</f>
        <v>Nam</v>
      </c>
      <c r="F57" s="22" t="str">
        <f>_DS</f>
        <v>08/12/1998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67DCDT20098</v>
      </c>
      <c r="D58" s="32" t="str">
        <f>_DS</f>
        <v>TRẦN THỊ OANH</v>
      </c>
      <c r="E58" s="22" t="str">
        <f>_DS</f>
        <v>Nữ</v>
      </c>
      <c r="F58" s="22" t="str">
        <f>_DS</f>
        <v>18/06/1998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67DCDT20100</v>
      </c>
      <c r="D59" s="32" t="str">
        <f>_DS</f>
        <v>LÊ THỊ PHƯƠNG</v>
      </c>
      <c r="E59" s="22" t="str">
        <f>_DS</f>
        <v>Nữ</v>
      </c>
      <c r="F59" s="22" t="str">
        <f>_DS</f>
        <v>18/11/1998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67DCDT20102</v>
      </c>
      <c r="D60" s="32" t="str">
        <f>_DS</f>
        <v>ĐOÀN DUY QUÂN</v>
      </c>
      <c r="E60" s="22" t="str">
        <f>_DS</f>
        <v>Nam</v>
      </c>
      <c r="F60" s="22" t="str">
        <f>_DS</f>
        <v>10/06/1998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67DCDT20103</v>
      </c>
      <c r="D61" s="32" t="str">
        <f>_DS</f>
        <v>NGUYỄN ANH QUÂN</v>
      </c>
      <c r="E61" s="22" t="str">
        <f>_DS</f>
        <v>Nam</v>
      </c>
      <c r="F61" s="22" t="str">
        <f>_DS</f>
        <v>29/01/1998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67DCDT20104</v>
      </c>
      <c r="D62" s="32" t="str">
        <f>_DS</f>
        <v>ĐỖ MINH QUANG</v>
      </c>
      <c r="E62" s="22" t="str">
        <f>_DS</f>
        <v>Nam</v>
      </c>
      <c r="F62" s="22" t="str">
        <f>_DS</f>
        <v>10/05/1998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67DCDT20140</v>
      </c>
      <c r="D63" s="32" t="str">
        <f>_DS</f>
        <v>LÂM NHẬT TÂN</v>
      </c>
      <c r="E63" s="22" t="str">
        <f>_DS</f>
        <v>Nam</v>
      </c>
      <c r="F63" s="22" t="str">
        <f>_DS</f>
        <v>06/04/1998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67DCDT20108</v>
      </c>
      <c r="D64" s="32" t="str">
        <f>_DS</f>
        <v>NGUYỄN ĐÌNH THÀNH</v>
      </c>
      <c r="E64" s="22" t="str">
        <f>_DS</f>
        <v>Nam</v>
      </c>
      <c r="F64" s="22" t="str">
        <f>_DS</f>
        <v>23/01/1998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67DCDT20110</v>
      </c>
      <c r="D65" s="32" t="str">
        <f>_DS</f>
        <v>NGUYỄN KHẮC THÀNH</v>
      </c>
      <c r="E65" s="22" t="str">
        <f>_DS</f>
        <v>Nam</v>
      </c>
      <c r="F65" s="22" t="str">
        <f>_DS</f>
        <v>10/01/1998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67DCDT20115</v>
      </c>
      <c r="D66" s="32" t="str">
        <f>_DS</f>
        <v>NGUYỄN ĐỨC TIẾN</v>
      </c>
      <c r="E66" s="22" t="str">
        <f>_DS</f>
        <v>Nam</v>
      </c>
      <c r="F66" s="22" t="str">
        <f>_DS</f>
        <v>23/01/1998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67DCDT20113</v>
      </c>
      <c r="D67" s="32" t="str">
        <f>_DS</f>
        <v>NGUYỄN HỮU TIẾN</v>
      </c>
      <c r="E67" s="22" t="str">
        <f>_DS</f>
        <v>Nam</v>
      </c>
      <c r="F67" s="22" t="str">
        <f>_DS</f>
        <v>26/07/1998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67DCDT20134</v>
      </c>
      <c r="D68" s="32" t="str">
        <f>_DS</f>
        <v>NGUYỄN VĂN TOÀN</v>
      </c>
      <c r="E68" s="22" t="str">
        <f>_DS</f>
        <v>Nam</v>
      </c>
      <c r="F68" s="22" t="str">
        <f>_DS</f>
        <v>25/02/1998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67DCDT20119</v>
      </c>
      <c r="D69" s="32" t="str">
        <f>_DS</f>
        <v>NGUYỄN HỮU TRUNG</v>
      </c>
      <c r="E69" s="22" t="str">
        <f>_DS</f>
        <v>Nam</v>
      </c>
      <c r="F69" s="22" t="str">
        <f>_DS</f>
        <v>03/10/1998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67DCDT20120</v>
      </c>
      <c r="D70" s="32" t="str">
        <f>_DS</f>
        <v>NGUYỄN QUANG TRUNG</v>
      </c>
      <c r="E70" s="22" t="str">
        <f>_DS</f>
        <v>Nam</v>
      </c>
      <c r="F70" s="22" t="str">
        <f>_DS</f>
        <v>01/04/1998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67DCDT20121</v>
      </c>
      <c r="D71" s="32" t="str">
        <f>_DS</f>
        <v>KIỀU VĂN TRƯỜNG</v>
      </c>
      <c r="E71" s="22" t="str">
        <f>_DS</f>
        <v>Nam</v>
      </c>
      <c r="F71" s="22" t="str">
        <f>_DS</f>
        <v>23/06/1998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67DCDT20124</v>
      </c>
      <c r="D72" s="32" t="str">
        <f>_DS</f>
        <v>NGUYỄN ANH TUẤN</v>
      </c>
      <c r="E72" s="22" t="str">
        <f>_DS</f>
        <v>Nam</v>
      </c>
      <c r="F72" s="22" t="str">
        <f>_DS</f>
        <v>19/07/1998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67DCDT20122</v>
      </c>
      <c r="D73" s="32" t="str">
        <f>_DS</f>
        <v>TRẦN VĂN TUẤN</v>
      </c>
      <c r="E73" s="22" t="str">
        <f>_DS</f>
        <v>Nam</v>
      </c>
      <c r="F73" s="22" t="str">
        <f>_DS</f>
        <v>10/05/1998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customHeight="1" x14ac:dyDescent="0.2">
      <c r="A74" s="19">
        <f>_stt</f>
        <v>64</v>
      </c>
      <c r="B74" s="21"/>
      <c r="C74" s="22" t="str">
        <f>_DS</f>
        <v>67DCDT20125</v>
      </c>
      <c r="D74" s="32" t="str">
        <f>_DS</f>
        <v>PHẠM TIẾN TÙNG</v>
      </c>
      <c r="E74" s="22" t="str">
        <f>_DS</f>
        <v>Nam</v>
      </c>
      <c r="F74" s="22" t="str">
        <f>_DS</f>
        <v>11/03/1998</v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customHeight="1" x14ac:dyDescent="0.2">
      <c r="A75" s="19">
        <f>_stt</f>
        <v>65</v>
      </c>
      <c r="B75" s="21"/>
      <c r="C75" s="22" t="str">
        <f>_DS</f>
        <v>67DCDT20128</v>
      </c>
      <c r="D75" s="32" t="str">
        <f>_DS</f>
        <v>ĐỖ HOÀNG VIỆT</v>
      </c>
      <c r="E75" s="22" t="str">
        <f>_DS</f>
        <v>Nam</v>
      </c>
      <c r="F75" s="22" t="str">
        <f>_DS</f>
        <v>26/09/1998</v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customHeight="1" x14ac:dyDescent="0.2">
      <c r="A76" s="19">
        <f>_stt</f>
        <v>66</v>
      </c>
      <c r="B76" s="21"/>
      <c r="C76" s="22" t="str">
        <f>_DS</f>
        <v>67DCDT20129</v>
      </c>
      <c r="D76" s="32" t="str">
        <f>_DS</f>
        <v>NGUYỄN VĂN VIỆT</v>
      </c>
      <c r="E76" s="22" t="str">
        <f>_DS</f>
        <v>Nam</v>
      </c>
      <c r="F76" s="22" t="str">
        <f>_DS</f>
        <v>04/07/1997</v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customHeight="1" x14ac:dyDescent="0.2">
      <c r="A77" s="19">
        <f>_stt</f>
        <v>67</v>
      </c>
      <c r="B77" s="21"/>
      <c r="C77" s="22" t="str">
        <f>_DS</f>
        <v>67DCDT20130</v>
      </c>
      <c r="D77" s="32" t="str">
        <f>_DS</f>
        <v>TRẦN VĂN VŨ</v>
      </c>
      <c r="E77" s="22" t="str">
        <f>_DS</f>
        <v>Nam</v>
      </c>
      <c r="F77" s="22" t="str">
        <f>_DS</f>
        <v>15/07/1998</v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customHeight="1" x14ac:dyDescent="0.2">
      <c r="A78" s="19">
        <f>_stt</f>
        <v>68</v>
      </c>
      <c r="B78" s="21"/>
      <c r="C78" s="22" t="str">
        <f>_DS</f>
        <v>67DCDT20131</v>
      </c>
      <c r="D78" s="32" t="str">
        <f>_DS</f>
        <v>NGUYỄN QUANG VƯƠNG</v>
      </c>
      <c r="E78" s="22" t="str">
        <f>_DS</f>
        <v>Nam</v>
      </c>
      <c r="F78" s="22" t="str">
        <f>_DS</f>
        <v>06/07/1996</v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68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9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IP93"/>
  <sheetViews>
    <sheetView topLeftCell="A70" zoomScaleNormal="100" workbookViewId="0">
      <selection activeCell="Q94" sqref="Q94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COUNTIF(Sheet1!M:M,'67DCKT21'!C5)</f>
        <v>66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124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2218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0.3125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67DCKT20008</v>
      </c>
      <c r="D11" s="32" t="str">
        <f>_DS</f>
        <v>LẠI VŨ PHƯƠNG ANH</v>
      </c>
      <c r="E11" s="22" t="str">
        <f>_DS</f>
        <v>Nữ</v>
      </c>
      <c r="F11" s="22" t="str">
        <f>_DS</f>
        <v>12/09/1998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67DCKT20256</v>
      </c>
      <c r="D12" s="32" t="str">
        <f>_DS</f>
        <v>LÊ THỊ ANH</v>
      </c>
      <c r="E12" s="22" t="str">
        <f>_DS</f>
        <v>Nữ</v>
      </c>
      <c r="F12" s="22" t="str">
        <f>_DS</f>
        <v>27/07/1997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67DCKT20255</v>
      </c>
      <c r="D13" s="32" t="str">
        <f>_DS</f>
        <v>NGUYỄN NGỌC ANH</v>
      </c>
      <c r="E13" s="22" t="str">
        <f>_DS</f>
        <v>Nữ</v>
      </c>
      <c r="F13" s="22" t="str">
        <f>_DS</f>
        <v>25/10/1997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67DCKT20005</v>
      </c>
      <c r="D14" s="32" t="str">
        <f>_DS</f>
        <v>NGUYỄN THỊ QUỲNH ANH</v>
      </c>
      <c r="E14" s="22" t="str">
        <f>_DS</f>
        <v>Nữ</v>
      </c>
      <c r="F14" s="22" t="str">
        <f>_DS</f>
        <v>21/03/1998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67DCKT20016</v>
      </c>
      <c r="D15" s="32" t="str">
        <f>_DS</f>
        <v>PHẠM VÂN ANH</v>
      </c>
      <c r="E15" s="22" t="str">
        <f>_DS</f>
        <v>Nữ</v>
      </c>
      <c r="F15" s="22" t="str">
        <f>_DS</f>
        <v>30/01/1998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67DCKT20019</v>
      </c>
      <c r="D16" s="32" t="str">
        <f>_DS</f>
        <v>TRẦN THỊ LAN ANH</v>
      </c>
      <c r="E16" s="22" t="str">
        <f>_DS</f>
        <v>Nữ</v>
      </c>
      <c r="F16" s="22" t="str">
        <f>_DS</f>
        <v>01/04/1998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67DCKT20018</v>
      </c>
      <c r="D17" s="32" t="str">
        <f>_DS</f>
        <v>TRẦN THỊ NGỌC ANH</v>
      </c>
      <c r="E17" s="22" t="str">
        <f>_DS</f>
        <v>Nữ</v>
      </c>
      <c r="F17" s="22" t="str">
        <f>_DS</f>
        <v>27/05/1998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67DCKT20023</v>
      </c>
      <c r="D18" s="32" t="str">
        <f>_DS</f>
        <v>ĐỖ THỊ ÁNH</v>
      </c>
      <c r="E18" s="22" t="str">
        <f>_DS</f>
        <v>Nữ</v>
      </c>
      <c r="F18" s="22" t="str">
        <f>_DS</f>
        <v>21/04/1998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67DCKT20026</v>
      </c>
      <c r="D19" s="32" t="str">
        <f>_DS</f>
        <v>ĐINH THỊ BÌNH</v>
      </c>
      <c r="E19" s="22" t="str">
        <f>_DS</f>
        <v>Nữ</v>
      </c>
      <c r="F19" s="22" t="str">
        <f>_DS</f>
        <v>04/11/1998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67DCKT20028</v>
      </c>
      <c r="D20" s="32" t="str">
        <f>_DS</f>
        <v>PHẠM THỊ BÌNH</v>
      </c>
      <c r="E20" s="22" t="str">
        <f>_DS</f>
        <v>Nữ</v>
      </c>
      <c r="F20" s="22" t="str">
        <f>_DS</f>
        <v>14/08/1998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67DCKT20029</v>
      </c>
      <c r="D21" s="32" t="str">
        <f>_DS</f>
        <v>LÊ THỊ CAO</v>
      </c>
      <c r="E21" s="22" t="str">
        <f>_DS</f>
        <v>Nữ</v>
      </c>
      <c r="F21" s="22" t="str">
        <f>_DS</f>
        <v>13/04/1998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67DCKT20035</v>
      </c>
      <c r="D22" s="32" t="str">
        <f>_DS</f>
        <v>VŨ THỊ KIỀU CHINH</v>
      </c>
      <c r="E22" s="22" t="str">
        <f>_DS</f>
        <v>Nữ</v>
      </c>
      <c r="F22" s="22" t="str">
        <f>_DS</f>
        <v>03/12/1998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67DCKT20037</v>
      </c>
      <c r="D23" s="32" t="str">
        <f>_DS</f>
        <v>NGÔ THỊ CÚC</v>
      </c>
      <c r="E23" s="22" t="str">
        <f>_DS</f>
        <v>Nữ</v>
      </c>
      <c r="F23" s="22" t="str">
        <f>_DS</f>
        <v>08/11/1998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66DCKT22101</v>
      </c>
      <c r="D24" s="32" t="str">
        <f>_DS</f>
        <v>PHẠM THỊ THÙY DUNG</v>
      </c>
      <c r="E24" s="22" t="str">
        <f>_DS</f>
        <v>Nữ</v>
      </c>
      <c r="F24" s="22" t="str">
        <f>_DS</f>
        <v>09/12/1997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67DCKT20042</v>
      </c>
      <c r="D25" s="32" t="str">
        <f>_DS</f>
        <v>TRẦN MỸ DUYÊN</v>
      </c>
      <c r="E25" s="22" t="str">
        <f>_DS</f>
        <v>Nữ</v>
      </c>
      <c r="F25" s="22" t="str">
        <f>_DS</f>
        <v>04/09/1998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67DCKT20058</v>
      </c>
      <c r="D26" s="32" t="str">
        <f>_DS</f>
        <v>NGUYỄN MINH HẰNG</v>
      </c>
      <c r="E26" s="22" t="str">
        <f>_DS</f>
        <v>Nữ</v>
      </c>
      <c r="F26" s="22" t="str">
        <f>_DS</f>
        <v>10/10/1998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67DCKT20056</v>
      </c>
      <c r="D27" s="32" t="str">
        <f>_DS</f>
        <v>PHÙNG VŨ THỊ HẰNG</v>
      </c>
      <c r="E27" s="22" t="str">
        <f>_DS</f>
        <v>Nữ</v>
      </c>
      <c r="F27" s="22" t="str">
        <f>_DS</f>
        <v>04/12/1998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67DCKT20057</v>
      </c>
      <c r="D28" s="32" t="str">
        <f>_DS</f>
        <v>TRẦN THỊ THANH HẰNG</v>
      </c>
      <c r="E28" s="22" t="str">
        <f>_DS</f>
        <v>Nữ</v>
      </c>
      <c r="F28" s="22" t="str">
        <f>_DS</f>
        <v>17/10/1998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67DCKT20059</v>
      </c>
      <c r="D29" s="32" t="str">
        <f>_DS</f>
        <v>TRẦN THỊ THU HẰNG</v>
      </c>
      <c r="E29" s="22" t="str">
        <f>_DS</f>
        <v>Nữ</v>
      </c>
      <c r="F29" s="22" t="str">
        <f>_DS</f>
        <v>24/05/1998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67DCKT20069</v>
      </c>
      <c r="D30" s="32" t="str">
        <f>_DS</f>
        <v>TRẦN THỊ HIÊN</v>
      </c>
      <c r="E30" s="22" t="str">
        <f>_DS</f>
        <v>Nữ</v>
      </c>
      <c r="F30" s="22" t="str">
        <f>_DS</f>
        <v>02/02/1998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67DCKT20075</v>
      </c>
      <c r="D31" s="32" t="str">
        <f>_DS</f>
        <v>BÙI THỊ HIỀN</v>
      </c>
      <c r="E31" s="22" t="str">
        <f>_DS</f>
        <v>Nữ</v>
      </c>
      <c r="F31" s="22" t="str">
        <f>_DS</f>
        <v>12/04/1998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67DCKT20071</v>
      </c>
      <c r="D32" s="32" t="str">
        <f>_DS</f>
        <v>NGUYỄN THỊ THU HIỀN</v>
      </c>
      <c r="E32" s="22" t="str">
        <f>_DS</f>
        <v>Nữ</v>
      </c>
      <c r="F32" s="22" t="str">
        <f>_DS</f>
        <v>11/09/1998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67DCKT20076</v>
      </c>
      <c r="D33" s="32" t="str">
        <f>_DS</f>
        <v>NGUYỄN THỊ THÚY HIỀN</v>
      </c>
      <c r="E33" s="22" t="str">
        <f>_DS</f>
        <v>Nữ</v>
      </c>
      <c r="F33" s="22" t="str">
        <f>_DS</f>
        <v>10/08/1998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67DCKT20073</v>
      </c>
      <c r="D34" s="32" t="str">
        <f>_DS</f>
        <v>NGUYỄN THU HIỀN</v>
      </c>
      <c r="E34" s="22" t="str">
        <f>_DS</f>
        <v>Nữ</v>
      </c>
      <c r="F34" s="22" t="str">
        <f>_DS</f>
        <v>10/12/1997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67DCKT20077</v>
      </c>
      <c r="D35" s="32" t="str">
        <f>_DS</f>
        <v>TẠ THỊ THU HIỀN</v>
      </c>
      <c r="E35" s="22" t="str">
        <f>_DS</f>
        <v>Nữ</v>
      </c>
      <c r="F35" s="22" t="str">
        <f>_DS</f>
        <v>08/02/1998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67DCKT20079</v>
      </c>
      <c r="D36" s="32" t="str">
        <f>_DS</f>
        <v>BÙI ĐỨC HIẾU</v>
      </c>
      <c r="E36" s="22" t="str">
        <f>_DS</f>
        <v>Nam</v>
      </c>
      <c r="F36" s="22" t="str">
        <f>_DS</f>
        <v>13/10/1998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67DCKT20083</v>
      </c>
      <c r="D37" s="32" t="str">
        <f>_DS</f>
        <v>TRẦN VĂN HÓA</v>
      </c>
      <c r="E37" s="22" t="str">
        <f>_DS</f>
        <v>Nam</v>
      </c>
      <c r="F37" s="22" t="str">
        <f>_DS</f>
        <v>16/08/1998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67DCKT20085</v>
      </c>
      <c r="D38" s="32" t="str">
        <f>_DS</f>
        <v>LƯU MINH HÒA</v>
      </c>
      <c r="E38" s="22" t="str">
        <f>_DS</f>
        <v>Nữ</v>
      </c>
      <c r="F38" s="22" t="str">
        <f>_DS</f>
        <v>11/09/1998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67DCKT20086</v>
      </c>
      <c r="D39" s="32" t="str">
        <f>_DS</f>
        <v>LƯU THỊ HỒNG</v>
      </c>
      <c r="E39" s="22" t="str">
        <f>_DS</f>
        <v>Nữ</v>
      </c>
      <c r="F39" s="22" t="str">
        <f>_DS</f>
        <v>26/10/1998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67DCKT20087</v>
      </c>
      <c r="D40" s="32" t="str">
        <f>_DS</f>
        <v>THIỀU THỊ HỒNG</v>
      </c>
      <c r="E40" s="22" t="str">
        <f>_DS</f>
        <v>Nữ</v>
      </c>
      <c r="F40" s="22" t="str">
        <f>_DS</f>
        <v>20/05/1998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67DCKT20090</v>
      </c>
      <c r="D41" s="32" t="str">
        <f>_DS</f>
        <v>BÙI THỊ THU HUỆ</v>
      </c>
      <c r="E41" s="22" t="str">
        <f>_DS</f>
        <v>Nữ</v>
      </c>
      <c r="F41" s="22" t="str">
        <f>_DS</f>
        <v>31/10/1998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67DCKT20101</v>
      </c>
      <c r="D42" s="32" t="str">
        <f>_DS</f>
        <v>TRẦN THỊ HUYỀN</v>
      </c>
      <c r="E42" s="22" t="str">
        <f>_DS</f>
        <v>Nữ</v>
      </c>
      <c r="F42" s="22" t="str">
        <f>_DS</f>
        <v>11/11/1998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67DCKT20104</v>
      </c>
      <c r="D43" s="32" t="str">
        <f>_DS</f>
        <v>VŨ THỊ HUYỀN</v>
      </c>
      <c r="E43" s="22" t="str">
        <f>_DS</f>
        <v>Nữ</v>
      </c>
      <c r="F43" s="22" t="str">
        <f>_DS</f>
        <v>04/11/1998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67DCKT20107</v>
      </c>
      <c r="D44" s="32" t="str">
        <f>_DS</f>
        <v>QUÁCH THỊ LÂM</v>
      </c>
      <c r="E44" s="22" t="str">
        <f>_DS</f>
        <v>Nữ</v>
      </c>
      <c r="F44" s="22" t="str">
        <f>_DS</f>
        <v>01/01/1998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67DCKT20115</v>
      </c>
      <c r="D45" s="32" t="str">
        <f>_DS</f>
        <v>ĐẶNG THỊ HÀ LÊ</v>
      </c>
      <c r="E45" s="22" t="str">
        <f>_DS</f>
        <v>Nữ</v>
      </c>
      <c r="F45" s="22" t="str">
        <f>_DS</f>
        <v>13/01/1998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67DCKT20127</v>
      </c>
      <c r="D46" s="32" t="str">
        <f>_DS</f>
        <v>BÙI THỊ MIỀN LINH</v>
      </c>
      <c r="E46" s="22" t="str">
        <f>_DS</f>
        <v>Nữ</v>
      </c>
      <c r="F46" s="22" t="str">
        <f>_DS</f>
        <v>09/06/1997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67DCKT20119</v>
      </c>
      <c r="D47" s="32" t="str">
        <f>_DS</f>
        <v>ĐẶNG HOÀI LINH</v>
      </c>
      <c r="E47" s="22" t="str">
        <f>_DS</f>
        <v>Nữ</v>
      </c>
      <c r="F47" s="22" t="str">
        <f>_DS</f>
        <v>01/05/1998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67DCKT20124</v>
      </c>
      <c r="D48" s="32" t="str">
        <f>_DS</f>
        <v>NGUYỄN THỊ HOÀI LINH</v>
      </c>
      <c r="E48" s="22" t="str">
        <f>_DS</f>
        <v>Nữ</v>
      </c>
      <c r="F48" s="22" t="str">
        <f>_DS</f>
        <v>12/06/1998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67DCKT20138</v>
      </c>
      <c r="D49" s="32" t="str">
        <f>_DS</f>
        <v>PHÙNG THỊ KHÁNH LY</v>
      </c>
      <c r="E49" s="22" t="str">
        <f>_DS</f>
        <v>Nữ</v>
      </c>
      <c r="F49" s="22" t="str">
        <f>_DS</f>
        <v>19/01/1998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67DCKT20147</v>
      </c>
      <c r="D50" s="32" t="str">
        <f>_DS</f>
        <v>NGUYỄN THỊ MAI</v>
      </c>
      <c r="E50" s="22" t="str">
        <f>_DS</f>
        <v>Nữ</v>
      </c>
      <c r="F50" s="22" t="str">
        <f>_DS</f>
        <v>21/11/1998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67DCKT20144</v>
      </c>
      <c r="D51" s="32" t="str">
        <f>_DS</f>
        <v>NGUYỄN THỊ SAO MAI</v>
      </c>
      <c r="E51" s="22" t="str">
        <f>_DS</f>
        <v>Nữ</v>
      </c>
      <c r="F51" s="22" t="str">
        <f>_DS</f>
        <v>17/03/1998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67DCKT20149</v>
      </c>
      <c r="D52" s="32" t="str">
        <f>_DS</f>
        <v>NGUYỄN ĐỨC MẠNH</v>
      </c>
      <c r="E52" s="22" t="str">
        <f>_DS</f>
        <v>Nam</v>
      </c>
      <c r="F52" s="22" t="str">
        <f>_DS</f>
        <v>20/02/1998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67DCKT20150</v>
      </c>
      <c r="D53" s="32" t="str">
        <f>_DS</f>
        <v>LÊ THỊ MÂY</v>
      </c>
      <c r="E53" s="22" t="str">
        <f>_DS</f>
        <v>Nữ</v>
      </c>
      <c r="F53" s="22" t="str">
        <f>_DS</f>
        <v>06/05/1998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67DCKT20151</v>
      </c>
      <c r="D54" s="32" t="str">
        <f>_DS</f>
        <v>NGUYỄN THỊ MINH</v>
      </c>
      <c r="E54" s="22" t="str">
        <f>_DS</f>
        <v>Nữ</v>
      </c>
      <c r="F54" s="22" t="str">
        <f>_DS</f>
        <v>21/06/1998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67DCKT20157</v>
      </c>
      <c r="D55" s="32" t="str">
        <f>_DS</f>
        <v>HOÀNG THỊ NGA</v>
      </c>
      <c r="E55" s="22" t="str">
        <f>_DS</f>
        <v>Nữ</v>
      </c>
      <c r="F55" s="22" t="str">
        <f>_DS</f>
        <v>20/10/1997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67DCKT20163</v>
      </c>
      <c r="D56" s="32" t="str">
        <f>_DS</f>
        <v>TRẦN THỊ HẠNH NGUYÊN</v>
      </c>
      <c r="E56" s="22" t="str">
        <f>_DS</f>
        <v>Nữ</v>
      </c>
      <c r="F56" s="22" t="str">
        <f>_DS</f>
        <v>08/06/1998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67DCKT20166</v>
      </c>
      <c r="D57" s="32" t="str">
        <f>_DS</f>
        <v>BÙI THỊ HỒNG NHUNG</v>
      </c>
      <c r="E57" s="22" t="str">
        <f>_DS</f>
        <v>Nữ</v>
      </c>
      <c r="F57" s="22" t="str">
        <f>_DS</f>
        <v>16/03/1998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67DCKT20177</v>
      </c>
      <c r="D58" s="32" t="str">
        <f>_DS</f>
        <v>ĐINH THỊ THU PHƯƠNG</v>
      </c>
      <c r="E58" s="22" t="str">
        <f>_DS</f>
        <v>Nữ</v>
      </c>
      <c r="F58" s="22" t="str">
        <f>_DS</f>
        <v>14/08/1998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67DCKT20176</v>
      </c>
      <c r="D59" s="32" t="str">
        <f>_DS</f>
        <v>TRỊNH THU PHƯƠNG</v>
      </c>
      <c r="E59" s="22" t="str">
        <f>_DS</f>
        <v>Nữ</v>
      </c>
      <c r="F59" s="22" t="str">
        <f>_DS</f>
        <v>07/10/1998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67DCKT20172</v>
      </c>
      <c r="D60" s="32" t="str">
        <f>_DS</f>
        <v>VŨ THỊ NAM PHƯƠNG</v>
      </c>
      <c r="E60" s="22" t="str">
        <f>_DS</f>
        <v>Nữ</v>
      </c>
      <c r="F60" s="22" t="str">
        <f>_DS</f>
        <v>11/05/1998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67DCKT20180</v>
      </c>
      <c r="D61" s="32" t="str">
        <f>_DS</f>
        <v>PHẠM THỊ PHƯỢNG</v>
      </c>
      <c r="E61" s="22" t="str">
        <f>_DS</f>
        <v>Nữ</v>
      </c>
      <c r="F61" s="22" t="str">
        <f>_DS</f>
        <v>22/06/1997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67DCKT20181</v>
      </c>
      <c r="D62" s="32" t="str">
        <f>_DS</f>
        <v>PHẠM THỊ QUÝ</v>
      </c>
      <c r="E62" s="22" t="str">
        <f>_DS</f>
        <v>Nữ</v>
      </c>
      <c r="F62" s="22" t="str">
        <f>_DS</f>
        <v>07/08/1998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67DCKT20190</v>
      </c>
      <c r="D63" s="32" t="str">
        <f>_DS</f>
        <v>VŨ THỊ MINH TÂM</v>
      </c>
      <c r="E63" s="22" t="str">
        <f>_DS</f>
        <v>Nữ</v>
      </c>
      <c r="F63" s="22" t="str">
        <f>_DS</f>
        <v>15/03/1998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67DCKT20194</v>
      </c>
      <c r="D64" s="32" t="str">
        <f>_DS</f>
        <v>LÊ THỊ THANH</v>
      </c>
      <c r="E64" s="22" t="str">
        <f>_DS</f>
        <v>Nữ</v>
      </c>
      <c r="F64" s="22" t="str">
        <f>_DS</f>
        <v>21/09/1998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67DCKT20195</v>
      </c>
      <c r="D65" s="32" t="str">
        <f>_DS</f>
        <v>AN HÀ THÀNH</v>
      </c>
      <c r="E65" s="22" t="str">
        <f>_DS</f>
        <v>Nam</v>
      </c>
      <c r="F65" s="22" t="str">
        <f>_DS</f>
        <v>29/09/1998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>Nợ Học phí ( cấm thi)</v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67DCKT20196</v>
      </c>
      <c r="D66" s="32" t="str">
        <f>_DS</f>
        <v>NGUYỄN THỊ THẢO</v>
      </c>
      <c r="E66" s="22" t="str">
        <f>_DS</f>
        <v>Nữ</v>
      </c>
      <c r="F66" s="22" t="str">
        <f>_DS</f>
        <v>11/09/1998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67DCKT20212</v>
      </c>
      <c r="D67" s="32" t="str">
        <f>_DS</f>
        <v>ĐẶNG THU THUỶ</v>
      </c>
      <c r="E67" s="22" t="str">
        <f>_DS</f>
        <v>Nữ</v>
      </c>
      <c r="F67" s="22" t="str">
        <f>_DS</f>
        <v>05/01/1998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67DCKT20218</v>
      </c>
      <c r="D68" s="32" t="str">
        <f>_DS</f>
        <v>ĐINH THỊ THỦY</v>
      </c>
      <c r="E68" s="22" t="str">
        <f>_DS</f>
        <v>Nữ</v>
      </c>
      <c r="F68" s="22" t="str">
        <f>_DS</f>
        <v>28/06/1998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67DCKT20231</v>
      </c>
      <c r="D69" s="32" t="str">
        <f>_DS</f>
        <v>NGUYỄN THỊ TRANG</v>
      </c>
      <c r="E69" s="22" t="str">
        <f>_DS</f>
        <v>Nữ</v>
      </c>
      <c r="F69" s="22" t="str">
        <f>_DS</f>
        <v>15/12/1998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67DCKT20225</v>
      </c>
      <c r="D70" s="32" t="str">
        <f>_DS</f>
        <v>NGUYỄN THU TRANG</v>
      </c>
      <c r="E70" s="22" t="str">
        <f>_DS</f>
        <v>Nữ</v>
      </c>
      <c r="F70" s="22" t="str">
        <f>_DS</f>
        <v>05/07/1998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66DCKT22872</v>
      </c>
      <c r="D71" s="32" t="str">
        <f>_DS</f>
        <v>NGUYỄN THÙY TRANG</v>
      </c>
      <c r="E71" s="22" t="str">
        <f>_DS</f>
        <v>Nữ</v>
      </c>
      <c r="F71" s="22" t="str">
        <f>_DS</f>
        <v>18/01/1997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67DCKT20227</v>
      </c>
      <c r="D72" s="32" t="str">
        <f>_DS</f>
        <v>PHẠM THÙY TRANG</v>
      </c>
      <c r="E72" s="22" t="str">
        <f>_DS</f>
        <v>Nữ</v>
      </c>
      <c r="F72" s="22" t="str">
        <f>_DS</f>
        <v>07/10/1998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67DCKT20243</v>
      </c>
      <c r="D73" s="32" t="str">
        <f>_DS</f>
        <v>PHẠM THỊ TUYẾN</v>
      </c>
      <c r="E73" s="22" t="str">
        <f>_DS</f>
        <v>Nữ</v>
      </c>
      <c r="F73" s="22" t="str">
        <f>_DS</f>
        <v>07/07/1998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customHeight="1" x14ac:dyDescent="0.2">
      <c r="A74" s="19">
        <f>_stt</f>
        <v>64</v>
      </c>
      <c r="B74" s="21"/>
      <c r="C74" s="22" t="str">
        <f>_DS</f>
        <v>67DCKT20246</v>
      </c>
      <c r="D74" s="32" t="str">
        <f>_DS</f>
        <v>PHẠM THỊ THU UYÊN</v>
      </c>
      <c r="E74" s="22" t="str">
        <f>_DS</f>
        <v>Nữ</v>
      </c>
      <c r="F74" s="22" t="str">
        <f>_DS</f>
        <v>07/04/1998</v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customHeight="1" x14ac:dyDescent="0.2">
      <c r="A75" s="19">
        <f>_stt</f>
        <v>65</v>
      </c>
      <c r="B75" s="21"/>
      <c r="C75" s="22" t="str">
        <f>_DS</f>
        <v>67DCKT20248</v>
      </c>
      <c r="D75" s="32" t="str">
        <f>_DS</f>
        <v>MAI THỊ THANH VÂN</v>
      </c>
      <c r="E75" s="22" t="str">
        <f>_DS</f>
        <v>Nữ</v>
      </c>
      <c r="F75" s="22" t="str">
        <f>_DS</f>
        <v>15/11/1998</v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customHeight="1" x14ac:dyDescent="0.2">
      <c r="A76" s="19">
        <f>_stt</f>
        <v>66</v>
      </c>
      <c r="B76" s="21"/>
      <c r="C76" s="22" t="str">
        <f>_DS</f>
        <v>67DCKT20252</v>
      </c>
      <c r="D76" s="32" t="str">
        <f>_DS</f>
        <v>VŨ THỊ HỒNG VUI</v>
      </c>
      <c r="E76" s="22" t="str">
        <f>_DS</f>
        <v>Nữ</v>
      </c>
      <c r="F76" s="22" t="str">
        <f>_DS</f>
        <v>24/12/1998</v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customHeight="1" x14ac:dyDescent="0.2">
      <c r="A77" s="19" t="str">
        <f>_stt</f>
        <v/>
      </c>
      <c r="B77" s="21"/>
      <c r="C77" s="22" t="s">
        <v>1551</v>
      </c>
      <c r="D77" s="32" t="s">
        <v>1552</v>
      </c>
      <c r="E77" s="22" t="s">
        <v>45</v>
      </c>
      <c r="F77" s="22" t="s">
        <v>1553</v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66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8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P93"/>
  <sheetViews>
    <sheetView topLeftCell="A61" zoomScaleNormal="100" workbookViewId="0">
      <selection activeCell="Q15" sqref="Q15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COUNTIF(Sheet1!M:M,'67DCKT22'!C5)</f>
        <v>62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165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2219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0.54166666666666663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67DCKT20012</v>
      </c>
      <c r="D11" s="32" t="str">
        <f>_DS</f>
        <v>NGUYỄN THỊ LAN ANH</v>
      </c>
      <c r="E11" s="22" t="str">
        <f>_DS</f>
        <v>Nữ</v>
      </c>
      <c r="F11" s="22" t="str">
        <f>_DS</f>
        <v>24/02/1998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67DCKT20001</v>
      </c>
      <c r="D12" s="32" t="str">
        <f>_DS</f>
        <v>NGUYỄN THỊ VÂN ANH</v>
      </c>
      <c r="E12" s="22" t="str">
        <f>_DS</f>
        <v>Nữ</v>
      </c>
      <c r="F12" s="22" t="str">
        <f>_DS</f>
        <v>30/07/1998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67DCKT20013</v>
      </c>
      <c r="D13" s="32" t="str">
        <f>_DS</f>
        <v>NGUYỄN THỊ VÂN ANH</v>
      </c>
      <c r="E13" s="22" t="str">
        <f>_DS</f>
        <v>Nữ</v>
      </c>
      <c r="F13" s="22" t="str">
        <f>_DS</f>
        <v>27/12/1998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67DCKT20020</v>
      </c>
      <c r="D14" s="32" t="str">
        <f>_DS</f>
        <v>NGUYỄN TÚ ANH</v>
      </c>
      <c r="E14" s="22" t="str">
        <f>_DS</f>
        <v>Nữ</v>
      </c>
      <c r="F14" s="22" t="str">
        <f>_DS</f>
        <v>21/07/1998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67DCKT20004</v>
      </c>
      <c r="D15" s="32" t="str">
        <f>_DS</f>
        <v>TRẦN QUANG ANH</v>
      </c>
      <c r="E15" s="22" t="str">
        <f>_DS</f>
        <v>Nam</v>
      </c>
      <c r="F15" s="22" t="str">
        <f>_DS</f>
        <v>03/10/1998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67DCKT20006</v>
      </c>
      <c r="D16" s="32" t="str">
        <f>_DS</f>
        <v>TRỊNH HẢI ANH</v>
      </c>
      <c r="E16" s="22" t="str">
        <f>_DS</f>
        <v>Nữ</v>
      </c>
      <c r="F16" s="22" t="str">
        <f>_DS</f>
        <v>04/09/1998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67DCKT20022</v>
      </c>
      <c r="D17" s="32" t="str">
        <f>_DS</f>
        <v>BÙI THỊ NGỌC ÁNH</v>
      </c>
      <c r="E17" s="22" t="str">
        <f>_DS</f>
        <v>Nữ</v>
      </c>
      <c r="F17" s="22" t="str">
        <f>_DS</f>
        <v>22/01/1998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>Nợ Học phí ( cấm thi)</v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67DCKT20021</v>
      </c>
      <c r="D18" s="32" t="str">
        <f>_DS</f>
        <v>TRẦN THỊ ÁNH</v>
      </c>
      <c r="E18" s="22" t="str">
        <f>_DS</f>
        <v>Nữ</v>
      </c>
      <c r="F18" s="22" t="str">
        <f>_DS</f>
        <v>30/07/1998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67DCKT20025</v>
      </c>
      <c r="D19" s="32" t="str">
        <f>_DS</f>
        <v>DƯƠNG THÚY BÌNH</v>
      </c>
      <c r="E19" s="22" t="str">
        <f>_DS</f>
        <v>Nữ</v>
      </c>
      <c r="F19" s="22" t="str">
        <f>_DS</f>
        <v>02/07/1998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67DCKT20027</v>
      </c>
      <c r="D20" s="32" t="str">
        <f>_DS</f>
        <v>LÊ THỊ THANH BÌNH</v>
      </c>
      <c r="E20" s="22" t="str">
        <f>_DS</f>
        <v>Nữ</v>
      </c>
      <c r="F20" s="22" t="str">
        <f>_DS</f>
        <v>31/10/1998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67DCKT20030</v>
      </c>
      <c r="D21" s="32" t="str">
        <f>_DS</f>
        <v>NGUYỄN VĂN KHÁNH CHÂU</v>
      </c>
      <c r="E21" s="22" t="str">
        <f>_DS</f>
        <v>Nam</v>
      </c>
      <c r="F21" s="22" t="str">
        <f>_DS</f>
        <v>03/06/1998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67DCKT20032</v>
      </c>
      <c r="D22" s="32" t="str">
        <f>_DS</f>
        <v>DƯƠNG LINH CHI</v>
      </c>
      <c r="E22" s="22" t="str">
        <f>_DS</f>
        <v>Nữ</v>
      </c>
      <c r="F22" s="22" t="str">
        <f>_DS</f>
        <v>19/11/1998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67DCKT20043</v>
      </c>
      <c r="D23" s="32" t="str">
        <f>_DS</f>
        <v>BÙI THỊ ĐÀO</v>
      </c>
      <c r="E23" s="22" t="str">
        <f>_DS</f>
        <v>Nữ</v>
      </c>
      <c r="F23" s="22" t="str">
        <f>_DS</f>
        <v>06/01/1998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67DCKT20038</v>
      </c>
      <c r="D24" s="32" t="str">
        <f>_DS</f>
        <v>NGUYỄN THỊ DUNG</v>
      </c>
      <c r="E24" s="22" t="str">
        <f>_DS</f>
        <v>Nữ</v>
      </c>
      <c r="F24" s="22" t="str">
        <f>_DS</f>
        <v>25/10/1998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67DCKT20039</v>
      </c>
      <c r="D25" s="32" t="str">
        <f>_DS</f>
        <v>NGUYỄN THUỲ DUNG</v>
      </c>
      <c r="E25" s="22" t="str">
        <f>_DS</f>
        <v>Nữ</v>
      </c>
      <c r="F25" s="22" t="str">
        <f>_DS</f>
        <v>15/06/1998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67DCKT20046</v>
      </c>
      <c r="D26" s="32" t="str">
        <f>_DS</f>
        <v>NGUYỄN THỊ HƯƠNG GIANG</v>
      </c>
      <c r="E26" s="22" t="str">
        <f>_DS</f>
        <v>Nữ</v>
      </c>
      <c r="F26" s="22" t="str">
        <f>_DS</f>
        <v>22/04/1998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67DCKT20048</v>
      </c>
      <c r="D27" s="32" t="str">
        <f>_DS</f>
        <v>KIỀU THỊ NGỌC HÀ</v>
      </c>
      <c r="E27" s="22" t="str">
        <f>_DS</f>
        <v>Nữ</v>
      </c>
      <c r="F27" s="22" t="str">
        <f>_DS</f>
        <v>15/03/1998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67DCKT20049</v>
      </c>
      <c r="D28" s="32" t="str">
        <f>_DS</f>
        <v>NGUYỄN THU HÀ</v>
      </c>
      <c r="E28" s="22" t="str">
        <f>_DS</f>
        <v>Nữ</v>
      </c>
      <c r="F28" s="22" t="str">
        <f>_DS</f>
        <v>05/01/1998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67DCKT20054</v>
      </c>
      <c r="D29" s="32" t="str">
        <f>_DS</f>
        <v>HOÀNG THỊ HỒNG HẢI</v>
      </c>
      <c r="E29" s="22" t="str">
        <f>_DS</f>
        <v>Nữ</v>
      </c>
      <c r="F29" s="22" t="str">
        <f>_DS</f>
        <v>07/02/1998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67DCKT20060</v>
      </c>
      <c r="D30" s="32" t="str">
        <f>_DS</f>
        <v>HOÀNG THỊ HẰNG</v>
      </c>
      <c r="E30" s="22" t="str">
        <f>_DS</f>
        <v>Nữ</v>
      </c>
      <c r="F30" s="22" t="str">
        <f>_DS</f>
        <v>02/09/1998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67DCKT20074</v>
      </c>
      <c r="D31" s="32" t="str">
        <f>_DS</f>
        <v>ĐỖ THÚY HIỀN</v>
      </c>
      <c r="E31" s="22" t="str">
        <f>_DS</f>
        <v>Nữ</v>
      </c>
      <c r="F31" s="22" t="str">
        <f>_DS</f>
        <v>08/02/1998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67DCKT20072</v>
      </c>
      <c r="D32" s="32" t="str">
        <f>_DS</f>
        <v>VŨ THỊ THU HIỀN</v>
      </c>
      <c r="E32" s="22" t="str">
        <f>_DS</f>
        <v>Nữ</v>
      </c>
      <c r="F32" s="22" t="str">
        <f>_DS</f>
        <v>20/12/1998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67DCKT20080</v>
      </c>
      <c r="D33" s="32" t="str">
        <f>_DS</f>
        <v>NGUYỄN THỊ HOA</v>
      </c>
      <c r="E33" s="22" t="str">
        <f>_DS</f>
        <v>Nữ</v>
      </c>
      <c r="F33" s="22" t="str">
        <f>_DS</f>
        <v>14/04/1998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67DCKT20094</v>
      </c>
      <c r="D34" s="32" t="str">
        <f>_DS</f>
        <v>PHẠM THỊ HƯỜNG</v>
      </c>
      <c r="E34" s="22" t="str">
        <f>_DS</f>
        <v>Nữ</v>
      </c>
      <c r="F34" s="22" t="str">
        <f>_DS</f>
        <v>15/02/1998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67DCKT20096</v>
      </c>
      <c r="D35" s="32" t="str">
        <f>_DS</f>
        <v>THÂN THỊ HƯỜNG</v>
      </c>
      <c r="E35" s="22" t="str">
        <f>_DS</f>
        <v>Nữ</v>
      </c>
      <c r="F35" s="22" t="str">
        <f>_DS</f>
        <v>25/02/1998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67DCKT20100</v>
      </c>
      <c r="D36" s="32" t="str">
        <f>_DS</f>
        <v>HOÀNG THỊ NGỌC HUYỀN</v>
      </c>
      <c r="E36" s="22" t="str">
        <f>_DS</f>
        <v>Nữ</v>
      </c>
      <c r="F36" s="22" t="str">
        <f>_DS</f>
        <v>01/03/1998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67DCKT20098</v>
      </c>
      <c r="D37" s="32" t="str">
        <f>_DS</f>
        <v>NGUYỄN THỊ HUYỀN</v>
      </c>
      <c r="E37" s="22" t="str">
        <f>_DS</f>
        <v>Nữ</v>
      </c>
      <c r="F37" s="22" t="str">
        <f>_DS</f>
        <v>18/10/1998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67DCKT20103</v>
      </c>
      <c r="D38" s="32" t="str">
        <f>_DS</f>
        <v>NGUYỄN THỊ HUYỀN</v>
      </c>
      <c r="E38" s="22" t="str">
        <f>_DS</f>
        <v>Nữ</v>
      </c>
      <c r="F38" s="22" t="str">
        <f>_DS</f>
        <v>09/09/1998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67DCKT20112</v>
      </c>
      <c r="D39" s="32" t="str">
        <f>_DS</f>
        <v>HỒ THỊ LAN</v>
      </c>
      <c r="E39" s="22" t="str">
        <f>_DS</f>
        <v>Nữ</v>
      </c>
      <c r="F39" s="22" t="str">
        <f>_DS</f>
        <v>16/11/1998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67DCKT20111</v>
      </c>
      <c r="D40" s="32" t="str">
        <f>_DS</f>
        <v>NGUYỄN THỊ LAN</v>
      </c>
      <c r="E40" s="22" t="str">
        <f>_DS</f>
        <v>Nữ</v>
      </c>
      <c r="F40" s="22" t="str">
        <f>_DS</f>
        <v>15/02/1997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67DCKT20129</v>
      </c>
      <c r="D41" s="32" t="str">
        <f>_DS</f>
        <v>NGUYỄN QUANG LINH</v>
      </c>
      <c r="E41" s="22" t="str">
        <f>_DS</f>
        <v>Nam</v>
      </c>
      <c r="F41" s="22" t="str">
        <f>_DS</f>
        <v>22/12/1998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67DCKT20122</v>
      </c>
      <c r="D42" s="32" t="str">
        <f>_DS</f>
        <v>NGUYỄN THỊ KHÁNH LINH</v>
      </c>
      <c r="E42" s="22" t="str">
        <f>_DS</f>
        <v>Nữ</v>
      </c>
      <c r="F42" s="22" t="str">
        <f>_DS</f>
        <v>07/06/1998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67DCKT20132</v>
      </c>
      <c r="D43" s="32" t="str">
        <f>_DS</f>
        <v>LÊ THỊ THUÝ LOAN</v>
      </c>
      <c r="E43" s="22" t="str">
        <f>_DS</f>
        <v>Nữ</v>
      </c>
      <c r="F43" s="22" t="str">
        <f>_DS</f>
        <v>01/02/1998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67DCKT20136</v>
      </c>
      <c r="D44" s="32" t="str">
        <f>_DS</f>
        <v>TRỊNH THỊ LUYẾN</v>
      </c>
      <c r="E44" s="22" t="str">
        <f>_DS</f>
        <v>Nữ</v>
      </c>
      <c r="F44" s="22" t="str">
        <f>_DS</f>
        <v>23/12/1998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67DCKT20145</v>
      </c>
      <c r="D45" s="32" t="str">
        <f>_DS</f>
        <v>NGUYỄN THỊ MAI</v>
      </c>
      <c r="E45" s="22" t="str">
        <f>_DS</f>
        <v>Nữ</v>
      </c>
      <c r="F45" s="22" t="str">
        <f>_DS</f>
        <v>27/06/1998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67DCKT20142</v>
      </c>
      <c r="D46" s="32" t="str">
        <f>_DS</f>
        <v>TRẦN THỊ NGỌC MAI</v>
      </c>
      <c r="E46" s="22" t="str">
        <f>_DS</f>
        <v>Nữ</v>
      </c>
      <c r="F46" s="22" t="str">
        <f>_DS</f>
        <v>17/03/1998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67DCKT20143</v>
      </c>
      <c r="D47" s="32" t="str">
        <f>_DS</f>
        <v>VŨ THỊ THANH MAI</v>
      </c>
      <c r="E47" s="22" t="str">
        <f>_DS</f>
        <v>Nữ</v>
      </c>
      <c r="F47" s="22" t="str">
        <f>_DS</f>
        <v>04/03/1998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67DCKT20154</v>
      </c>
      <c r="D48" s="32" t="str">
        <f>_DS</f>
        <v>NGUYỄN THỊ NĂNG</v>
      </c>
      <c r="E48" s="22" t="str">
        <f>_DS</f>
        <v>Nữ</v>
      </c>
      <c r="F48" s="22" t="str">
        <f>_DS</f>
        <v>12/03/1997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67DCKT20159</v>
      </c>
      <c r="D49" s="32" t="str">
        <f>_DS</f>
        <v>LÊ THỊ NGỌC</v>
      </c>
      <c r="E49" s="22" t="str">
        <f>_DS</f>
        <v>Nữ</v>
      </c>
      <c r="F49" s="22" t="str">
        <f>_DS</f>
        <v>03/05/1998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67DCKT20160</v>
      </c>
      <c r="D50" s="32" t="str">
        <f>_DS</f>
        <v>TRẦN HỒNG NGỌC</v>
      </c>
      <c r="E50" s="22" t="str">
        <f>_DS</f>
        <v>Nữ</v>
      </c>
      <c r="F50" s="22" t="str">
        <f>_DS</f>
        <v>10/12/1998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67DCKT20169</v>
      </c>
      <c r="D51" s="32" t="str">
        <f>_DS</f>
        <v>NGUYỄN TRẦN ĐĂNG NINH</v>
      </c>
      <c r="E51" s="22" t="str">
        <f>_DS</f>
        <v>Nam</v>
      </c>
      <c r="F51" s="22" t="str">
        <f>_DS</f>
        <v>20/04/1998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67DCKT20168</v>
      </c>
      <c r="D52" s="32" t="str">
        <f>_DS</f>
        <v>TRẦN THỊ NGỌC NINH</v>
      </c>
      <c r="E52" s="22" t="str">
        <f>_DS</f>
        <v>Nữ</v>
      </c>
      <c r="F52" s="22" t="str">
        <f>_DS</f>
        <v>27/05/1998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67DCKT20170</v>
      </c>
      <c r="D53" s="32" t="str">
        <f>_DS</f>
        <v>DƯƠNG THỊ OANH</v>
      </c>
      <c r="E53" s="22" t="str">
        <f>_DS</f>
        <v>Nữ</v>
      </c>
      <c r="F53" s="22" t="str">
        <f>_DS</f>
        <v>23/10/1998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67DCKT20179</v>
      </c>
      <c r="D54" s="32" t="str">
        <f>_DS</f>
        <v>TÀO ÁI PHƯƠNG</v>
      </c>
      <c r="E54" s="22" t="str">
        <f>_DS</f>
        <v>Nữ</v>
      </c>
      <c r="F54" s="22" t="str">
        <f>_DS</f>
        <v>25/05/1998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67DCKT20178</v>
      </c>
      <c r="D55" s="32" t="str">
        <f>_DS</f>
        <v>VƯƠNG THỊ PHƯƠNG</v>
      </c>
      <c r="E55" s="22" t="str">
        <f>_DS</f>
        <v>Nữ</v>
      </c>
      <c r="F55" s="22" t="str">
        <f>_DS</f>
        <v>21/03/1998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67DCKT20189</v>
      </c>
      <c r="D56" s="32" t="str">
        <f>_DS</f>
        <v>LƯỜNG THỊ THANH TÂM</v>
      </c>
      <c r="E56" s="22" t="str">
        <f>_DS</f>
        <v>Nữ</v>
      </c>
      <c r="F56" s="22" t="str">
        <f>_DS</f>
        <v>05/10/1998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67DCKT20197</v>
      </c>
      <c r="D57" s="32" t="str">
        <f>_DS</f>
        <v>MẠC THỊ THẢO</v>
      </c>
      <c r="E57" s="22" t="str">
        <f>_DS</f>
        <v>Nữ</v>
      </c>
      <c r="F57" s="22" t="str">
        <f>_DS</f>
        <v>25/08/1998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67DCKT20198</v>
      </c>
      <c r="D58" s="32" t="str">
        <f>_DS</f>
        <v>NGUYỄN THỊ THẢO</v>
      </c>
      <c r="E58" s="22" t="str">
        <f>_DS</f>
        <v>Nữ</v>
      </c>
      <c r="F58" s="22" t="str">
        <f>_DS</f>
        <v>18/08/1998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67DCKT20202</v>
      </c>
      <c r="D59" s="32" t="str">
        <f>_DS</f>
        <v>NGUYỄN THỊ THƠM</v>
      </c>
      <c r="E59" s="22" t="str">
        <f>_DS</f>
        <v>Nữ</v>
      </c>
      <c r="F59" s="22" t="str">
        <f>_DS</f>
        <v>06/09/1998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67DCKT20204</v>
      </c>
      <c r="D60" s="32" t="str">
        <f>_DS</f>
        <v>NGUYỄN THỊ THU</v>
      </c>
      <c r="E60" s="22" t="str">
        <f>_DS</f>
        <v>Nữ</v>
      </c>
      <c r="F60" s="22" t="str">
        <f>_DS</f>
        <v>24/05/1998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67DCKT20206</v>
      </c>
      <c r="D61" s="32" t="str">
        <f>_DS</f>
        <v>ĐẶNG THỊ THƯ</v>
      </c>
      <c r="E61" s="22" t="str">
        <f>_DS</f>
        <v>Nữ</v>
      </c>
      <c r="F61" s="22" t="str">
        <f>_DS</f>
        <v>14/02/1998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67DCKT20208</v>
      </c>
      <c r="D62" s="32" t="str">
        <f>_DS</f>
        <v>NGUYỄN THỊ THƯƠNG</v>
      </c>
      <c r="E62" s="22" t="str">
        <f>_DS</f>
        <v>Nữ</v>
      </c>
      <c r="F62" s="22" t="str">
        <f>_DS</f>
        <v>20/12/1997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67DCKT20214</v>
      </c>
      <c r="D63" s="32" t="str">
        <f>_DS</f>
        <v>NGUYỄN THỊ THÚY</v>
      </c>
      <c r="E63" s="22" t="str">
        <f>_DS</f>
        <v>Nữ</v>
      </c>
      <c r="F63" s="22" t="str">
        <f>_DS</f>
        <v>18/06/1998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67DCKT20219</v>
      </c>
      <c r="D64" s="32" t="str">
        <f>_DS</f>
        <v>ĐỖ THỊ THỦY</v>
      </c>
      <c r="E64" s="22" t="str">
        <f>_DS</f>
        <v>Nữ</v>
      </c>
      <c r="F64" s="22" t="str">
        <f>_DS</f>
        <v>09/10/1998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67DCKT20217</v>
      </c>
      <c r="D65" s="32" t="str">
        <f>_DS</f>
        <v>NGUYỄN THỊ THỦY</v>
      </c>
      <c r="E65" s="22" t="str">
        <f>_DS</f>
        <v>Nữ</v>
      </c>
      <c r="F65" s="22" t="str">
        <f>_DS</f>
        <v>27/11/1998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67DCKT20222</v>
      </c>
      <c r="D66" s="32" t="str">
        <f>_DS</f>
        <v>TRẦN THỊ TRÂM</v>
      </c>
      <c r="E66" s="22" t="str">
        <f>_DS</f>
        <v>Nữ</v>
      </c>
      <c r="F66" s="22" t="str">
        <f>_DS</f>
        <v>04/03/1998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67DCKT20230</v>
      </c>
      <c r="D67" s="32" t="str">
        <f>_DS</f>
        <v>NGUYỄN LINH TRANG</v>
      </c>
      <c r="E67" s="22" t="str">
        <f>_DS</f>
        <v>Nữ</v>
      </c>
      <c r="F67" s="22" t="str">
        <f>_DS</f>
        <v>25/07/1998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67DCKT20238</v>
      </c>
      <c r="D68" s="32" t="str">
        <f>_DS</f>
        <v>PHAN THỊ QUỲNH TRANG</v>
      </c>
      <c r="E68" s="22" t="str">
        <f>_DS</f>
        <v>Nữ</v>
      </c>
      <c r="F68" s="22" t="str">
        <f>_DS</f>
        <v>08/07/1998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67DCKT20236</v>
      </c>
      <c r="D69" s="32" t="str">
        <f>_DS</f>
        <v>TRẦN THU TRANG</v>
      </c>
      <c r="E69" s="22" t="str">
        <f>_DS</f>
        <v>Nữ</v>
      </c>
      <c r="F69" s="22" t="str">
        <f>_DS</f>
        <v>09/02/1998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67DCKT20240</v>
      </c>
      <c r="D70" s="32" t="str">
        <f>_DS</f>
        <v>TRẦN BÌNH TRỌNG</v>
      </c>
      <c r="E70" s="22" t="str">
        <f>_DS</f>
        <v>Nam</v>
      </c>
      <c r="F70" s="22" t="str">
        <f>_DS</f>
        <v>25/11/1998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67DCKT20245</v>
      </c>
      <c r="D71" s="32" t="str">
        <f>_DS</f>
        <v>NGUYỄN THỊ ƯNG</v>
      </c>
      <c r="E71" s="22" t="str">
        <f>_DS</f>
        <v>Nữ</v>
      </c>
      <c r="F71" s="22" t="str">
        <f>_DS</f>
        <v>17/11/1997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67DCKT20249</v>
      </c>
      <c r="D72" s="32" t="str">
        <f>_DS</f>
        <v>LÊ THỊ VÂN</v>
      </c>
      <c r="E72" s="22" t="str">
        <f>_DS</f>
        <v>Nữ</v>
      </c>
      <c r="F72" s="22" t="str">
        <f>_DS</f>
        <v>27/01/1998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62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7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93"/>
  <sheetViews>
    <sheetView topLeftCell="A45" zoomScaleNormal="100" workbookViewId="0">
      <selection activeCell="N49" sqref="N49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COUNTIF(Sheet1!M:M,'67DCKT23'!C5)</f>
        <v>61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95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2219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0.54166666666666663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67DCKT20014</v>
      </c>
      <c r="D11" s="32" t="str">
        <f>_DS</f>
        <v>ĐỖ THỊ NGỌC ANH</v>
      </c>
      <c r="E11" s="22" t="str">
        <f>_DS</f>
        <v>Nữ</v>
      </c>
      <c r="F11" s="22" t="str">
        <f>_DS</f>
        <v>15/03/1998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67DCKT20003</v>
      </c>
      <c r="D12" s="32" t="str">
        <f>_DS</f>
        <v>HỒ THỊ VÂN ANH</v>
      </c>
      <c r="E12" s="22" t="str">
        <f>_DS</f>
        <v>Nữ</v>
      </c>
      <c r="F12" s="22" t="str">
        <f>_DS</f>
        <v>01/05/1998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67DCKT20015</v>
      </c>
      <c r="D13" s="32" t="str">
        <f>_DS</f>
        <v>LÊ ĐỨC ANH</v>
      </c>
      <c r="E13" s="22" t="str">
        <f>_DS</f>
        <v>Nam</v>
      </c>
      <c r="F13" s="22" t="str">
        <f>_DS</f>
        <v>06/08/1998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67DCKT20010</v>
      </c>
      <c r="D14" s="32" t="str">
        <f>_DS</f>
        <v>NGUYỄN HOÀI ANH</v>
      </c>
      <c r="E14" s="22" t="str">
        <f>_DS</f>
        <v>Nữ</v>
      </c>
      <c r="F14" s="22" t="str">
        <f>_DS</f>
        <v>27/09/1998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67DCKT20017</v>
      </c>
      <c r="D15" s="32" t="str">
        <f>_DS</f>
        <v>NGUYỄN THỊ NGUYỆT ANH</v>
      </c>
      <c r="E15" s="22" t="str">
        <f>_DS</f>
        <v>Nữ</v>
      </c>
      <c r="F15" s="22" t="str">
        <f>_DS</f>
        <v>08/05/1997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67DCKT20009</v>
      </c>
      <c r="D16" s="32" t="str">
        <f>_DS</f>
        <v>NGUYỄN THỊ VÂN ANH</v>
      </c>
      <c r="E16" s="22" t="str">
        <f>_DS</f>
        <v>Nữ</v>
      </c>
      <c r="F16" s="22" t="str">
        <f>_DS</f>
        <v>10/05/1998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67DCKT20033</v>
      </c>
      <c r="D17" s="32" t="str">
        <f>_DS</f>
        <v>PHẠM LINH CHI</v>
      </c>
      <c r="E17" s="22" t="str">
        <f>_DS</f>
        <v>Nữ</v>
      </c>
      <c r="F17" s="22" t="str">
        <f>_DS</f>
        <v>11/07/1998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67DCKT20034</v>
      </c>
      <c r="D18" s="32" t="str">
        <f>_DS</f>
        <v>TRẦN KIỀU CHINH</v>
      </c>
      <c r="E18" s="22" t="str">
        <f>_DS</f>
        <v>Nữ</v>
      </c>
      <c r="F18" s="22" t="str">
        <f>_DS</f>
        <v>12/07/1998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67DCKT20044</v>
      </c>
      <c r="D19" s="32" t="str">
        <f>_DS</f>
        <v>TRỊNH MINH ĐẠT</v>
      </c>
      <c r="E19" s="22" t="str">
        <f>_DS</f>
        <v>Nam</v>
      </c>
      <c r="F19" s="22" t="str">
        <f>_DS</f>
        <v>23/02/1998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67DCKT20041</v>
      </c>
      <c r="D20" s="32" t="str">
        <f>_DS</f>
        <v>HOÀNG VĂN DŨNG</v>
      </c>
      <c r="E20" s="22" t="str">
        <f>_DS</f>
        <v>Nam</v>
      </c>
      <c r="F20" s="22" t="str">
        <f>_DS</f>
        <v>08/09/1998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67DCKT20045</v>
      </c>
      <c r="D21" s="32" t="str">
        <f>_DS</f>
        <v>PHẠM THỊ LINH GIANG</v>
      </c>
      <c r="E21" s="22" t="str">
        <f>_DS</f>
        <v>Nữ</v>
      </c>
      <c r="F21" s="22" t="str">
        <f>_DS</f>
        <v>05/12/1998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67DCKT20047</v>
      </c>
      <c r="D22" s="32" t="str">
        <f>_DS</f>
        <v>ĐỖ THU HÀ</v>
      </c>
      <c r="E22" s="22" t="str">
        <f>_DS</f>
        <v>Nữ</v>
      </c>
      <c r="F22" s="22" t="str">
        <f>_DS</f>
        <v>01/05/1998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67DCKT20051</v>
      </c>
      <c r="D23" s="32" t="str">
        <f>_DS</f>
        <v>TRẦN NGÂN HÀ</v>
      </c>
      <c r="E23" s="22" t="str">
        <f>_DS</f>
        <v>Nữ</v>
      </c>
      <c r="F23" s="22" t="str">
        <f>_DS</f>
        <v>04/02/1998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67DCKT20055</v>
      </c>
      <c r="D24" s="32" t="str">
        <f>_DS</f>
        <v>NGUYỄN THỊ HÂN</v>
      </c>
      <c r="E24" s="22" t="str">
        <f>_DS</f>
        <v>Nữ</v>
      </c>
      <c r="F24" s="22" t="str">
        <f>_DS</f>
        <v>26/04/1998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67DCKT20063</v>
      </c>
      <c r="D25" s="32" t="str">
        <f>_DS</f>
        <v>NGUYỄN THỊ THU HẰNG</v>
      </c>
      <c r="E25" s="22" t="str">
        <f>_DS</f>
        <v>Nữ</v>
      </c>
      <c r="F25" s="22" t="str">
        <f>_DS</f>
        <v>14/05/1998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67DCKT20061</v>
      </c>
      <c r="D26" s="32" t="str">
        <f>_DS</f>
        <v>TRƯƠNG THỊ THU HẰNG</v>
      </c>
      <c r="E26" s="22" t="str">
        <f>_DS</f>
        <v>Nữ</v>
      </c>
      <c r="F26" s="22" t="str">
        <f>_DS</f>
        <v>18/02/1998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67DCKT20078</v>
      </c>
      <c r="D27" s="32" t="str">
        <f>_DS</f>
        <v>LẠI THANH HIẾU</v>
      </c>
      <c r="E27" s="22" t="str">
        <f>_DS</f>
        <v>Nữ</v>
      </c>
      <c r="F27" s="22" t="str">
        <f>_DS</f>
        <v>22/06/1998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67DCKT20084</v>
      </c>
      <c r="D28" s="32" t="str">
        <f>_DS</f>
        <v>TRƯƠNG THỊ PHƯƠNG HÒA</v>
      </c>
      <c r="E28" s="22" t="str">
        <f>_DS</f>
        <v>Nữ</v>
      </c>
      <c r="F28" s="22" t="str">
        <f>_DS</f>
        <v>08/12/1997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67DCKT20089</v>
      </c>
      <c r="D29" s="32" t="str">
        <f>_DS</f>
        <v>TRỊNH THỊ HUẾ</v>
      </c>
      <c r="E29" s="22" t="str">
        <f>_DS</f>
        <v>Nữ</v>
      </c>
      <c r="F29" s="22" t="str">
        <f>_DS</f>
        <v>08/01/1998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67DCKT20092</v>
      </c>
      <c r="D30" s="32" t="str">
        <f>_DS</f>
        <v>ĐÀO THỊ HƯƠNG</v>
      </c>
      <c r="E30" s="22" t="str">
        <f>_DS</f>
        <v>Nữ</v>
      </c>
      <c r="F30" s="22" t="str">
        <f>_DS</f>
        <v>10/07/1998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67DCKT20093</v>
      </c>
      <c r="D31" s="32" t="str">
        <f>_DS</f>
        <v>HOÀNG THU HƯƠNG</v>
      </c>
      <c r="E31" s="22" t="str">
        <f>_DS</f>
        <v>Nữ</v>
      </c>
      <c r="F31" s="22" t="str">
        <f>_DS</f>
        <v>29/11/1998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67DCKT20097</v>
      </c>
      <c r="D32" s="32" t="str">
        <f>_DS</f>
        <v>DƯƠNG THỊ HƯỜNG</v>
      </c>
      <c r="E32" s="22" t="str">
        <f>_DS</f>
        <v>Nữ</v>
      </c>
      <c r="F32" s="22" t="str">
        <f>_DS</f>
        <v>27/01/1998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67DCKT20105</v>
      </c>
      <c r="D33" s="32" t="str">
        <f>_DS</f>
        <v>ĐÀO THỊ THANH HUYỀN</v>
      </c>
      <c r="E33" s="22" t="str">
        <f>_DS</f>
        <v>Nữ</v>
      </c>
      <c r="F33" s="22" t="str">
        <f>_DS</f>
        <v>19/03/1998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67DCKT20106</v>
      </c>
      <c r="D34" s="32" t="str">
        <f>_DS</f>
        <v>NGUYỄN THỊ KIM</v>
      </c>
      <c r="E34" s="22" t="str">
        <f>_DS</f>
        <v>Nữ</v>
      </c>
      <c r="F34" s="22" t="str">
        <f>_DS</f>
        <v>15/12/1998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67DCKT20114</v>
      </c>
      <c r="D35" s="32" t="str">
        <f>_DS</f>
        <v>ĐỖ THỊ NGỌC LAN</v>
      </c>
      <c r="E35" s="22" t="str">
        <f>_DS</f>
        <v>Nữ</v>
      </c>
      <c r="F35" s="22" t="str">
        <f>_DS</f>
        <v>23/01/1998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67DCKT20110</v>
      </c>
      <c r="D36" s="32" t="str">
        <f>_DS</f>
        <v>NGUYỄN THỊ PHƯƠNG LAN</v>
      </c>
      <c r="E36" s="22" t="str">
        <f>_DS</f>
        <v>Nữ</v>
      </c>
      <c r="F36" s="22" t="str">
        <f>_DS</f>
        <v>16/11/1998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67DCKT20109</v>
      </c>
      <c r="D37" s="32" t="str">
        <f>_DS</f>
        <v>PHẠM THỊ THANH LAN</v>
      </c>
      <c r="E37" s="22" t="str">
        <f>_DS</f>
        <v>Nữ</v>
      </c>
      <c r="F37" s="22" t="str">
        <f>_DS</f>
        <v>13/01/1998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67DCKT20113</v>
      </c>
      <c r="D38" s="32" t="str">
        <f>_DS</f>
        <v>TRẦN NGỌC LAN</v>
      </c>
      <c r="E38" s="22" t="str">
        <f>_DS</f>
        <v>Nữ</v>
      </c>
      <c r="F38" s="22" t="str">
        <f>_DS</f>
        <v>16/07/1998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67DCKT20116</v>
      </c>
      <c r="D39" s="32" t="str">
        <f>_DS</f>
        <v>NGUYỄN THỊ NHẬT LỆ</v>
      </c>
      <c r="E39" s="22" t="str">
        <f>_DS</f>
        <v>Nữ</v>
      </c>
      <c r="F39" s="22" t="str">
        <f>_DS</f>
        <v>06/01/1998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67DCKT20120</v>
      </c>
      <c r="D40" s="32" t="str">
        <f>_DS</f>
        <v>ĐỖ THỊ THUỲ LINH</v>
      </c>
      <c r="E40" s="22" t="str">
        <f>_DS</f>
        <v>Nữ</v>
      </c>
      <c r="F40" s="22" t="str">
        <f>_DS</f>
        <v>11/12/1998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67DCKT20128</v>
      </c>
      <c r="D41" s="32" t="str">
        <f>_DS</f>
        <v>MA HOÀI LINH</v>
      </c>
      <c r="E41" s="22" t="str">
        <f>_DS</f>
        <v>Nữ</v>
      </c>
      <c r="F41" s="22" t="str">
        <f>_DS</f>
        <v>04/04/1998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67DCKT20121</v>
      </c>
      <c r="D42" s="32" t="str">
        <f>_DS</f>
        <v>NGUYỄN PHƯƠNG LINH</v>
      </c>
      <c r="E42" s="22" t="str">
        <f>_DS</f>
        <v>Nữ</v>
      </c>
      <c r="F42" s="22" t="str">
        <f>_DS</f>
        <v>20/12/1998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67DCKT20133</v>
      </c>
      <c r="D43" s="32" t="str">
        <f>_DS</f>
        <v>ĐÀO THỊ LỢI</v>
      </c>
      <c r="E43" s="22" t="str">
        <f>_DS</f>
        <v>Nữ</v>
      </c>
      <c r="F43" s="22" t="str">
        <f>_DS</f>
        <v>29/10/1998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67DCKT20139</v>
      </c>
      <c r="D44" s="32" t="str">
        <f>_DS</f>
        <v>NGUYỄN THỊ CẨM LY</v>
      </c>
      <c r="E44" s="22" t="str">
        <f>_DS</f>
        <v>Nữ</v>
      </c>
      <c r="F44" s="22" t="str">
        <f>_DS</f>
        <v>09/01/1998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67DCKT20146</v>
      </c>
      <c r="D45" s="32" t="str">
        <f>_DS</f>
        <v>NGUYỄN THỊ NGỌC MAI</v>
      </c>
      <c r="E45" s="22" t="str">
        <f>_DS</f>
        <v>Nữ</v>
      </c>
      <c r="F45" s="22" t="str">
        <f>_DS</f>
        <v>28/12/1998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67DCKT20153</v>
      </c>
      <c r="D46" s="32" t="str">
        <f>_DS</f>
        <v>BÙI VĂN NAM</v>
      </c>
      <c r="E46" s="22" t="str">
        <f>_DS</f>
        <v>Nam</v>
      </c>
      <c r="F46" s="22" t="str">
        <f>_DS</f>
        <v>31/07/1997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67DCKT20158</v>
      </c>
      <c r="D47" s="32" t="str">
        <f>_DS</f>
        <v>ĐÀO THANH NGÂN</v>
      </c>
      <c r="E47" s="22" t="str">
        <f>_DS</f>
        <v>Nữ</v>
      </c>
      <c r="F47" s="22" t="str">
        <f>_DS</f>
        <v>01/11/1998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67DCKT20162</v>
      </c>
      <c r="D48" s="32" t="str">
        <f>_DS</f>
        <v>NGUYỄN MINH NGỌC</v>
      </c>
      <c r="E48" s="22" t="str">
        <f>_DS</f>
        <v>Nữ</v>
      </c>
      <c r="F48" s="22" t="str">
        <f>_DS</f>
        <v>26/08/1997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67DCKT20161</v>
      </c>
      <c r="D49" s="32" t="str">
        <f>_DS</f>
        <v>TẠ THỊ ÚT NGỌC</v>
      </c>
      <c r="E49" s="22" t="str">
        <f>_DS</f>
        <v>Nữ</v>
      </c>
      <c r="F49" s="22" t="str">
        <f>_DS</f>
        <v>02/07/1998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67DCKT20164</v>
      </c>
      <c r="D50" s="32" t="str">
        <f>_DS</f>
        <v>NGUYỄN THỊ NGUYỆT</v>
      </c>
      <c r="E50" s="22" t="str">
        <f>_DS</f>
        <v>Nữ</v>
      </c>
      <c r="F50" s="22" t="str">
        <f>_DS</f>
        <v>20/03/1998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67DCKT20165</v>
      </c>
      <c r="D51" s="32" t="str">
        <f>_DS</f>
        <v>NGUYỄN THỊ NHƯ</v>
      </c>
      <c r="E51" s="22" t="str">
        <f>_DS</f>
        <v>Nữ</v>
      </c>
      <c r="F51" s="22" t="str">
        <f>_DS</f>
        <v>01/03/1998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67DCKT20184</v>
      </c>
      <c r="D52" s="32" t="str">
        <f>_DS</f>
        <v>BÙI THỊ QUỲNH</v>
      </c>
      <c r="E52" s="22" t="str">
        <f>_DS</f>
        <v>Nữ</v>
      </c>
      <c r="F52" s="22" t="str">
        <f>_DS</f>
        <v>01/02/1997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67DCKT20183</v>
      </c>
      <c r="D53" s="32" t="str">
        <f>_DS</f>
        <v>NGUYỄN THỊ QUỲNH</v>
      </c>
      <c r="E53" s="22" t="str">
        <f>_DS</f>
        <v>Nữ</v>
      </c>
      <c r="F53" s="22" t="str">
        <f>_DS</f>
        <v>13/01/1998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67DCKT20185</v>
      </c>
      <c r="D54" s="32" t="str">
        <f>_DS</f>
        <v>TRẦN THÚY QUỲNH</v>
      </c>
      <c r="E54" s="22" t="str">
        <f>_DS</f>
        <v>Nữ</v>
      </c>
      <c r="F54" s="22" t="str">
        <f>_DS</f>
        <v>02/11/1998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67DCKT20188</v>
      </c>
      <c r="D55" s="32" t="str">
        <f>_DS</f>
        <v>NGUYỄN THỊ SƯƠNG</v>
      </c>
      <c r="E55" s="22" t="str">
        <f>_DS</f>
        <v>Nữ</v>
      </c>
      <c r="F55" s="22" t="str">
        <f>_DS</f>
        <v>10/01/1998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67DCKT20192</v>
      </c>
      <c r="D56" s="32" t="str">
        <f>_DS</f>
        <v>ĐẶNG THỊ THANH TÂM</v>
      </c>
      <c r="E56" s="22" t="str">
        <f>_DS</f>
        <v>Nữ</v>
      </c>
      <c r="F56" s="22" t="str">
        <f>_DS</f>
        <v>25/06/1998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67DCKT20193</v>
      </c>
      <c r="D57" s="32" t="str">
        <f>_DS</f>
        <v>NGUYỄN THỊ THANH TÂM</v>
      </c>
      <c r="E57" s="22" t="str">
        <f>_DS</f>
        <v>Nữ</v>
      </c>
      <c r="F57" s="22" t="str">
        <f>_DS</f>
        <v>03/11/1998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67DCKT20209</v>
      </c>
      <c r="D58" s="32" t="str">
        <f>_DS</f>
        <v>LÊ THỊ THƯƠNG</v>
      </c>
      <c r="E58" s="22" t="str">
        <f>_DS</f>
        <v>Nữ</v>
      </c>
      <c r="F58" s="22" t="str">
        <f>_DS</f>
        <v>29/11/1998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67DCKT20207</v>
      </c>
      <c r="D59" s="32" t="str">
        <f>_DS</f>
        <v>LÊ THỊ QUỲNH THƯƠNG</v>
      </c>
      <c r="E59" s="22" t="str">
        <f>_DS</f>
        <v>Nữ</v>
      </c>
      <c r="F59" s="22" t="str">
        <f>_DS</f>
        <v>05/03/1997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67DCKT20211</v>
      </c>
      <c r="D60" s="32" t="str">
        <f>_DS</f>
        <v>NGUYỄN THỊ MINH THUÝ</v>
      </c>
      <c r="E60" s="22" t="str">
        <f>_DS</f>
        <v>Nữ</v>
      </c>
      <c r="F60" s="22" t="str">
        <f>_DS</f>
        <v>08/05/1998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67DCKT20216</v>
      </c>
      <c r="D61" s="32" t="str">
        <f>_DS</f>
        <v>BÙI THỊ NGỌC THÚY</v>
      </c>
      <c r="E61" s="22" t="str">
        <f>_DS</f>
        <v>Nữ</v>
      </c>
      <c r="F61" s="22" t="str">
        <f>_DS</f>
        <v>17/07/1998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67DCKT20215</v>
      </c>
      <c r="D62" s="32" t="str">
        <f>_DS</f>
        <v>NGUYỄN THỊ THÚY</v>
      </c>
      <c r="E62" s="22" t="str">
        <f>_DS</f>
        <v>Nữ</v>
      </c>
      <c r="F62" s="22" t="str">
        <f>_DS</f>
        <v>22/10/1998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67DCKT20220</v>
      </c>
      <c r="D63" s="32" t="str">
        <f>_DS</f>
        <v>ĐẶNG THU TRÀ</v>
      </c>
      <c r="E63" s="22" t="str">
        <f>_DS</f>
        <v>Nữ</v>
      </c>
      <c r="F63" s="22" t="str">
        <f>_DS</f>
        <v>21/10/1998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67DCKT20221</v>
      </c>
      <c r="D64" s="32" t="str">
        <f>_DS</f>
        <v>NGUYỄN THỊ BẢO TRÂM</v>
      </c>
      <c r="E64" s="22" t="str">
        <f>_DS</f>
        <v>Nữ</v>
      </c>
      <c r="F64" s="22" t="str">
        <f>_DS</f>
        <v>15/05/1998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67DCKT20233</v>
      </c>
      <c r="D65" s="32" t="str">
        <f>_DS</f>
        <v>LÊ THỊ QUỲNH TRANG</v>
      </c>
      <c r="E65" s="22" t="str">
        <f>_DS</f>
        <v>Nữ</v>
      </c>
      <c r="F65" s="22" t="str">
        <f>_DS</f>
        <v>12/07/1998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67DCKT20235</v>
      </c>
      <c r="D66" s="32" t="str">
        <f>_DS</f>
        <v>NGUYỄN THỊ THU TRANG</v>
      </c>
      <c r="E66" s="22" t="str">
        <f>_DS</f>
        <v>Nữ</v>
      </c>
      <c r="F66" s="22" t="str">
        <f>_DS</f>
        <v>23/11/1998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67DCKT20241</v>
      </c>
      <c r="D67" s="32" t="str">
        <f>_DS</f>
        <v>TRẦN THỊ TƯƠI</v>
      </c>
      <c r="E67" s="22" t="str">
        <f>_DS</f>
        <v>Nữ</v>
      </c>
      <c r="F67" s="22" t="str">
        <f>_DS</f>
        <v>02/12/1998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67DCKT20244</v>
      </c>
      <c r="D68" s="32" t="str">
        <f>_DS</f>
        <v>THÁI THỊ TUYẾT</v>
      </c>
      <c r="E68" s="22" t="str">
        <f>_DS</f>
        <v>Nữ</v>
      </c>
      <c r="F68" s="22" t="str">
        <f>_DS</f>
        <v>24/01/1998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67DCKT20251</v>
      </c>
      <c r="D69" s="32" t="str">
        <f>_DS</f>
        <v>NGUYỄN THỊ VÂN</v>
      </c>
      <c r="E69" s="22" t="str">
        <f>_DS</f>
        <v>Nữ</v>
      </c>
      <c r="F69" s="22" t="str">
        <f>_DS</f>
        <v>14/02/1998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67DCKT20253</v>
      </c>
      <c r="D70" s="32" t="str">
        <f>_DS</f>
        <v>HOÀNG THỊ HẢI YẾN</v>
      </c>
      <c r="E70" s="22" t="str">
        <f>_DS</f>
        <v>Nữ</v>
      </c>
      <c r="F70" s="22" t="str">
        <f>_DS</f>
        <v>01/10/1998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67DCKT20254</v>
      </c>
      <c r="D71" s="32" t="str">
        <f>_DS</f>
        <v>TRƯƠNG HẢI YẾN</v>
      </c>
      <c r="E71" s="22" t="str">
        <f>_DS</f>
        <v>Nữ</v>
      </c>
      <c r="F71" s="22" t="str">
        <f>_DS</f>
        <v>10/11/1998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hidden="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61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6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93"/>
  <sheetViews>
    <sheetView topLeftCell="A66" zoomScaleNormal="100" workbookViewId="0">
      <selection activeCell="Q20" sqref="Q20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COUNTIF(Sheet1!M:M,'67DCKT24'!C5)</f>
        <v>63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87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2219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0.54166666666666663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67DCKT20002</v>
      </c>
      <c r="D11" s="32" t="str">
        <f>_DS</f>
        <v>ĐẶNG HOÀI ANH</v>
      </c>
      <c r="E11" s="22" t="str">
        <f>_DS</f>
        <v>Nữ</v>
      </c>
      <c r="F11" s="22" t="str">
        <f>_DS</f>
        <v>19/06/1998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67DCKT20011</v>
      </c>
      <c r="D12" s="32" t="str">
        <f>_DS</f>
        <v>PHẠM THỊ PHƯƠNG ANH</v>
      </c>
      <c r="E12" s="22" t="str">
        <f>_DS</f>
        <v>Nữ</v>
      </c>
      <c r="F12" s="22" t="str">
        <f>_DS</f>
        <v>26/05/1998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67DCKT20007</v>
      </c>
      <c r="D13" s="32" t="str">
        <f>_DS</f>
        <v>VŨ THỊ KIỀU ANH</v>
      </c>
      <c r="E13" s="22" t="str">
        <f>_DS</f>
        <v>Nữ</v>
      </c>
      <c r="F13" s="22" t="str">
        <f>_DS</f>
        <v>03/07/1998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67DCKT20024</v>
      </c>
      <c r="D14" s="32" t="str">
        <f>_DS</f>
        <v>VŨ HỒNG ÁNH</v>
      </c>
      <c r="E14" s="22" t="str">
        <f>_DS</f>
        <v>Nữ</v>
      </c>
      <c r="F14" s="22" t="str">
        <f>_DS</f>
        <v>13/05/1998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67DCKT20031</v>
      </c>
      <c r="D15" s="32" t="str">
        <f>_DS</f>
        <v>NGUYỄN THỊ PHƯƠNG CHI</v>
      </c>
      <c r="E15" s="22" t="str">
        <f>_DS</f>
        <v>Nữ</v>
      </c>
      <c r="F15" s="22" t="str">
        <f>_DS</f>
        <v>09/08/1998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67DCKT20036</v>
      </c>
      <c r="D16" s="32" t="str">
        <f>_DS</f>
        <v>ĐỖ THỊ CHINH</v>
      </c>
      <c r="E16" s="22" t="str">
        <f>_DS</f>
        <v>Nữ</v>
      </c>
      <c r="F16" s="22" t="str">
        <f>_DS</f>
        <v>28/03/1998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67DCKT20040</v>
      </c>
      <c r="D17" s="32" t="str">
        <f>_DS</f>
        <v>NGUYỄN THỊ DUNG</v>
      </c>
      <c r="E17" s="22" t="str">
        <f>_DS</f>
        <v>Nữ</v>
      </c>
      <c r="F17" s="22" t="str">
        <f>_DS</f>
        <v>24/07/1998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67DCKT20052</v>
      </c>
      <c r="D18" s="32" t="str">
        <f>_DS</f>
        <v>BÙI THỊ THU HÀ</v>
      </c>
      <c r="E18" s="22" t="str">
        <f>_DS</f>
        <v>Nữ</v>
      </c>
      <c r="F18" s="22" t="str">
        <f>_DS</f>
        <v>19/11/1998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67DCKT20050</v>
      </c>
      <c r="D19" s="32" t="str">
        <f>_DS</f>
        <v>HOÀNG THỊ THU HÀ</v>
      </c>
      <c r="E19" s="22" t="str">
        <f>_DS</f>
        <v>Nữ</v>
      </c>
      <c r="F19" s="22" t="str">
        <f>_DS</f>
        <v>05/06/1997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67DCKT20053</v>
      </c>
      <c r="D20" s="32" t="str">
        <f>_DS</f>
        <v>LÊ THỊ THANH HÀ</v>
      </c>
      <c r="E20" s="22" t="str">
        <f>_DS</f>
        <v>Nữ</v>
      </c>
      <c r="F20" s="22" t="str">
        <f>_DS</f>
        <v>09/03/1998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67DCKT20062</v>
      </c>
      <c r="D21" s="32" t="str">
        <f>_DS</f>
        <v>NGUYỄN MAI HẰNG</v>
      </c>
      <c r="E21" s="22" t="str">
        <f>_DS</f>
        <v>Nữ</v>
      </c>
      <c r="F21" s="22" t="str">
        <f>_DS</f>
        <v>14/04/1998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67DCKT20064</v>
      </c>
      <c r="D22" s="32" t="str">
        <f>_DS</f>
        <v>TRẦN THANH HẰNG</v>
      </c>
      <c r="E22" s="22" t="str">
        <f>_DS</f>
        <v>Nữ</v>
      </c>
      <c r="F22" s="22" t="str">
        <f>_DS</f>
        <v>26/05/1998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67DCKT20065</v>
      </c>
      <c r="D23" s="32" t="str">
        <f>_DS</f>
        <v>NGUYỄN THỊ HẠNH</v>
      </c>
      <c r="E23" s="22" t="str">
        <f>_DS</f>
        <v>Nữ</v>
      </c>
      <c r="F23" s="22" t="str">
        <f>_DS</f>
        <v>06/08/1998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67DCKT20067</v>
      </c>
      <c r="D24" s="32" t="str">
        <f>_DS</f>
        <v>LÊ THỊ HẬU</v>
      </c>
      <c r="E24" s="22" t="str">
        <f>_DS</f>
        <v>Nữ</v>
      </c>
      <c r="F24" s="22" t="str">
        <f>_DS</f>
        <v>15/12/1998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67DCKT20068</v>
      </c>
      <c r="D25" s="32" t="str">
        <f>_DS</f>
        <v>NGUYỄN THỊ HẬU</v>
      </c>
      <c r="E25" s="22" t="str">
        <f>_DS</f>
        <v>Nữ</v>
      </c>
      <c r="F25" s="22" t="str">
        <f>_DS</f>
        <v>15/06/1998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67DCKT20070</v>
      </c>
      <c r="D26" s="32" t="str">
        <f>_DS</f>
        <v>NGUYỄN THỊ HIỀN</v>
      </c>
      <c r="E26" s="22" t="str">
        <f>_DS</f>
        <v>Nữ</v>
      </c>
      <c r="F26" s="22" t="str">
        <f>_DS</f>
        <v>20/01/1998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67DCKT20082</v>
      </c>
      <c r="D27" s="32" t="str">
        <f>_DS</f>
        <v>NGUYỄN KIỀU HOA</v>
      </c>
      <c r="E27" s="22" t="str">
        <f>_DS</f>
        <v>Nữ</v>
      </c>
      <c r="F27" s="22" t="str">
        <f>_DS</f>
        <v>19/04/1998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67DCKT20088</v>
      </c>
      <c r="D28" s="32" t="str">
        <f>_DS</f>
        <v>ĐOÀN THỊ VÂN HUẾ</v>
      </c>
      <c r="E28" s="22" t="str">
        <f>_DS</f>
        <v>Nữ</v>
      </c>
      <c r="F28" s="22" t="str">
        <f>_DS</f>
        <v>09/07/1997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67DCKT20091</v>
      </c>
      <c r="D29" s="32" t="str">
        <f>_DS</f>
        <v>TRẦN VĂN HÙNG</v>
      </c>
      <c r="E29" s="22" t="str">
        <f>_DS</f>
        <v>Nam</v>
      </c>
      <c r="F29" s="22" t="str">
        <f>_DS</f>
        <v>02/08/1997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67DCKT20102</v>
      </c>
      <c r="D30" s="32" t="str">
        <f>_DS</f>
        <v>NGUYỄN MAI THỊ MỸ HUYỀN</v>
      </c>
      <c r="E30" s="22" t="str">
        <f>_DS</f>
        <v>Nữ</v>
      </c>
      <c r="F30" s="22" t="str">
        <f>_DS</f>
        <v>20/04/1998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67DCKT20099</v>
      </c>
      <c r="D31" s="32" t="str">
        <f>_DS</f>
        <v>NGUYỄN THANH HUYỀN</v>
      </c>
      <c r="E31" s="22" t="str">
        <f>_DS</f>
        <v>Nữ</v>
      </c>
      <c r="F31" s="22" t="str">
        <f>_DS</f>
        <v>09/10/1998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67DCKT20108</v>
      </c>
      <c r="D32" s="32" t="str">
        <f>_DS</f>
        <v>LÊ THỊ LAN</v>
      </c>
      <c r="E32" s="22" t="str">
        <f>_DS</f>
        <v>Nữ</v>
      </c>
      <c r="F32" s="22" t="str">
        <f>_DS</f>
        <v>22/05/1997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67DCKT20117</v>
      </c>
      <c r="D33" s="32" t="str">
        <f>_DS</f>
        <v>NGUYỄN THỊ LIÊN</v>
      </c>
      <c r="E33" s="22" t="str">
        <f>_DS</f>
        <v>Nữ</v>
      </c>
      <c r="F33" s="22" t="str">
        <f>_DS</f>
        <v>20/06/1998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67DCKT20118</v>
      </c>
      <c r="D34" s="32" t="str">
        <f>_DS</f>
        <v>LÊ THỊ THÚY LIỄU</v>
      </c>
      <c r="E34" s="22" t="str">
        <f>_DS</f>
        <v>Nữ</v>
      </c>
      <c r="F34" s="22" t="str">
        <f>_DS</f>
        <v>20/05/1998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67DCKT20126</v>
      </c>
      <c r="D35" s="32" t="str">
        <f>_DS</f>
        <v>ĐÀO THỊ LINH</v>
      </c>
      <c r="E35" s="22" t="str">
        <f>_DS</f>
        <v>Nữ</v>
      </c>
      <c r="F35" s="22" t="str">
        <f>_DS</f>
        <v>12/08/1998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67DCKT20130</v>
      </c>
      <c r="D36" s="32" t="str">
        <f>_DS</f>
        <v>ĐỖ KHÁNH LINH</v>
      </c>
      <c r="E36" s="22" t="str">
        <f>_DS</f>
        <v>Nữ</v>
      </c>
      <c r="F36" s="22" t="str">
        <f>_DS</f>
        <v>28/09/1998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67DCKT20123</v>
      </c>
      <c r="D37" s="32" t="str">
        <f>_DS</f>
        <v>NGUYỄN THỊ THÙY LINH</v>
      </c>
      <c r="E37" s="22" t="str">
        <f>_DS</f>
        <v>Nữ</v>
      </c>
      <c r="F37" s="22" t="str">
        <f>_DS</f>
        <v>12/06/1998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67DCKT20131</v>
      </c>
      <c r="D38" s="32" t="str">
        <f>_DS</f>
        <v>NGUYỄN THỊ THÙY LINH</v>
      </c>
      <c r="E38" s="22" t="str">
        <f>_DS</f>
        <v>Nữ</v>
      </c>
      <c r="F38" s="22" t="str">
        <f>_DS</f>
        <v>29/07/1998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67DCKT20125</v>
      </c>
      <c r="D39" s="32" t="str">
        <f>_DS</f>
        <v>NGUYỄN THÙY LINH</v>
      </c>
      <c r="E39" s="22" t="str">
        <f>_DS</f>
        <v>Nữ</v>
      </c>
      <c r="F39" s="22" t="str">
        <f>_DS</f>
        <v>01/01/1998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67DCKT20134</v>
      </c>
      <c r="D40" s="32" t="str">
        <f>_DS</f>
        <v>VŨ TUẤN LONG</v>
      </c>
      <c r="E40" s="22" t="str">
        <f>_DS</f>
        <v>Nam</v>
      </c>
      <c r="F40" s="22" t="str">
        <f>_DS</f>
        <v>21/11/1998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67DCKT20135</v>
      </c>
      <c r="D41" s="32" t="str">
        <f>_DS</f>
        <v>TRẦN THỊ THU LƯƠNG</v>
      </c>
      <c r="E41" s="22" t="str">
        <f>_DS</f>
        <v>Nữ</v>
      </c>
      <c r="F41" s="22" t="str">
        <f>_DS</f>
        <v>16/06/1998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67DCKT20141</v>
      </c>
      <c r="D42" s="32" t="str">
        <f>_DS</f>
        <v>LÊ THỊ KHÁNH LY</v>
      </c>
      <c r="E42" s="22" t="str">
        <f>_DS</f>
        <v>Nữ</v>
      </c>
      <c r="F42" s="22" t="str">
        <f>_DS</f>
        <v>05/06/1998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67DCKT20137</v>
      </c>
      <c r="D43" s="32" t="str">
        <f>_DS</f>
        <v>PHẠM THỊ KHÁNH LY</v>
      </c>
      <c r="E43" s="22" t="str">
        <f>_DS</f>
        <v>Nữ</v>
      </c>
      <c r="F43" s="22" t="str">
        <f>_DS</f>
        <v>30/01/1998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67DCKT20140</v>
      </c>
      <c r="D44" s="32" t="str">
        <f>_DS</f>
        <v>TẠ THỊ LY</v>
      </c>
      <c r="E44" s="22" t="str">
        <f>_DS</f>
        <v>Nữ</v>
      </c>
      <c r="F44" s="22" t="str">
        <f>_DS</f>
        <v>02/07/1998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67DCKT20148</v>
      </c>
      <c r="D45" s="32" t="str">
        <f>_DS</f>
        <v>NGUYỄN THỊ HIỀN MAI</v>
      </c>
      <c r="E45" s="22" t="str">
        <f>_DS</f>
        <v>Nữ</v>
      </c>
      <c r="F45" s="22" t="str">
        <f>_DS</f>
        <v>05/08/1998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67DCKT20152</v>
      </c>
      <c r="D46" s="32" t="str">
        <f>_DS</f>
        <v>LÊ THỊ TRÀ MY</v>
      </c>
      <c r="E46" s="22" t="str">
        <f>_DS</f>
        <v>Nữ</v>
      </c>
      <c r="F46" s="22" t="str">
        <f>_DS</f>
        <v>21/12/1998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67DCKT20156</v>
      </c>
      <c r="D47" s="32" t="str">
        <f>_DS</f>
        <v>ĐẶNG THỊ NGA</v>
      </c>
      <c r="E47" s="22" t="str">
        <f>_DS</f>
        <v>Nữ</v>
      </c>
      <c r="F47" s="22" t="str">
        <f>_DS</f>
        <v>31/01/1998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67DCKT20155</v>
      </c>
      <c r="D48" s="32" t="str">
        <f>_DS</f>
        <v>ĐỖ THỊ NGA</v>
      </c>
      <c r="E48" s="22" t="str">
        <f>_DS</f>
        <v>Nữ</v>
      </c>
      <c r="F48" s="22" t="str">
        <f>_DS</f>
        <v>22/01/1998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67DCKT20167</v>
      </c>
      <c r="D49" s="32" t="str">
        <f>_DS</f>
        <v>NGUYỄN THỊ HỒNG NHUNG</v>
      </c>
      <c r="E49" s="22" t="str">
        <f>_DS</f>
        <v>Nữ</v>
      </c>
      <c r="F49" s="22" t="str">
        <f>_DS</f>
        <v>24/09/1998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67DCKT20175</v>
      </c>
      <c r="D50" s="32" t="str">
        <f>_DS</f>
        <v>HOÀNG THỊ THU PHƯƠNG</v>
      </c>
      <c r="E50" s="22" t="str">
        <f>_DS</f>
        <v>Nữ</v>
      </c>
      <c r="F50" s="22" t="str">
        <f>_DS</f>
        <v>24/04/1998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67DCKT20173</v>
      </c>
      <c r="D51" s="32" t="str">
        <f>_DS</f>
        <v>NGUYỄN THỊ PHƯƠNG</v>
      </c>
      <c r="E51" s="22" t="str">
        <f>_DS</f>
        <v>Nữ</v>
      </c>
      <c r="F51" s="22" t="str">
        <f>_DS</f>
        <v>26/09/1998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67DCKT20171</v>
      </c>
      <c r="D52" s="32" t="str">
        <f>_DS</f>
        <v>NGUYỄN THỊ BÍCH PHƯƠNG</v>
      </c>
      <c r="E52" s="22" t="str">
        <f>_DS</f>
        <v>Nữ</v>
      </c>
      <c r="F52" s="22" t="str">
        <f>_DS</f>
        <v>17/03/1998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67DCKT20174</v>
      </c>
      <c r="D53" s="32" t="str">
        <f>_DS</f>
        <v>VŨ THỊ THANH PHƯƠNG</v>
      </c>
      <c r="E53" s="22" t="str">
        <f>_DS</f>
        <v>Nữ</v>
      </c>
      <c r="F53" s="22" t="str">
        <f>_DS</f>
        <v>16/11/1998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67DCKT20182</v>
      </c>
      <c r="D54" s="32" t="str">
        <f>_DS</f>
        <v>NGUYỄN TRÚC QUỲNH</v>
      </c>
      <c r="E54" s="22" t="str">
        <f>_DS</f>
        <v>Nữ</v>
      </c>
      <c r="F54" s="22" t="str">
        <f>_DS</f>
        <v>29/08/1998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67DCKT20186</v>
      </c>
      <c r="D55" s="32" t="str">
        <f>_DS</f>
        <v>NGUYỄN THỊ SẮC</v>
      </c>
      <c r="E55" s="22" t="str">
        <f>_DS</f>
        <v>Nữ</v>
      </c>
      <c r="F55" s="22" t="str">
        <f>_DS</f>
        <v>22/03/1997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>Nợ Học phí ( cấm thi)</v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67DCKT20191</v>
      </c>
      <c r="D56" s="32" t="str">
        <f>_DS</f>
        <v>PHẠM THỊ TÂM</v>
      </c>
      <c r="E56" s="22" t="str">
        <f>_DS</f>
        <v>Nữ</v>
      </c>
      <c r="F56" s="22" t="str">
        <f>_DS</f>
        <v>04/01/1998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67DCKT20200</v>
      </c>
      <c r="D57" s="32" t="str">
        <f>_DS</f>
        <v>BÙI THỊ PHƯƠNG THẢO</v>
      </c>
      <c r="E57" s="22" t="str">
        <f>_DS</f>
        <v>Nữ</v>
      </c>
      <c r="F57" s="22" t="str">
        <f>_DS</f>
        <v>20/02/1996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67DCKT20301</v>
      </c>
      <c r="D58" s="32" t="str">
        <f>_DS</f>
        <v>LÊ THU THẢO</v>
      </c>
      <c r="E58" s="22" t="str">
        <f>_DS</f>
        <v>Nữ</v>
      </c>
      <c r="F58" s="22" t="str">
        <f>_DS</f>
        <v>05/01/1998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67DCKT20199</v>
      </c>
      <c r="D59" s="32" t="str">
        <f>_DS</f>
        <v>TRẦN THỊ THANH THẢO</v>
      </c>
      <c r="E59" s="22" t="str">
        <f>_DS</f>
        <v>Nữ</v>
      </c>
      <c r="F59" s="22" t="str">
        <f>_DS</f>
        <v>15/12/1998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67DCKT20201</v>
      </c>
      <c r="D60" s="32" t="str">
        <f>_DS</f>
        <v>PHAN THỊ THỊNH</v>
      </c>
      <c r="E60" s="22" t="str">
        <f>_DS</f>
        <v>Nữ</v>
      </c>
      <c r="F60" s="22" t="str">
        <f>_DS</f>
        <v>20/09/1998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67DCKT20203</v>
      </c>
      <c r="D61" s="32" t="str">
        <f>_DS</f>
        <v>NGUYỄN THỊ THƠM</v>
      </c>
      <c r="E61" s="22" t="str">
        <f>_DS</f>
        <v>Nữ</v>
      </c>
      <c r="F61" s="22" t="str">
        <f>_DS</f>
        <v>03/01/1998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67DCKT20205</v>
      </c>
      <c r="D62" s="32" t="str">
        <f>_DS</f>
        <v>NGUYỄN THỊ THƯ</v>
      </c>
      <c r="E62" s="22" t="str">
        <f>_DS</f>
        <v>Nữ</v>
      </c>
      <c r="F62" s="22" t="str">
        <f>_DS</f>
        <v>12/05/1998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67DCKT20210</v>
      </c>
      <c r="D63" s="32" t="str">
        <f>_DS</f>
        <v>VŨ THỊ THƯƠNG</v>
      </c>
      <c r="E63" s="22" t="str">
        <f>_DS</f>
        <v>Nữ</v>
      </c>
      <c r="F63" s="22" t="str">
        <f>_DS</f>
        <v>11/01/1998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67DCKT20213</v>
      </c>
      <c r="D64" s="32" t="str">
        <f>_DS</f>
        <v>ĐỖ THU THÚY</v>
      </c>
      <c r="E64" s="22" t="str">
        <f>_DS</f>
        <v>Nữ</v>
      </c>
      <c r="F64" s="22" t="str">
        <f>_DS</f>
        <v>13/03/1998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67DCKT20234</v>
      </c>
      <c r="D65" s="32" t="str">
        <f>_DS</f>
        <v>BÙI THU TRANG</v>
      </c>
      <c r="E65" s="22" t="str">
        <f>_DS</f>
        <v>Nữ</v>
      </c>
      <c r="F65" s="22" t="str">
        <f>_DS</f>
        <v>21/09/1998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67DCKT20239</v>
      </c>
      <c r="D66" s="32" t="str">
        <f>_DS</f>
        <v>MẦU THỊ HUYỀN TRANG</v>
      </c>
      <c r="E66" s="22" t="str">
        <f>_DS</f>
        <v>Nữ</v>
      </c>
      <c r="F66" s="22" t="str">
        <f>_DS</f>
        <v>08/03/1998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67DCKT20232</v>
      </c>
      <c r="D67" s="32" t="str">
        <f>_DS</f>
        <v>NGUYỄN THỊ TRANG</v>
      </c>
      <c r="E67" s="22" t="str">
        <f>_DS</f>
        <v>Nữ</v>
      </c>
      <c r="F67" s="22" t="str">
        <f>_DS</f>
        <v>03/09/1998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67DCKT20224</v>
      </c>
      <c r="D68" s="32" t="str">
        <f>_DS</f>
        <v>NGUYỄN THỊ MINH TRANG</v>
      </c>
      <c r="E68" s="22" t="str">
        <f>_DS</f>
        <v>Nữ</v>
      </c>
      <c r="F68" s="22" t="str">
        <f>_DS</f>
        <v>05/06/1998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67DCKT20223</v>
      </c>
      <c r="D69" s="32" t="str">
        <f>_DS</f>
        <v>PHẠM THỊ TRANG</v>
      </c>
      <c r="E69" s="22" t="str">
        <f>_DS</f>
        <v>Nữ</v>
      </c>
      <c r="F69" s="22" t="str">
        <f>_DS</f>
        <v>10/04/1998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67DCKT20226</v>
      </c>
      <c r="D70" s="32" t="str">
        <f>_DS</f>
        <v>PHÙNG THỊ TRANG</v>
      </c>
      <c r="E70" s="22" t="str">
        <f>_DS</f>
        <v>Nữ</v>
      </c>
      <c r="F70" s="22" t="str">
        <f>_DS</f>
        <v>06/02/1998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67DCKT20237</v>
      </c>
      <c r="D71" s="32" t="str">
        <f>_DS</f>
        <v>TẠ THỊ TRANG</v>
      </c>
      <c r="E71" s="22" t="str">
        <f>_DS</f>
        <v>Nữ</v>
      </c>
      <c r="F71" s="22" t="str">
        <f>_DS</f>
        <v>28/07/1998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67DCKT20242</v>
      </c>
      <c r="D72" s="32" t="str">
        <f>_DS</f>
        <v>ĐỖ THỊ TƯƠI</v>
      </c>
      <c r="E72" s="22" t="str">
        <f>_DS</f>
        <v>Nữ</v>
      </c>
      <c r="F72" s="22" t="str">
        <f>_DS</f>
        <v>25/08/1998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67DCKT20250</v>
      </c>
      <c r="D73" s="32" t="str">
        <f>_DS</f>
        <v>NGUYỄN ĐĂNG THỊ HẢI VÂN</v>
      </c>
      <c r="E73" s="22" t="str">
        <f>_DS</f>
        <v>Nữ</v>
      </c>
      <c r="F73" s="22" t="str">
        <f>_DS</f>
        <v>28/02/1998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customHeight="1" x14ac:dyDescent="0.2">
      <c r="A74" s="19" t="str">
        <f>_stt</f>
        <v/>
      </c>
      <c r="B74" s="21"/>
      <c r="C74" s="22" t="s">
        <v>326</v>
      </c>
      <c r="D74" s="32" t="s">
        <v>327</v>
      </c>
      <c r="E74" s="22" t="s">
        <v>19</v>
      </c>
      <c r="F74" s="22" t="s">
        <v>328</v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63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5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93"/>
  <sheetViews>
    <sheetView topLeftCell="A60" zoomScaleNormal="100" workbookViewId="0">
      <selection activeCell="Q69" sqref="Q69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COUNTIF(Sheet1!M:M,'67DCOT21'!C5)</f>
        <v>64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137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2219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0.54166666666666663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67DCOT20004</v>
      </c>
      <c r="D11" s="32" t="str">
        <f>_DS</f>
        <v>LÊ THẾ ANH</v>
      </c>
      <c r="E11" s="22" t="str">
        <f>_DS</f>
        <v>Nam</v>
      </c>
      <c r="F11" s="22" t="str">
        <f>_DS</f>
        <v>15/09/1998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67DCOT20018</v>
      </c>
      <c r="D12" s="32" t="str">
        <f>_DS</f>
        <v>NGUYỄN THANH BÌNH</v>
      </c>
      <c r="E12" s="22" t="str">
        <f>_DS</f>
        <v>Nam</v>
      </c>
      <c r="F12" s="22" t="str">
        <f>_DS</f>
        <v>30/11/1998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67DCOT20019</v>
      </c>
      <c r="D13" s="32" t="str">
        <f>_DS</f>
        <v>PHẠM VĂN BỈNH</v>
      </c>
      <c r="E13" s="22" t="str">
        <f>_DS</f>
        <v>Nam</v>
      </c>
      <c r="F13" s="22" t="str">
        <f>_DS</f>
        <v>10/12/1998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67DCOT20020</v>
      </c>
      <c r="D14" s="32" t="str">
        <f>_DS</f>
        <v>PHẠM THÁI BÙI</v>
      </c>
      <c r="E14" s="22" t="str">
        <f>_DS</f>
        <v>Nam</v>
      </c>
      <c r="F14" s="22" t="str">
        <f>_DS</f>
        <v>03/02/1998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67DCOT20024</v>
      </c>
      <c r="D15" s="32" t="str">
        <f>_DS</f>
        <v>LÊ SỸ CHIẾN</v>
      </c>
      <c r="E15" s="22" t="str">
        <f>_DS</f>
        <v>Nam</v>
      </c>
      <c r="F15" s="22" t="str">
        <f>_DS</f>
        <v>26/03/1997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67DCOT20035</v>
      </c>
      <c r="D16" s="32" t="str">
        <f>_DS</f>
        <v>BÙI QUỐC CƯỜNG</v>
      </c>
      <c r="E16" s="22" t="str">
        <f>_DS</f>
        <v>Nam</v>
      </c>
      <c r="F16" s="22" t="str">
        <f>_DS</f>
        <v>31/12/1998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67DCOT20031</v>
      </c>
      <c r="D17" s="32" t="str">
        <f>_DS</f>
        <v>ĐÀO MẠNH CƯỜNG</v>
      </c>
      <c r="E17" s="22" t="str">
        <f>_DS</f>
        <v>Nam</v>
      </c>
      <c r="F17" s="22" t="str">
        <f>_DS</f>
        <v>31/12/1998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67DCOT20033</v>
      </c>
      <c r="D18" s="32" t="str">
        <f>_DS</f>
        <v>NGUYỄN VĂN CƯỜNG</v>
      </c>
      <c r="E18" s="22" t="str">
        <f>_DS</f>
        <v>Nam</v>
      </c>
      <c r="F18" s="22" t="str">
        <f>_DS</f>
        <v>08/09/1998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67DCOT20036</v>
      </c>
      <c r="D19" s="32" t="str">
        <f>_DS</f>
        <v>PHÙNG MẠNH CƯỜNG</v>
      </c>
      <c r="E19" s="22" t="str">
        <f>_DS</f>
        <v>Nam</v>
      </c>
      <c r="F19" s="22" t="str">
        <f>_DS</f>
        <v>21/09/1998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67DCOT20054</v>
      </c>
      <c r="D20" s="32" t="str">
        <f>_DS</f>
        <v>HOÀNG ĐỨC ĐẠI</v>
      </c>
      <c r="E20" s="22" t="str">
        <f>_DS</f>
        <v>Nam</v>
      </c>
      <c r="F20" s="22" t="str">
        <f>_DS</f>
        <v>28/10/1998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67DCOT20068</v>
      </c>
      <c r="D21" s="32" t="str">
        <f>_DS</f>
        <v>ĐINH THÀNH ĐẠT</v>
      </c>
      <c r="E21" s="22" t="str">
        <f>_DS</f>
        <v>Nam</v>
      </c>
      <c r="F21" s="22" t="str">
        <f>_DS</f>
        <v>21/12/1998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67DCOT20061</v>
      </c>
      <c r="D22" s="32" t="str">
        <f>_DS</f>
        <v>PHAN TIẾN ĐẠT</v>
      </c>
      <c r="E22" s="22" t="str">
        <f>_DS</f>
        <v>Nam</v>
      </c>
      <c r="F22" s="22" t="str">
        <f>_DS</f>
        <v>31/05/1998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67DCOT20038</v>
      </c>
      <c r="D23" s="32" t="str">
        <f>_DS</f>
        <v>HOÀNG KHẮC DIỆN</v>
      </c>
      <c r="E23" s="22" t="str">
        <f>_DS</f>
        <v>Nam</v>
      </c>
      <c r="F23" s="22" t="str">
        <f>_DS</f>
        <v>23/03/1998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67DCOT20075</v>
      </c>
      <c r="D24" s="32" t="str">
        <f>_DS</f>
        <v>ĐINH TRỌNG ĐỨC</v>
      </c>
      <c r="E24" s="22" t="str">
        <f>_DS</f>
        <v>Nam</v>
      </c>
      <c r="F24" s="22" t="str">
        <f>_DS</f>
        <v>25/09/1998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67DCOT20073</v>
      </c>
      <c r="D25" s="32" t="str">
        <f>_DS</f>
        <v>NGÔ HUỲNH ĐỨC</v>
      </c>
      <c r="E25" s="22" t="str">
        <f>_DS</f>
        <v>Nam</v>
      </c>
      <c r="F25" s="22" t="str">
        <f>_DS</f>
        <v>04/09/1998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67DCOT20050</v>
      </c>
      <c r="D26" s="32" t="str">
        <f>_DS</f>
        <v>BÙI CÔNG DUY</v>
      </c>
      <c r="E26" s="22" t="str">
        <f>_DS</f>
        <v>Nam</v>
      </c>
      <c r="F26" s="22" t="str">
        <f>_DS</f>
        <v>29/01/1998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67DCOT20051</v>
      </c>
      <c r="D27" s="32" t="str">
        <f>_DS</f>
        <v>TRỊNH XUÂN DUY</v>
      </c>
      <c r="E27" s="22" t="str">
        <f>_DS</f>
        <v>Nam</v>
      </c>
      <c r="F27" s="22" t="str">
        <f>_DS</f>
        <v>02/10/1998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67DCOT20089</v>
      </c>
      <c r="D28" s="32" t="str">
        <f>_DS</f>
        <v>ĐỖ CÔNG HẢI</v>
      </c>
      <c r="E28" s="22" t="str">
        <f>_DS</f>
        <v>Nam</v>
      </c>
      <c r="F28" s="22" t="str">
        <f>_DS</f>
        <v>03/06/1998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67DCOT20085</v>
      </c>
      <c r="D29" s="32" t="str">
        <f>_DS</f>
        <v>NGUYỄN THANH HẢI</v>
      </c>
      <c r="E29" s="22" t="str">
        <f>_DS</f>
        <v>Nam</v>
      </c>
      <c r="F29" s="22" t="str">
        <f>_DS</f>
        <v>03/09/1998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67DCOT20095</v>
      </c>
      <c r="D30" s="32" t="str">
        <f>_DS</f>
        <v>NGUYỄN VĂN HIẾN</v>
      </c>
      <c r="E30" s="22" t="str">
        <f>_DS</f>
        <v>Nam</v>
      </c>
      <c r="F30" s="22" t="str">
        <f>_DS</f>
        <v>24/10/1998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67DCKX20035</v>
      </c>
      <c r="D31" s="32" t="str">
        <f>_DS</f>
        <v>NGUYỄN ĐÌNH HIỆP</v>
      </c>
      <c r="E31" s="22" t="str">
        <f>_DS</f>
        <v>Nam</v>
      </c>
      <c r="F31" s="22" t="str">
        <f>_DS</f>
        <v>04/04/1998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67DCOT20096</v>
      </c>
      <c r="D32" s="32" t="str">
        <f>_DS</f>
        <v>VŨ PHẠM MINH HIỆP</v>
      </c>
      <c r="E32" s="22" t="str">
        <f>_DS</f>
        <v>Nam</v>
      </c>
      <c r="F32" s="22" t="str">
        <f>_DS</f>
        <v>10/01/1998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67DCOT20105</v>
      </c>
      <c r="D33" s="32" t="str">
        <f>_DS</f>
        <v>PHẠM TRUNG HIẾU</v>
      </c>
      <c r="E33" s="22" t="str">
        <f>_DS</f>
        <v>Nam</v>
      </c>
      <c r="F33" s="22" t="str">
        <f>_DS</f>
        <v>12/11/1998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67DCOT20101</v>
      </c>
      <c r="D34" s="32" t="str">
        <f>_DS</f>
        <v>PHẠM VĂN HIẾU</v>
      </c>
      <c r="E34" s="22" t="str">
        <f>_DS</f>
        <v>Nam</v>
      </c>
      <c r="F34" s="22" t="str">
        <f>_DS</f>
        <v>23/09/1998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67DCOT20107</v>
      </c>
      <c r="D35" s="32" t="str">
        <f>_DS</f>
        <v>TRẦN VĂN HIẾU</v>
      </c>
      <c r="E35" s="22" t="str">
        <f>_DS</f>
        <v>Nam</v>
      </c>
      <c r="F35" s="22" t="str">
        <f>_DS</f>
        <v>29/01/1998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67DCOT20111</v>
      </c>
      <c r="D36" s="32" t="str">
        <f>_DS</f>
        <v>NGUYỄN VĂN HIỂU</v>
      </c>
      <c r="E36" s="22" t="str">
        <f>_DS</f>
        <v>Nam</v>
      </c>
      <c r="F36" s="22" t="str">
        <f>_DS</f>
        <v>04/01/1998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67DCOT20112</v>
      </c>
      <c r="D37" s="32" t="str">
        <f>_DS</f>
        <v>VŨ VĂN HIỆU</v>
      </c>
      <c r="E37" s="22" t="str">
        <f>_DS</f>
        <v>Nam</v>
      </c>
      <c r="F37" s="22" t="str">
        <f>_DS</f>
        <v>04/06/1998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67DCOT20113</v>
      </c>
      <c r="D38" s="32" t="str">
        <f>_DS</f>
        <v>NGUYỄN VĂN HOAN</v>
      </c>
      <c r="E38" s="22" t="str">
        <f>_DS</f>
        <v>Nam</v>
      </c>
      <c r="F38" s="22" t="str">
        <f>_DS</f>
        <v>17/11/1998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67DCOT20114</v>
      </c>
      <c r="D39" s="32" t="str">
        <f>_DS</f>
        <v>LÊ TRÍ HOÀN</v>
      </c>
      <c r="E39" s="22" t="str">
        <f>_DS</f>
        <v>Nam</v>
      </c>
      <c r="F39" s="22" t="str">
        <f>_DS</f>
        <v>07/06/1998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67DCOT20123</v>
      </c>
      <c r="D40" s="32" t="str">
        <f>_DS</f>
        <v>NGUYỄN CÔNG HỢP</v>
      </c>
      <c r="E40" s="22" t="str">
        <f>_DS</f>
        <v>Nam</v>
      </c>
      <c r="F40" s="22" t="str">
        <f>_DS</f>
        <v>06/09/1998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67DCOT20129</v>
      </c>
      <c r="D41" s="32" t="str">
        <f>_DS</f>
        <v>LÊ TUẤN HÙNG</v>
      </c>
      <c r="E41" s="22" t="str">
        <f>_DS</f>
        <v>Nam</v>
      </c>
      <c r="F41" s="22" t="str">
        <f>_DS</f>
        <v>05/12/1998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67DCOT20132</v>
      </c>
      <c r="D42" s="32" t="str">
        <f>_DS</f>
        <v>NGHIÊM VIỆT HƯNG</v>
      </c>
      <c r="E42" s="22" t="str">
        <f>_DS</f>
        <v>Nam</v>
      </c>
      <c r="F42" s="22" t="str">
        <f>_DS</f>
        <v>15/10/1998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67DCOT20139</v>
      </c>
      <c r="D43" s="32" t="str">
        <f>_DS</f>
        <v>NGUYỄN ĐỨC HUY</v>
      </c>
      <c r="E43" s="22" t="str">
        <f>_DS</f>
        <v>Nam</v>
      </c>
      <c r="F43" s="22" t="str">
        <f>_DS</f>
        <v>29/09/1998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67DCOT20143</v>
      </c>
      <c r="D44" s="32" t="str">
        <f>_DS</f>
        <v>TẠ ĐÌNH HUY</v>
      </c>
      <c r="E44" s="22" t="str">
        <f>_DS</f>
        <v>Nam</v>
      </c>
      <c r="F44" s="22" t="str">
        <f>_DS</f>
        <v>25/12/1998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67DCOT20137</v>
      </c>
      <c r="D45" s="32" t="str">
        <f>_DS</f>
        <v>TRẦN QUỐC HUY</v>
      </c>
      <c r="E45" s="22" t="str">
        <f>_DS</f>
        <v>Nam</v>
      </c>
      <c r="F45" s="22" t="str">
        <f>_DS</f>
        <v>21/01/1998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67DCOT20150</v>
      </c>
      <c r="D46" s="32" t="str">
        <f>_DS</f>
        <v>NGUYỄN VĂN KHANH</v>
      </c>
      <c r="E46" s="22" t="str">
        <f>_DS</f>
        <v>Nam</v>
      </c>
      <c r="F46" s="22" t="str">
        <f>_DS</f>
        <v>01/04/1998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67DCOT20168</v>
      </c>
      <c r="D47" s="32" t="str">
        <f>_DS</f>
        <v>LƯƠNG GIA TIẾN LỘC</v>
      </c>
      <c r="E47" s="22" t="str">
        <f>_DS</f>
        <v>Nam</v>
      </c>
      <c r="F47" s="22" t="str">
        <f>_DS</f>
        <v>19/12/1998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67DCOT20167</v>
      </c>
      <c r="D48" s="32" t="str">
        <f>_DS</f>
        <v>TRẦN HẬU LỘC</v>
      </c>
      <c r="E48" s="22" t="str">
        <f>_DS</f>
        <v>Nam</v>
      </c>
      <c r="F48" s="22" t="str">
        <f>_DS</f>
        <v>12/04/1998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67DCOT20172</v>
      </c>
      <c r="D49" s="32" t="str">
        <f>_DS</f>
        <v>ĐỖ ĐÌNH LONG</v>
      </c>
      <c r="E49" s="22" t="str">
        <f>_DS</f>
        <v>Nam</v>
      </c>
      <c r="F49" s="22" t="str">
        <f>_DS</f>
        <v>06/10/1998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67DCOT20185</v>
      </c>
      <c r="D50" s="32" t="str">
        <f>_DS</f>
        <v>PHẠM LÊ QUANG MINH</v>
      </c>
      <c r="E50" s="22" t="str">
        <f>_DS</f>
        <v>Nam</v>
      </c>
      <c r="F50" s="22" t="str">
        <f>_DS</f>
        <v>03/04/1998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67DCOT20189</v>
      </c>
      <c r="D51" s="32" t="str">
        <f>_DS</f>
        <v>MAI TRUNG THÀNH NAM</v>
      </c>
      <c r="E51" s="22" t="str">
        <f>_DS</f>
        <v>Nam</v>
      </c>
      <c r="F51" s="22" t="str">
        <f>_DS</f>
        <v>25/01/1998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67DCOT20190</v>
      </c>
      <c r="D52" s="32" t="str">
        <f>_DS</f>
        <v>NGUYỄN HẢI NAM</v>
      </c>
      <c r="E52" s="22" t="str">
        <f>_DS</f>
        <v>Nam</v>
      </c>
      <c r="F52" s="22" t="str">
        <f>_DS</f>
        <v>24/12/1998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67DCOT20191</v>
      </c>
      <c r="D53" s="32" t="str">
        <f>_DS</f>
        <v>LÊ XUÂN NGÀN</v>
      </c>
      <c r="E53" s="22" t="str">
        <f>_DS</f>
        <v>Nam</v>
      </c>
      <c r="F53" s="22" t="str">
        <f>_DS</f>
        <v>11/12/1998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67DCOT20205</v>
      </c>
      <c r="D54" s="32" t="str">
        <f>_DS</f>
        <v>TRẦN TRUNG QUÂN</v>
      </c>
      <c r="E54" s="22" t="str">
        <f>_DS</f>
        <v>Nam</v>
      </c>
      <c r="F54" s="22" t="str">
        <f>_DS</f>
        <v>28/06/1998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67DCOT20219</v>
      </c>
      <c r="D55" s="32" t="str">
        <f>_DS</f>
        <v>LỤC VĂN SANG</v>
      </c>
      <c r="E55" s="22" t="str">
        <f>_DS</f>
        <v>Nam</v>
      </c>
      <c r="F55" s="22" t="str">
        <f>_DS</f>
        <v>08/02/1998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67DCOT20232</v>
      </c>
      <c r="D56" s="32" t="str">
        <f>_DS</f>
        <v>NGÔ ĐỨC TÀI</v>
      </c>
      <c r="E56" s="22" t="str">
        <f>_DS</f>
        <v>Nam</v>
      </c>
      <c r="F56" s="22" t="str">
        <f>_DS</f>
        <v>22/09/1998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67DCOT20242</v>
      </c>
      <c r="D57" s="32" t="str">
        <f>_DS</f>
        <v>BÙI NGỌC THÀNH</v>
      </c>
      <c r="E57" s="22" t="str">
        <f>_DS</f>
        <v>Nam</v>
      </c>
      <c r="F57" s="22" t="str">
        <f>_DS</f>
        <v>21/11/1998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67DCOT20244</v>
      </c>
      <c r="D58" s="32" t="str">
        <f>_DS</f>
        <v>DƯƠNG KIM THÀNH</v>
      </c>
      <c r="E58" s="22" t="str">
        <f>_DS</f>
        <v>Nam</v>
      </c>
      <c r="F58" s="22" t="str">
        <f>_DS</f>
        <v>19/10/1998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67DCOT20240</v>
      </c>
      <c r="D59" s="32" t="str">
        <f>_DS</f>
        <v>HOÀNG KIM THÀNH</v>
      </c>
      <c r="E59" s="22" t="str">
        <f>_DS</f>
        <v>Nam</v>
      </c>
      <c r="F59" s="22" t="str">
        <f>_DS</f>
        <v>11/02/1998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67DCOT20250</v>
      </c>
      <c r="D60" s="32" t="str">
        <f>_DS</f>
        <v>PHẠM VĂN THI</v>
      </c>
      <c r="E60" s="22" t="str">
        <f>_DS</f>
        <v>Nam</v>
      </c>
      <c r="F60" s="22" t="str">
        <f>_DS</f>
        <v>29/01/1998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67DCOT20254</v>
      </c>
      <c r="D61" s="32" t="str">
        <f>_DS</f>
        <v>VŨ VĂN THỊNH</v>
      </c>
      <c r="E61" s="22" t="str">
        <f>_DS</f>
        <v>Nam</v>
      </c>
      <c r="F61" s="22" t="str">
        <f>_DS</f>
        <v>19/08/1998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67DCOT20257</v>
      </c>
      <c r="D62" s="32" t="str">
        <f>_DS</f>
        <v>BÙI TRỌNG THỰC</v>
      </c>
      <c r="E62" s="22" t="str">
        <f>_DS</f>
        <v>Nam</v>
      </c>
      <c r="F62" s="22" t="str">
        <f>_DS</f>
        <v>26/09/1998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67DCOT20259</v>
      </c>
      <c r="D63" s="32" t="str">
        <f>_DS</f>
        <v>ĐỖ NGỌC TIẾN</v>
      </c>
      <c r="E63" s="22" t="str">
        <f>_DS</f>
        <v>Nam</v>
      </c>
      <c r="F63" s="22" t="str">
        <f>_DS</f>
        <v>23/08/1997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67DCOT20268</v>
      </c>
      <c r="D64" s="32" t="str">
        <f>_DS</f>
        <v>NGUYỄN VĂN TIẾN</v>
      </c>
      <c r="E64" s="22" t="str">
        <f>_DS</f>
        <v>Nam</v>
      </c>
      <c r="F64" s="22" t="str">
        <f>_DS</f>
        <v>20/05/1998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67DCOT20267</v>
      </c>
      <c r="D65" s="32" t="str">
        <f>_DS</f>
        <v>TRẦN MẠNH TIẾN</v>
      </c>
      <c r="E65" s="22" t="str">
        <f>_DS</f>
        <v>Nam</v>
      </c>
      <c r="F65" s="22" t="str">
        <f>_DS</f>
        <v>04/02/1998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67DCOT20261</v>
      </c>
      <c r="D66" s="32" t="str">
        <f>_DS</f>
        <v>TRIỆU TRUNG TIẾN</v>
      </c>
      <c r="E66" s="22" t="str">
        <f>_DS</f>
        <v>Nam</v>
      </c>
      <c r="F66" s="22" t="str">
        <f>_DS</f>
        <v>02/06/1996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67DCOT20270</v>
      </c>
      <c r="D67" s="32" t="str">
        <f>_DS</f>
        <v>NGUYỄN VĂN TÌNH</v>
      </c>
      <c r="E67" s="22" t="str">
        <f>_DS</f>
        <v>Nam</v>
      </c>
      <c r="F67" s="22" t="str">
        <f>_DS</f>
        <v>13/01/1998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67DCOT20281</v>
      </c>
      <c r="D68" s="32" t="str">
        <f>_DS</f>
        <v>LÃ VĂN TRƯỞNG</v>
      </c>
      <c r="E68" s="22" t="str">
        <f>_DS</f>
        <v>Nam</v>
      </c>
      <c r="F68" s="22" t="str">
        <f>_DS</f>
        <v>06/01/1998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67DCOT20286</v>
      </c>
      <c r="D69" s="32" t="str">
        <f>_DS</f>
        <v>ĐẶNG THANH TÚ</v>
      </c>
      <c r="E69" s="22" t="str">
        <f>_DS</f>
        <v>Nam</v>
      </c>
      <c r="F69" s="22" t="str">
        <f>_DS</f>
        <v>20/12/1998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67DCOT20283</v>
      </c>
      <c r="D70" s="32" t="str">
        <f>_DS</f>
        <v>TRẦN VĂN TÚ</v>
      </c>
      <c r="E70" s="22" t="str">
        <f>_DS</f>
        <v>Nam</v>
      </c>
      <c r="F70" s="22" t="str">
        <f>_DS</f>
        <v>04/09/1998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67DCOT20288</v>
      </c>
      <c r="D71" s="32" t="str">
        <f>_DS</f>
        <v>NGUYỄN THÀNH TUÂN</v>
      </c>
      <c r="E71" s="22" t="str">
        <f>_DS</f>
        <v>Nam</v>
      </c>
      <c r="F71" s="22" t="str">
        <f>_DS</f>
        <v>10/05/1998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67DCOT20293</v>
      </c>
      <c r="D72" s="32" t="str">
        <f>_DS</f>
        <v>ĐỖ ANH TUẤN</v>
      </c>
      <c r="E72" s="22" t="str">
        <f>_DS</f>
        <v>Nam</v>
      </c>
      <c r="F72" s="22" t="str">
        <f>_DS</f>
        <v>22/10/1998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67DCOT20313</v>
      </c>
      <c r="D73" s="32" t="str">
        <f>_DS</f>
        <v>ĐẶNG LƯU VŨ</v>
      </c>
      <c r="E73" s="22" t="str">
        <f>_DS</f>
        <v>Nam</v>
      </c>
      <c r="F73" s="22" t="str">
        <f>_DS</f>
        <v>17/05/1998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customHeight="1" x14ac:dyDescent="0.2">
      <c r="A74" s="19">
        <f>_stt</f>
        <v>64</v>
      </c>
      <c r="B74" s="21"/>
      <c r="C74" s="22" t="str">
        <f>_DS</f>
        <v>67DCOT20317</v>
      </c>
      <c r="D74" s="32" t="str">
        <f>_DS</f>
        <v>NGUYỄN QUỐC VƯỢNG</v>
      </c>
      <c r="E74" s="22" t="str">
        <f>_DS</f>
        <v>Nam</v>
      </c>
      <c r="F74" s="22" t="str">
        <f>_DS</f>
        <v>11/02/1998</v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64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4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93"/>
  <sheetViews>
    <sheetView zoomScaleNormal="100" workbookViewId="0">
      <selection activeCell="Q20" sqref="Q20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COUNTIF(Sheet1!M:M,'67DCOT22'!C5)</f>
        <v>61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117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2219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0.54166666666666663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67DCOT20009</v>
      </c>
      <c r="D11" s="32" t="str">
        <f>_DS</f>
        <v>HOÀNG QUANG ANH</v>
      </c>
      <c r="E11" s="22" t="str">
        <f>_DS</f>
        <v>Nam</v>
      </c>
      <c r="F11" s="22" t="str">
        <f>_DS</f>
        <v>17/05/1998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67DCOT20010</v>
      </c>
      <c r="D12" s="32" t="str">
        <f>_DS</f>
        <v>NGUYỄN ANH</v>
      </c>
      <c r="E12" s="22" t="str">
        <f>_DS</f>
        <v>Nam</v>
      </c>
      <c r="F12" s="22" t="str">
        <f>_DS</f>
        <v>02/03/1998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67DCOT20030</v>
      </c>
      <c r="D13" s="32" t="str">
        <f>_DS</f>
        <v>TRỊNH THÀNH CÔNG</v>
      </c>
      <c r="E13" s="22" t="str">
        <f>_DS</f>
        <v>Nam</v>
      </c>
      <c r="F13" s="22" t="str">
        <f>_DS</f>
        <v>13/10/1998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67DCOT20037</v>
      </c>
      <c r="D14" s="32" t="str">
        <f>_DS</f>
        <v>LƯU VĂN CƯỜNG</v>
      </c>
      <c r="E14" s="22" t="str">
        <f>_DS</f>
        <v>Nam</v>
      </c>
      <c r="F14" s="22" t="str">
        <f>_DS</f>
        <v>29/08/1998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67DCOT20057</v>
      </c>
      <c r="D15" s="32" t="str">
        <f>_DS</f>
        <v>LÊ VĂN ĐẠT</v>
      </c>
      <c r="E15" s="22" t="str">
        <f>_DS</f>
        <v>Nam</v>
      </c>
      <c r="F15" s="22" t="str">
        <f>_DS</f>
        <v>15/01/1998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67DCOT20058</v>
      </c>
      <c r="D16" s="32" t="str">
        <f>_DS</f>
        <v>PHẠM VĂN ĐẠT</v>
      </c>
      <c r="E16" s="22" t="str">
        <f>_DS</f>
        <v>Nam</v>
      </c>
      <c r="F16" s="22" t="str">
        <f>_DS</f>
        <v>29/05/1998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67DCOT20065</v>
      </c>
      <c r="D17" s="32" t="str">
        <f>_DS</f>
        <v>VŨ KIM ĐẠT</v>
      </c>
      <c r="E17" s="22" t="str">
        <f>_DS</f>
        <v>Nam</v>
      </c>
      <c r="F17" s="22" t="str">
        <f>_DS</f>
        <v>21/09/1998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67DCOT20070</v>
      </c>
      <c r="D18" s="32" t="str">
        <f>_DS</f>
        <v>HOÀNG NGỌC ĐỨC</v>
      </c>
      <c r="E18" s="22" t="str">
        <f>_DS</f>
        <v>Nam</v>
      </c>
      <c r="F18" s="22" t="str">
        <f>_DS</f>
        <v>20/09/1998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67DCOT20072</v>
      </c>
      <c r="D19" s="32" t="str">
        <f>_DS</f>
        <v>LÊ ĐẮC MINH ĐỨC</v>
      </c>
      <c r="E19" s="22" t="str">
        <f>_DS</f>
        <v>Nam</v>
      </c>
      <c r="F19" s="22" t="str">
        <f>_DS</f>
        <v>22/05/1998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67DCOT20071</v>
      </c>
      <c r="D20" s="32" t="str">
        <f>_DS</f>
        <v>LÊ VĂN ĐỨC</v>
      </c>
      <c r="E20" s="22" t="str">
        <f>_DS</f>
        <v>Nam</v>
      </c>
      <c r="F20" s="22" t="str">
        <f>_DS</f>
        <v>15/10/1998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67DCOT20084</v>
      </c>
      <c r="D21" s="32" t="str">
        <f>_DS</f>
        <v>PHẠM ĐÌNH HÀ</v>
      </c>
      <c r="E21" s="22" t="str">
        <f>_DS</f>
        <v>Nam</v>
      </c>
      <c r="F21" s="22" t="str">
        <f>_DS</f>
        <v>04/05/1998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67DCOT20090</v>
      </c>
      <c r="D22" s="32" t="str">
        <f>_DS</f>
        <v>ĐOÀN VĨNH HẢI</v>
      </c>
      <c r="E22" s="22" t="str">
        <f>_DS</f>
        <v>Nam</v>
      </c>
      <c r="F22" s="22" t="str">
        <f>_DS</f>
        <v>10/05/1998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67DCOT20091</v>
      </c>
      <c r="D23" s="32" t="str">
        <f>_DS</f>
        <v>HOÀNG BÁ HẢI</v>
      </c>
      <c r="E23" s="22" t="str">
        <f>_DS</f>
        <v>Nam</v>
      </c>
      <c r="F23" s="22" t="str">
        <f>_DS</f>
        <v>20/02/1998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67DCOT20087</v>
      </c>
      <c r="D24" s="32" t="str">
        <f>_DS</f>
        <v>NGUYỄN MẠNH HẢI</v>
      </c>
      <c r="E24" s="22" t="str">
        <f>_DS</f>
        <v>Nam</v>
      </c>
      <c r="F24" s="22" t="str">
        <f>_DS</f>
        <v>30/11/1998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67DCOT20088</v>
      </c>
      <c r="D25" s="32" t="str">
        <f>_DS</f>
        <v>NGUYỄN VĂN HẢI</v>
      </c>
      <c r="E25" s="22" t="str">
        <f>_DS</f>
        <v>Nam</v>
      </c>
      <c r="F25" s="22" t="str">
        <f>_DS</f>
        <v>02/12/1996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67DCOT20092</v>
      </c>
      <c r="D26" s="32" t="str">
        <f>_DS</f>
        <v>PHÙNG VĂN HẢI</v>
      </c>
      <c r="E26" s="22" t="str">
        <f>_DS</f>
        <v>Nam</v>
      </c>
      <c r="F26" s="22" t="str">
        <f>_DS</f>
        <v>15/09/1998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67DCOT20086</v>
      </c>
      <c r="D27" s="32" t="str">
        <f>_DS</f>
        <v>VŨ NGỌC HẢI</v>
      </c>
      <c r="E27" s="22" t="str">
        <f>_DS</f>
        <v>Nam</v>
      </c>
      <c r="F27" s="22" t="str">
        <f>_DS</f>
        <v>06/04/1998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67DCOT20098</v>
      </c>
      <c r="D28" s="32" t="str">
        <f>_DS</f>
        <v>DƯƠNG NGÔ HIỆP</v>
      </c>
      <c r="E28" s="22" t="str">
        <f>_DS</f>
        <v>Nam</v>
      </c>
      <c r="F28" s="22" t="str">
        <f>_DS</f>
        <v>04/01/1998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67DCOT20104</v>
      </c>
      <c r="D29" s="32" t="str">
        <f>_DS</f>
        <v>NGUYỄN TRỌNG HIẾU</v>
      </c>
      <c r="E29" s="22" t="str">
        <f>_DS</f>
        <v>Nam</v>
      </c>
      <c r="F29" s="22" t="str">
        <f>_DS</f>
        <v>10/11/1998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67DCOT20115</v>
      </c>
      <c r="D30" s="32" t="str">
        <f>_DS</f>
        <v>LÊ NGỌC HOÀN</v>
      </c>
      <c r="E30" s="22" t="str">
        <f>_DS</f>
        <v>Nam</v>
      </c>
      <c r="F30" s="22" t="str">
        <f>_DS</f>
        <v>07/07/1998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67DCOT20120</v>
      </c>
      <c r="D31" s="32" t="str">
        <f>_DS</f>
        <v>NGÔ HUY HOÀNG</v>
      </c>
      <c r="E31" s="22" t="str">
        <f>_DS</f>
        <v>Nam</v>
      </c>
      <c r="F31" s="22" t="str">
        <f>_DS</f>
        <v>17/01/1998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>Nợ Học phí ( cấm thi)</v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67DCOT20122</v>
      </c>
      <c r="D32" s="32" t="str">
        <f>_DS</f>
        <v>PHẠM VĂN HOÀNG</v>
      </c>
      <c r="E32" s="22" t="str">
        <f>_DS</f>
        <v>Nam</v>
      </c>
      <c r="F32" s="22" t="str">
        <f>_DS</f>
        <v>16/10/1998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67DCOT20127</v>
      </c>
      <c r="D33" s="32" t="str">
        <f>_DS</f>
        <v>HOÀNG NGỌC HÙNG</v>
      </c>
      <c r="E33" s="22" t="str">
        <f>_DS</f>
        <v>Nam</v>
      </c>
      <c r="F33" s="22" t="str">
        <f>_DS</f>
        <v>24/01/1998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67DCOT20131</v>
      </c>
      <c r="D34" s="32" t="str">
        <f>_DS</f>
        <v>TRỊNH XUÂN HÙNG</v>
      </c>
      <c r="E34" s="22" t="str">
        <f>_DS</f>
        <v>Nam</v>
      </c>
      <c r="F34" s="22" t="str">
        <f>_DS</f>
        <v>13/02/1998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67DCOT20140</v>
      </c>
      <c r="D35" s="32" t="str">
        <f>_DS</f>
        <v>LÊ VĂN HUY</v>
      </c>
      <c r="E35" s="22" t="str">
        <f>_DS</f>
        <v>Nam</v>
      </c>
      <c r="F35" s="22" t="str">
        <f>_DS</f>
        <v>02/02/1998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67DCOT20142</v>
      </c>
      <c r="D36" s="32" t="str">
        <f>_DS</f>
        <v>MAI CHẤN HUY</v>
      </c>
      <c r="E36" s="22" t="str">
        <f>_DS</f>
        <v>Nam</v>
      </c>
      <c r="F36" s="22" t="str">
        <f>_DS</f>
        <v>28/11/1998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67DCOT20144</v>
      </c>
      <c r="D37" s="32" t="str">
        <f>_DS</f>
        <v>NGUYỄN NGỌC BẢO HUY</v>
      </c>
      <c r="E37" s="22" t="str">
        <f>_DS</f>
        <v>Nam</v>
      </c>
      <c r="F37" s="22" t="str">
        <f>_DS</f>
        <v>29/10/1998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67DCOT20138</v>
      </c>
      <c r="D38" s="32" t="str">
        <f>_DS</f>
        <v>PHẠM TRẦN QUANG HUY</v>
      </c>
      <c r="E38" s="22" t="str">
        <f>_DS</f>
        <v>Nam</v>
      </c>
      <c r="F38" s="22" t="str">
        <f>_DS</f>
        <v>08/07/1998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67DCOT20148</v>
      </c>
      <c r="D39" s="32" t="str">
        <f>_DS</f>
        <v>HOÀNG ĐỨC KHẢI</v>
      </c>
      <c r="E39" s="22" t="str">
        <f>_DS</f>
        <v>Nam</v>
      </c>
      <c r="F39" s="22" t="str">
        <f>_DS</f>
        <v>29/11/1998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67DCOT20156</v>
      </c>
      <c r="D40" s="32" t="str">
        <f>_DS</f>
        <v>ĐỖ XUÂN KIÊN</v>
      </c>
      <c r="E40" s="22" t="str">
        <f>_DS</f>
        <v>Nam</v>
      </c>
      <c r="F40" s="22" t="str">
        <f>_DS</f>
        <v>16/07/1998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67DCOT20158</v>
      </c>
      <c r="D41" s="32" t="str">
        <f>_DS</f>
        <v>LĂNG TRUNG KIÊN</v>
      </c>
      <c r="E41" s="22" t="str">
        <f>_DS</f>
        <v>Nam</v>
      </c>
      <c r="F41" s="22" t="str">
        <f>_DS</f>
        <v>10/04/1998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67DCOT20157</v>
      </c>
      <c r="D42" s="32" t="str">
        <f>_DS</f>
        <v>VŨ BÁ KIÊN</v>
      </c>
      <c r="E42" s="22" t="str">
        <f>_DS</f>
        <v>Nam</v>
      </c>
      <c r="F42" s="22" t="str">
        <f>_DS</f>
        <v>09/07/1998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67DCOT20160</v>
      </c>
      <c r="D43" s="32" t="str">
        <f>_DS</f>
        <v>VŨ TÙNG LÂM</v>
      </c>
      <c r="E43" s="22" t="str">
        <f>_DS</f>
        <v>Nam</v>
      </c>
      <c r="F43" s="22" t="str">
        <f>_DS</f>
        <v>18/03/1998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67DCOT20170</v>
      </c>
      <c r="D44" s="32" t="str">
        <f>_DS</f>
        <v>DƯ THÀNH LONG</v>
      </c>
      <c r="E44" s="22" t="str">
        <f>_DS</f>
        <v>Nam</v>
      </c>
      <c r="F44" s="22" t="str">
        <f>_DS</f>
        <v>26/07/1998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67DCOT20175</v>
      </c>
      <c r="D45" s="32" t="str">
        <f>_DS</f>
        <v>LÊ VĂN LUẬN</v>
      </c>
      <c r="E45" s="22" t="str">
        <f>_DS</f>
        <v>Nam</v>
      </c>
      <c r="F45" s="22" t="str">
        <f>_DS</f>
        <v>02/01/1998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67DCOT20177</v>
      </c>
      <c r="D46" s="32" t="str">
        <f>_DS</f>
        <v>ĐỖ HUY MẠNH</v>
      </c>
      <c r="E46" s="22" t="str">
        <f>_DS</f>
        <v>Nam</v>
      </c>
      <c r="F46" s="22" t="str">
        <f>_DS</f>
        <v>21/07/1998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67DCOT20182</v>
      </c>
      <c r="D47" s="32" t="str">
        <f>_DS</f>
        <v>TRỊNH NGỌC MINH</v>
      </c>
      <c r="E47" s="22" t="str">
        <f>_DS</f>
        <v>Nam</v>
      </c>
      <c r="F47" s="22" t="str">
        <f>_DS</f>
        <v>14/11/1998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67DCOT20193</v>
      </c>
      <c r="D48" s="32" t="str">
        <f>_DS</f>
        <v>LÊ VĂN NGỌC</v>
      </c>
      <c r="E48" s="22" t="str">
        <f>_DS</f>
        <v>Nam</v>
      </c>
      <c r="F48" s="22" t="str">
        <f>_DS</f>
        <v>08/09/1998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67DCOT20203</v>
      </c>
      <c r="D49" s="32" t="str">
        <f>_DS</f>
        <v>NGUYỄN TUẤN PHÚC</v>
      </c>
      <c r="E49" s="22" t="str">
        <f>_DS</f>
        <v>Nam</v>
      </c>
      <c r="F49" s="22" t="str">
        <f>_DS</f>
        <v>09/09/1998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67DCOT20206</v>
      </c>
      <c r="D50" s="32" t="str">
        <f>_DS</f>
        <v>TRỊNH HỮU QUÂN</v>
      </c>
      <c r="E50" s="22" t="str">
        <f>_DS</f>
        <v>Nam</v>
      </c>
      <c r="F50" s="22" t="str">
        <f>_DS</f>
        <v>08/11/1998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67DCOT20208</v>
      </c>
      <c r="D51" s="32" t="str">
        <f>_DS</f>
        <v>NGUYỄN HỒNG QUANG</v>
      </c>
      <c r="E51" s="22" t="str">
        <f>_DS</f>
        <v>Nam</v>
      </c>
      <c r="F51" s="22" t="str">
        <f>_DS</f>
        <v>04/04/1997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67DCOT20210</v>
      </c>
      <c r="D52" s="32" t="str">
        <f>_DS</f>
        <v>NGUYỄN VĂN QUANG</v>
      </c>
      <c r="E52" s="22" t="str">
        <f>_DS</f>
        <v>Nam</v>
      </c>
      <c r="F52" s="22" t="str">
        <f>_DS</f>
        <v>11/05/1998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67DCOT20211</v>
      </c>
      <c r="D53" s="32" t="str">
        <f>_DS</f>
        <v>LƯƠNG VĂN QUẢNG</v>
      </c>
      <c r="E53" s="22" t="str">
        <f>_DS</f>
        <v>Nam</v>
      </c>
      <c r="F53" s="22" t="str">
        <f>_DS</f>
        <v>19/04/1998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67DCOT20215</v>
      </c>
      <c r="D54" s="32" t="str">
        <f>_DS</f>
        <v>ĐỖ TRỌNG QUYỀN</v>
      </c>
      <c r="E54" s="22" t="str">
        <f>_DS</f>
        <v>Nam</v>
      </c>
      <c r="F54" s="22" t="str">
        <f>_DS</f>
        <v>24/02/1998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67DCOT20223</v>
      </c>
      <c r="D55" s="32" t="str">
        <f>_DS</f>
        <v>TRẦN THÁI SƠN</v>
      </c>
      <c r="E55" s="22" t="str">
        <f>_DS</f>
        <v>Nam</v>
      </c>
      <c r="F55" s="22" t="str">
        <f>_DS</f>
        <v>08/03/1998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67DCOT20243</v>
      </c>
      <c r="D56" s="32" t="str">
        <f>_DS</f>
        <v>LÊ TẤN THÀNH</v>
      </c>
      <c r="E56" s="22" t="str">
        <f>_DS</f>
        <v>Nam</v>
      </c>
      <c r="F56" s="22" t="str">
        <f>_DS</f>
        <v>30/10/1998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67DCOT20246</v>
      </c>
      <c r="D57" s="32" t="str">
        <f>_DS</f>
        <v>VŨ ĐỨC THÀNH</v>
      </c>
      <c r="E57" s="22" t="str">
        <f>_DS</f>
        <v>Nam</v>
      </c>
      <c r="F57" s="22" t="str">
        <f>_DS</f>
        <v>04/04/1996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67DCOT20266</v>
      </c>
      <c r="D58" s="32" t="str">
        <f>_DS</f>
        <v>ĐỔNG TRỌNG TIẾN</v>
      </c>
      <c r="E58" s="22" t="str">
        <f>_DS</f>
        <v>Nam</v>
      </c>
      <c r="F58" s="22" t="str">
        <f>_DS</f>
        <v>08/01/1998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67DCOT20273</v>
      </c>
      <c r="D59" s="32" t="str">
        <f>_DS</f>
        <v>PHẠM THANH TOẢN</v>
      </c>
      <c r="E59" s="22" t="str">
        <f>_DS</f>
        <v>Nam</v>
      </c>
      <c r="F59" s="22" t="str">
        <f>_DS</f>
        <v>10/09/1998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67DCOT20279</v>
      </c>
      <c r="D60" s="32" t="str">
        <f>_DS</f>
        <v>CHU VĂN TRUNG</v>
      </c>
      <c r="E60" s="22" t="str">
        <f>_DS</f>
        <v>Nam</v>
      </c>
      <c r="F60" s="22" t="str">
        <f>_DS</f>
        <v>29/08/1998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67DCOT20278</v>
      </c>
      <c r="D61" s="32" t="str">
        <f>_DS</f>
        <v>TRỊNH ĐỨC TRUNG</v>
      </c>
      <c r="E61" s="22" t="str">
        <f>_DS</f>
        <v>Nam</v>
      </c>
      <c r="F61" s="22" t="str">
        <f>_DS</f>
        <v>20/04/1998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67DCOT20280</v>
      </c>
      <c r="D62" s="32" t="str">
        <f>_DS</f>
        <v>PHẠM VĂN TRƯỜNG</v>
      </c>
      <c r="E62" s="22" t="str">
        <f>_DS</f>
        <v>Nam</v>
      </c>
      <c r="F62" s="22" t="str">
        <f>_DS</f>
        <v>02/12/1998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67DCOT20282</v>
      </c>
      <c r="D63" s="32" t="str">
        <f>_DS</f>
        <v>NGUYỄN VĂN TÚ</v>
      </c>
      <c r="E63" s="22" t="str">
        <f>_DS</f>
        <v>Nam</v>
      </c>
      <c r="F63" s="22" t="str">
        <f>_DS</f>
        <v>07/03/1998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67DCOT20284</v>
      </c>
      <c r="D64" s="32" t="str">
        <f>_DS</f>
        <v>PHẠM THANH TÚ</v>
      </c>
      <c r="E64" s="22" t="str">
        <f>_DS</f>
        <v>Nam</v>
      </c>
      <c r="F64" s="22" t="str">
        <f>_DS</f>
        <v>24/09/1998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67DCOT20291</v>
      </c>
      <c r="D65" s="32" t="str">
        <f>_DS</f>
        <v>LÊ TRỌNG TUẤN</v>
      </c>
      <c r="E65" s="22" t="str">
        <f>_DS</f>
        <v>Nam</v>
      </c>
      <c r="F65" s="22" t="str">
        <f>_DS</f>
        <v>05/04/1998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67DCOT20292</v>
      </c>
      <c r="D66" s="32" t="str">
        <f>_DS</f>
        <v>NGUYỄN DUY TUẤN</v>
      </c>
      <c r="E66" s="22" t="str">
        <f>_DS</f>
        <v>Nam</v>
      </c>
      <c r="F66" s="22" t="str">
        <f>_DS</f>
        <v>14/03/1998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67DCOT20302</v>
      </c>
      <c r="D67" s="32" t="str">
        <f>_DS</f>
        <v>VŨ XUÂN TÙNG</v>
      </c>
      <c r="E67" s="22" t="str">
        <f>_DS</f>
        <v>Nam</v>
      </c>
      <c r="F67" s="22" t="str">
        <f>_DS</f>
        <v>20/10/1998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67DCOT20304</v>
      </c>
      <c r="D68" s="32" t="str">
        <f>_DS</f>
        <v>TẠ THANH TUYỀN</v>
      </c>
      <c r="E68" s="22" t="str">
        <f>_DS</f>
        <v>Nam</v>
      </c>
      <c r="F68" s="22" t="str">
        <f>_DS</f>
        <v>22/10/1998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67DCOT20311</v>
      </c>
      <c r="D69" s="32" t="str">
        <f>_DS</f>
        <v>VƯƠNG HUY VINH</v>
      </c>
      <c r="E69" s="22" t="str">
        <f>_DS</f>
        <v>Nam</v>
      </c>
      <c r="F69" s="22" t="str">
        <f>_DS</f>
        <v>14/01/1998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67DCOT20315</v>
      </c>
      <c r="D70" s="32" t="str">
        <f>_DS</f>
        <v>HOÀNG TUẤN VŨ</v>
      </c>
      <c r="E70" s="22" t="str">
        <f>_DS</f>
        <v>Nam</v>
      </c>
      <c r="F70" s="22" t="str">
        <f>_DS</f>
        <v>23/01/1998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67DCOT20320</v>
      </c>
      <c r="D71" s="32" t="str">
        <f>_DS</f>
        <v>LÊ PHẠM VUI</v>
      </c>
      <c r="E71" s="22" t="str">
        <f>_DS</f>
        <v>Nam</v>
      </c>
      <c r="F71" s="22" t="str">
        <f>_DS</f>
        <v>02/02/1997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hidden="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61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3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93"/>
  <sheetViews>
    <sheetView topLeftCell="A15" zoomScaleNormal="100" workbookViewId="0">
      <selection activeCell="N26" sqref="N26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COUNTIF(Sheet1!M:M,'67DCOT23'!C5)</f>
        <v>62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73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2219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0.54166666666666663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67DCOT20003</v>
      </c>
      <c r="D11" s="32" t="str">
        <f>_DS</f>
        <v>TẠ BÁ ÂN</v>
      </c>
      <c r="E11" s="22" t="str">
        <f>_DS</f>
        <v>Nam</v>
      </c>
      <c r="F11" s="22" t="str">
        <f>_DS</f>
        <v>25/08/1998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67DCOT20011</v>
      </c>
      <c r="D12" s="32" t="str">
        <f>_DS</f>
        <v>LÊ QUANG ANH</v>
      </c>
      <c r="E12" s="22" t="str">
        <f>_DS</f>
        <v>Nam</v>
      </c>
      <c r="F12" s="22" t="str">
        <f>_DS</f>
        <v>03/05/1998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67DCOT20008</v>
      </c>
      <c r="D13" s="32" t="str">
        <f>_DS</f>
        <v>LÊ TUẤN ANH</v>
      </c>
      <c r="E13" s="22" t="str">
        <f>_DS</f>
        <v>Nam</v>
      </c>
      <c r="F13" s="22" t="str">
        <f>_DS</f>
        <v>16/12/1998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67DCOT20006</v>
      </c>
      <c r="D14" s="32" t="str">
        <f>_DS</f>
        <v>LÊ VIỆT ANH</v>
      </c>
      <c r="E14" s="22" t="str">
        <f>_DS</f>
        <v>Nam</v>
      </c>
      <c r="F14" s="22" t="str">
        <f>_DS</f>
        <v>16/06/1998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67DCOT20007</v>
      </c>
      <c r="D15" s="32" t="str">
        <f>_DS</f>
        <v>TRẦN TIẾN ANH</v>
      </c>
      <c r="E15" s="22" t="str">
        <f>_DS</f>
        <v>Nam</v>
      </c>
      <c r="F15" s="22" t="str">
        <f>_DS</f>
        <v>22/09/1998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67DCOT20017</v>
      </c>
      <c r="D16" s="32" t="str">
        <f>_DS</f>
        <v>NGUYỄN CÔNG BẢO</v>
      </c>
      <c r="E16" s="22" t="str">
        <f>_DS</f>
        <v>Nam</v>
      </c>
      <c r="F16" s="22" t="str">
        <f>_DS</f>
        <v>16/10/1998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67DCOT20015</v>
      </c>
      <c r="D17" s="32" t="str">
        <f>_DS</f>
        <v>TRẦN GIA BẢO</v>
      </c>
      <c r="E17" s="22" t="str">
        <f>_DS</f>
        <v>Nam</v>
      </c>
      <c r="F17" s="22" t="str">
        <f>_DS</f>
        <v>20/12/1998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67DCOT20022</v>
      </c>
      <c r="D18" s="32" t="str">
        <f>_DS</f>
        <v>NGÔ VĂN CHẤT</v>
      </c>
      <c r="E18" s="22" t="str">
        <f>_DS</f>
        <v>Nam</v>
      </c>
      <c r="F18" s="22" t="str">
        <f>_DS</f>
        <v>26/03/1998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67DCOT20027</v>
      </c>
      <c r="D19" s="32" t="str">
        <f>_DS</f>
        <v>ĐỖ THÀNH CHUNG</v>
      </c>
      <c r="E19" s="22" t="str">
        <f>_DS</f>
        <v>Nam</v>
      </c>
      <c r="F19" s="22" t="str">
        <f>_DS</f>
        <v>19/08/1997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67DCOT20060</v>
      </c>
      <c r="D20" s="32" t="str">
        <f>_DS</f>
        <v>ĐINH TIẾN ĐẠT</v>
      </c>
      <c r="E20" s="22" t="str">
        <f>_DS</f>
        <v>Nam</v>
      </c>
      <c r="F20" s="22" t="str">
        <f>_DS</f>
        <v>12/07/1998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67DCOT20056</v>
      </c>
      <c r="D21" s="32" t="str">
        <f>_DS</f>
        <v>NGUYỄN ĐÌNH ĐẠT</v>
      </c>
      <c r="E21" s="22" t="str">
        <f>_DS</f>
        <v>Nam</v>
      </c>
      <c r="F21" s="22" t="str">
        <f>_DS</f>
        <v>29/06/1998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67DCOT20063</v>
      </c>
      <c r="D22" s="32" t="str">
        <f>_DS</f>
        <v>VŨ TIẾN ĐẠT</v>
      </c>
      <c r="E22" s="22" t="str">
        <f>_DS</f>
        <v>Nam</v>
      </c>
      <c r="F22" s="22" t="str">
        <f>_DS</f>
        <v>26/10/1998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67DCOT20082</v>
      </c>
      <c r="D23" s="32" t="str">
        <f>_DS</f>
        <v>ĐOÀN VĂN ĐỨC</v>
      </c>
      <c r="E23" s="22" t="str">
        <f>_DS</f>
        <v>Nam</v>
      </c>
      <c r="F23" s="22" t="str">
        <f>_DS</f>
        <v>16/10/1998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67DCOT20080</v>
      </c>
      <c r="D24" s="32" t="str">
        <f>_DS</f>
        <v>HÀ VIỆT ĐỨC</v>
      </c>
      <c r="E24" s="22" t="str">
        <f>_DS</f>
        <v>Nam</v>
      </c>
      <c r="F24" s="22" t="str">
        <f>_DS</f>
        <v>25/03/1998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67DCOT20079</v>
      </c>
      <c r="D25" s="32" t="str">
        <f>_DS</f>
        <v>KIỀU TRUNG ĐỨC</v>
      </c>
      <c r="E25" s="22" t="str">
        <f>_DS</f>
        <v>Nam</v>
      </c>
      <c r="F25" s="22" t="str">
        <f>_DS</f>
        <v>08/09/1998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67DCOT20074</v>
      </c>
      <c r="D26" s="32" t="str">
        <f>_DS</f>
        <v>NGUYỄN MINH ĐỨC</v>
      </c>
      <c r="E26" s="22" t="str">
        <f>_DS</f>
        <v>Nam</v>
      </c>
      <c r="F26" s="22" t="str">
        <f>_DS</f>
        <v>17/11/1997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>Nợ Học phí ( cấm thi)</v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67DCOT20041</v>
      </c>
      <c r="D27" s="32" t="str">
        <f>_DS</f>
        <v>PHẠM VĂN DŨNG</v>
      </c>
      <c r="E27" s="22" t="str">
        <f>_DS</f>
        <v>Nam</v>
      </c>
      <c r="F27" s="22" t="str">
        <f>_DS</f>
        <v>01/01/1998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67DCOT20047</v>
      </c>
      <c r="D28" s="32" t="str">
        <f>_DS</f>
        <v>NGUYỄN CƠ DƯƠNG</v>
      </c>
      <c r="E28" s="22" t="str">
        <f>_DS</f>
        <v>Nam</v>
      </c>
      <c r="F28" s="22" t="str">
        <f>_DS</f>
        <v>19/03/1998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67DCOT20045</v>
      </c>
      <c r="D29" s="32" t="str">
        <f>_DS</f>
        <v>NGUYỄN HỮU DƯƠNG</v>
      </c>
      <c r="E29" s="22" t="str">
        <f>_DS</f>
        <v>Nam</v>
      </c>
      <c r="F29" s="22" t="str">
        <f>_DS</f>
        <v>06/04/1998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67DCOT20044</v>
      </c>
      <c r="D30" s="32" t="str">
        <f>_DS</f>
        <v>PHẠM VĂN DƯƠNG</v>
      </c>
      <c r="E30" s="22" t="str">
        <f>_DS</f>
        <v>Nam</v>
      </c>
      <c r="F30" s="22" t="str">
        <f>_DS</f>
        <v>13/09/1998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67DCOT20103</v>
      </c>
      <c r="D31" s="32" t="str">
        <f>_DS</f>
        <v>ĐỖ TRUNG HIẾU</v>
      </c>
      <c r="E31" s="22" t="str">
        <f>_DS</f>
        <v>Nam</v>
      </c>
      <c r="F31" s="22" t="str">
        <f>_DS</f>
        <v>11/10/1998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67DCOT20106</v>
      </c>
      <c r="D32" s="32" t="str">
        <f>_DS</f>
        <v>VŨ TRUNG HIẾU</v>
      </c>
      <c r="E32" s="22" t="str">
        <f>_DS</f>
        <v>Nam</v>
      </c>
      <c r="F32" s="22" t="str">
        <f>_DS</f>
        <v>17/08/1998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67DCOT20121</v>
      </c>
      <c r="D33" s="32" t="str">
        <f>_DS</f>
        <v>ĐINH XUÂN HOÀNG</v>
      </c>
      <c r="E33" s="22" t="str">
        <f>_DS</f>
        <v>Nam</v>
      </c>
      <c r="F33" s="22" t="str">
        <f>_DS</f>
        <v>18/11/1998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67DCOT20117</v>
      </c>
      <c r="D34" s="32" t="str">
        <f>_DS</f>
        <v>ĐỖ HỮU HOÀNG</v>
      </c>
      <c r="E34" s="22" t="str">
        <f>_DS</f>
        <v>Nam</v>
      </c>
      <c r="F34" s="22" t="str">
        <f>_DS</f>
        <v>03/01/1998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67DCOT20116</v>
      </c>
      <c r="D35" s="32" t="str">
        <f>_DS</f>
        <v>LÊ ĐÌNH HOÀNG</v>
      </c>
      <c r="E35" s="22" t="str">
        <f>_DS</f>
        <v>Nam</v>
      </c>
      <c r="F35" s="22" t="str">
        <f>_DS</f>
        <v>01/02/1998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67DCOT20124</v>
      </c>
      <c r="D36" s="32" t="str">
        <f>_DS</f>
        <v>PHAN HUY HUÂN</v>
      </c>
      <c r="E36" s="22" t="str">
        <f>_DS</f>
        <v>Nam</v>
      </c>
      <c r="F36" s="22" t="str">
        <f>_DS</f>
        <v>09/03/1998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67DCOT20125</v>
      </c>
      <c r="D37" s="32" t="str">
        <f>_DS</f>
        <v>NGUYỄN XUÂN HUÊ</v>
      </c>
      <c r="E37" s="22" t="str">
        <f>_DS</f>
        <v>Nam</v>
      </c>
      <c r="F37" s="22" t="str">
        <f>_DS</f>
        <v>08/04/1998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67DCOT20141</v>
      </c>
      <c r="D38" s="32" t="str">
        <f>_DS</f>
        <v>TỪ QUANG HUY</v>
      </c>
      <c r="E38" s="22" t="str">
        <f>_DS</f>
        <v>Nam</v>
      </c>
      <c r="F38" s="22" t="str">
        <f>_DS</f>
        <v>22/04/1998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67DCOT20147</v>
      </c>
      <c r="D39" s="32" t="str">
        <f>_DS</f>
        <v>NGUYỄN NHƯ KHẢI</v>
      </c>
      <c r="E39" s="22" t="str">
        <f>_DS</f>
        <v>Nam</v>
      </c>
      <c r="F39" s="22" t="str">
        <f>_DS</f>
        <v>06/10/1998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67DCOT20155</v>
      </c>
      <c r="D40" s="32" t="str">
        <f>_DS</f>
        <v>HOÀNG DUY KIÊN</v>
      </c>
      <c r="E40" s="22" t="str">
        <f>_DS</f>
        <v>Nam</v>
      </c>
      <c r="F40" s="22" t="str">
        <f>_DS</f>
        <v>22/08/1998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67DCOT20159</v>
      </c>
      <c r="D41" s="32" t="str">
        <f>_DS</f>
        <v>NGUYỄN VINH KIÊN</v>
      </c>
      <c r="E41" s="22" t="str">
        <f>_DS</f>
        <v>Nam</v>
      </c>
      <c r="F41" s="22" t="str">
        <f>_DS</f>
        <v>27/06/1998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67DCOT20162</v>
      </c>
      <c r="D42" s="32" t="str">
        <f>_DS</f>
        <v>ĐẶNG VŨ LẬP</v>
      </c>
      <c r="E42" s="22" t="str">
        <f>_DS</f>
        <v>Nam</v>
      </c>
      <c r="F42" s="22" t="str">
        <f>_DS</f>
        <v>04/04/1998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67DCOT20165</v>
      </c>
      <c r="D43" s="32" t="str">
        <f>_DS</f>
        <v>NGUYỄN ĐẮC LINH</v>
      </c>
      <c r="E43" s="22" t="str">
        <f>_DS</f>
        <v>Nam</v>
      </c>
      <c r="F43" s="22" t="str">
        <f>_DS</f>
        <v>19/07/1998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67DCOT20171</v>
      </c>
      <c r="D44" s="32" t="str">
        <f>_DS</f>
        <v>ĐINH THÀNH LONG</v>
      </c>
      <c r="E44" s="22" t="str">
        <f>_DS</f>
        <v>Nam</v>
      </c>
      <c r="F44" s="22" t="str">
        <f>_DS</f>
        <v>08/02/1998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67DCOT20169</v>
      </c>
      <c r="D45" s="32" t="str">
        <f>_DS</f>
        <v>NGUYỄN THÀNH LONG</v>
      </c>
      <c r="E45" s="22" t="str">
        <f>_DS</f>
        <v>Nam</v>
      </c>
      <c r="F45" s="22" t="str">
        <f>_DS</f>
        <v>17/12/1998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67DCOT20178</v>
      </c>
      <c r="D46" s="32" t="str">
        <f>_DS</f>
        <v>KHIẾU VĂN MẠNH</v>
      </c>
      <c r="E46" s="22" t="str">
        <f>_DS</f>
        <v>Nam</v>
      </c>
      <c r="F46" s="22" t="str">
        <f>_DS</f>
        <v>03/08/1998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67DCOT20183</v>
      </c>
      <c r="D47" s="32" t="str">
        <f>_DS</f>
        <v>BÙI QUANG MINH</v>
      </c>
      <c r="E47" s="22" t="str">
        <f>_DS</f>
        <v>Nam</v>
      </c>
      <c r="F47" s="22" t="str">
        <f>_DS</f>
        <v>01/10/1998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67DCOT20184</v>
      </c>
      <c r="D48" s="32" t="str">
        <f>_DS</f>
        <v>LÊ QUANG MINH</v>
      </c>
      <c r="E48" s="22" t="str">
        <f>_DS</f>
        <v>Nam</v>
      </c>
      <c r="F48" s="22" t="str">
        <f>_DS</f>
        <v>26/01/1998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67DCOT20187</v>
      </c>
      <c r="D49" s="32" t="str">
        <f>_DS</f>
        <v>TẠ VĂN NAM</v>
      </c>
      <c r="E49" s="22" t="str">
        <f>_DS</f>
        <v>Nam</v>
      </c>
      <c r="F49" s="22" t="str">
        <f>_DS</f>
        <v>05/09/1998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67DCOT20195</v>
      </c>
      <c r="D50" s="32" t="str">
        <f>_DS</f>
        <v>NGUYỄN AN NINH</v>
      </c>
      <c r="E50" s="22" t="str">
        <f>_DS</f>
        <v>Nam</v>
      </c>
      <c r="F50" s="22" t="str">
        <f>_DS</f>
        <v>13/07/1998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67DCOT20196</v>
      </c>
      <c r="D51" s="32" t="str">
        <f>_DS</f>
        <v>NGUYỄN NGỌC PHAN</v>
      </c>
      <c r="E51" s="22" t="str">
        <f>_DS</f>
        <v>Nam</v>
      </c>
      <c r="F51" s="22" t="str">
        <f>_DS</f>
        <v>18/08/1998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67DCOT20199</v>
      </c>
      <c r="D52" s="32" t="str">
        <f>_DS</f>
        <v>TRỊNH LÂM PHONG</v>
      </c>
      <c r="E52" s="22" t="str">
        <f>_DS</f>
        <v>Nam</v>
      </c>
      <c r="F52" s="22" t="str">
        <f>_DS</f>
        <v>23/07/1998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67DCOT20209</v>
      </c>
      <c r="D53" s="32" t="str">
        <f>_DS</f>
        <v>ĐINH MINH QUANG</v>
      </c>
      <c r="E53" s="22" t="str">
        <f>_DS</f>
        <v>Nam</v>
      </c>
      <c r="F53" s="22" t="str">
        <f>_DS</f>
        <v>22/04/1998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67DCOT20214</v>
      </c>
      <c r="D54" s="32" t="str">
        <f>_DS</f>
        <v>NGUYỄN ĐĂNG QUÝ</v>
      </c>
      <c r="E54" s="22" t="str">
        <f>_DS</f>
        <v>Nam</v>
      </c>
      <c r="F54" s="22" t="str">
        <f>_DS</f>
        <v>02/03/1998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67DCOT20217</v>
      </c>
      <c r="D55" s="32" t="str">
        <f>_DS</f>
        <v>NGUYỄN VĂN QUYẾT</v>
      </c>
      <c r="E55" s="22" t="str">
        <f>_DS</f>
        <v>Nam</v>
      </c>
      <c r="F55" s="22" t="str">
        <f>_DS</f>
        <v>22/11/1998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67DCOT20220</v>
      </c>
      <c r="D56" s="32" t="str">
        <f>_DS</f>
        <v>BÙI ĐỨC SANG</v>
      </c>
      <c r="E56" s="22" t="str">
        <f>_DS</f>
        <v>Nam</v>
      </c>
      <c r="F56" s="22" t="str">
        <f>_DS</f>
        <v>25/09/1998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67DCOT20224</v>
      </c>
      <c r="D57" s="32" t="str">
        <f>_DS</f>
        <v>ĐÀO LY SƠN</v>
      </c>
      <c r="E57" s="22" t="str">
        <f>_DS</f>
        <v>Nam</v>
      </c>
      <c r="F57" s="22" t="str">
        <f>_DS</f>
        <v>15/09/1998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67DCOT20222</v>
      </c>
      <c r="D58" s="32" t="str">
        <f>_DS</f>
        <v>LÊ VĂN SƠN</v>
      </c>
      <c r="E58" s="22" t="str">
        <f>_DS</f>
        <v>Nam</v>
      </c>
      <c r="F58" s="22" t="str">
        <f>_DS</f>
        <v>04/08/1998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67DCOT20228</v>
      </c>
      <c r="D59" s="32" t="str">
        <f>_DS</f>
        <v>PHÙNG TUẤN SƠN</v>
      </c>
      <c r="E59" s="22" t="str">
        <f>_DS</f>
        <v>Nam</v>
      </c>
      <c r="F59" s="22" t="str">
        <f>_DS</f>
        <v>09/11/1998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67DCOT20236</v>
      </c>
      <c r="D60" s="32" t="str">
        <f>_DS</f>
        <v>BÙI BẢO THÁI</v>
      </c>
      <c r="E60" s="22" t="str">
        <f>_DS</f>
        <v>Nam</v>
      </c>
      <c r="F60" s="22" t="str">
        <f>_DS</f>
        <v>05/10/1998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67DCOT20237</v>
      </c>
      <c r="D61" s="32" t="str">
        <f>_DS</f>
        <v>ĐỖ VĂN THÁI</v>
      </c>
      <c r="E61" s="22" t="str">
        <f>_DS</f>
        <v>Nam</v>
      </c>
      <c r="F61" s="22" t="str">
        <f>_DS</f>
        <v>04/10/1998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67DCOT20239</v>
      </c>
      <c r="D62" s="32" t="str">
        <f>_DS</f>
        <v>LÊ ĐỨC THẮNG</v>
      </c>
      <c r="E62" s="22" t="str">
        <f>_DS</f>
        <v>Nam</v>
      </c>
      <c r="F62" s="22" t="str">
        <f>_DS</f>
        <v>26/02/1998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67DCOT20245</v>
      </c>
      <c r="D63" s="32" t="str">
        <f>_DS</f>
        <v>ĐINH MINH THÀNH</v>
      </c>
      <c r="E63" s="22" t="str">
        <f>_DS</f>
        <v>Nam</v>
      </c>
      <c r="F63" s="22" t="str">
        <f>_DS</f>
        <v>19/10/1997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67DCOT20269</v>
      </c>
      <c r="D64" s="32" t="str">
        <f>_DS</f>
        <v>LÊ VĂN TÌNH</v>
      </c>
      <c r="E64" s="22" t="str">
        <f>_DS</f>
        <v>Nam</v>
      </c>
      <c r="F64" s="22" t="str">
        <f>_DS</f>
        <v>24/12/1998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67DCOT20274</v>
      </c>
      <c r="D65" s="32" t="str">
        <f>_DS</f>
        <v>BÙI PHONG TRẦN</v>
      </c>
      <c r="E65" s="22" t="str">
        <f>_DS</f>
        <v>Nam</v>
      </c>
      <c r="F65" s="22" t="str">
        <f>_DS</f>
        <v>26/01/1998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67DCOT20285</v>
      </c>
      <c r="D66" s="32" t="str">
        <f>_DS</f>
        <v>NGUYỄN DUY TÚ</v>
      </c>
      <c r="E66" s="22" t="str">
        <f>_DS</f>
        <v>Nam</v>
      </c>
      <c r="F66" s="22" t="str">
        <f>_DS</f>
        <v>03/03/1998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67DCOT20289</v>
      </c>
      <c r="D67" s="32" t="str">
        <f>_DS</f>
        <v>NGUYỄN CHÂU TUẤN</v>
      </c>
      <c r="E67" s="22" t="str">
        <f>_DS</f>
        <v>Nam</v>
      </c>
      <c r="F67" s="22" t="str">
        <f>_DS</f>
        <v>02/01/1998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67DCOT20294</v>
      </c>
      <c r="D68" s="32" t="str">
        <f>_DS</f>
        <v>NGUYỄN MINH TUẤN</v>
      </c>
      <c r="E68" s="22" t="str">
        <f>_DS</f>
        <v>Nam</v>
      </c>
      <c r="F68" s="22" t="str">
        <f>_DS</f>
        <v>02/09/1998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67DCOT20305</v>
      </c>
      <c r="D69" s="32" t="str">
        <f>_DS</f>
        <v>CHU NGỌC TUYỀN</v>
      </c>
      <c r="E69" s="22" t="str">
        <f>_DS</f>
        <v>Nam</v>
      </c>
      <c r="F69" s="22" t="str">
        <f>_DS</f>
        <v>17/10/1998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67DCOT20309</v>
      </c>
      <c r="D70" s="32" t="str">
        <f>_DS</f>
        <v>HOÀNG VĂN ÚC</v>
      </c>
      <c r="E70" s="22" t="str">
        <f>_DS</f>
        <v>Nam</v>
      </c>
      <c r="F70" s="22" t="str">
        <f>_DS</f>
        <v>16/07/1998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67DCOT20310</v>
      </c>
      <c r="D71" s="32" t="str">
        <f>_DS</f>
        <v>NGUYỄN BÁ VIỆT</v>
      </c>
      <c r="E71" s="22" t="str">
        <f>_DS</f>
        <v>Nam</v>
      </c>
      <c r="F71" s="22" t="str">
        <f>_DS</f>
        <v>20/08/1998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67DCOT20312</v>
      </c>
      <c r="D72" s="32" t="str">
        <f>_DS</f>
        <v>NGUYỄN QUANG VINH</v>
      </c>
      <c r="E72" s="22" t="str">
        <f>_DS</f>
        <v>Nam</v>
      </c>
      <c r="F72" s="22" t="str">
        <f>_DS</f>
        <v>19/08/1998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62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2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93"/>
  <sheetViews>
    <sheetView zoomScaleNormal="100" workbookViewId="0">
      <selection activeCell="N15" sqref="N15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COUNTIF(Sheet1!M:M,'67DCOT24'!C5)</f>
        <v>61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83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2219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0.375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67DCOT20005</v>
      </c>
      <c r="D11" s="32" t="str">
        <f>_DS</f>
        <v>CHU TUẤN ANH</v>
      </c>
      <c r="E11" s="22" t="str">
        <f>_DS</f>
        <v>Nam</v>
      </c>
      <c r="F11" s="22" t="str">
        <f>_DS</f>
        <v>27/04/1998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67DCOT20013</v>
      </c>
      <c r="D12" s="32" t="str">
        <f>_DS</f>
        <v>LÊ NGỌC ANH</v>
      </c>
      <c r="E12" s="22" t="str">
        <f>_DS</f>
        <v>Nam</v>
      </c>
      <c r="F12" s="22" t="str">
        <f>_DS</f>
        <v>09/06/1998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67DCOT20014</v>
      </c>
      <c r="D13" s="32" t="str">
        <f>_DS</f>
        <v>NGUYỄN THẾ ANH</v>
      </c>
      <c r="E13" s="22" t="str">
        <f>_DS</f>
        <v>Nam</v>
      </c>
      <c r="F13" s="22" t="str">
        <f>_DS</f>
        <v>13/12/1998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67DCOT20016</v>
      </c>
      <c r="D14" s="32" t="str">
        <f>_DS</f>
        <v>TRẦN QUỐC BẢO</v>
      </c>
      <c r="E14" s="22" t="str">
        <f>_DS</f>
        <v>Nam</v>
      </c>
      <c r="F14" s="22" t="str">
        <f>_DS</f>
        <v>13/04/1998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67DCOT20025</v>
      </c>
      <c r="D15" s="32" t="str">
        <f>_DS</f>
        <v>NGUYỄN DUY CHINH</v>
      </c>
      <c r="E15" s="22" t="str">
        <f>_DS</f>
        <v>Nam</v>
      </c>
      <c r="F15" s="22" t="str">
        <f>_DS</f>
        <v>28/05/1998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67DCOT20026</v>
      </c>
      <c r="D16" s="32" t="str">
        <f>_DS</f>
        <v>ĐỐNG ĐỨC CHÍNH</v>
      </c>
      <c r="E16" s="22" t="str">
        <f>_DS</f>
        <v>Nam</v>
      </c>
      <c r="F16" s="22" t="str">
        <f>_DS</f>
        <v>31/10/1998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67DCOT20032</v>
      </c>
      <c r="D17" s="32" t="str">
        <f>_DS</f>
        <v>NGUYỄN MẠNH CƯỜNG</v>
      </c>
      <c r="E17" s="22" t="str">
        <f>_DS</f>
        <v>Nam</v>
      </c>
      <c r="F17" s="22" t="str">
        <f>_DS</f>
        <v>16/02/1998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67DCOT20066</v>
      </c>
      <c r="D18" s="32" t="str">
        <f>_DS</f>
        <v>NGUYỄN VĂN ĐẠT</v>
      </c>
      <c r="E18" s="22" t="str">
        <f>_DS</f>
        <v>Nam</v>
      </c>
      <c r="F18" s="22" t="str">
        <f>_DS</f>
        <v>19/09/1998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67DCOT20067</v>
      </c>
      <c r="D19" s="32" t="str">
        <f>_DS</f>
        <v>TRẦN QUỐC ĐẠT</v>
      </c>
      <c r="E19" s="22" t="str">
        <f>_DS</f>
        <v>Nam</v>
      </c>
      <c r="F19" s="22" t="str">
        <f>_DS</f>
        <v>08/02/1998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67DCOT20039</v>
      </c>
      <c r="D20" s="32" t="str">
        <f>_DS</f>
        <v>ĐỖ ĐỨC DOANH</v>
      </c>
      <c r="E20" s="22" t="str">
        <f>_DS</f>
        <v>Nam</v>
      </c>
      <c r="F20" s="22" t="str">
        <f>_DS</f>
        <v>22/12/1998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67DCOT20078</v>
      </c>
      <c r="D21" s="32" t="str">
        <f>_DS</f>
        <v>LƯU TRÍ ĐỨC</v>
      </c>
      <c r="E21" s="22" t="str">
        <f>_DS</f>
        <v>Nam</v>
      </c>
      <c r="F21" s="22" t="str">
        <f>_DS</f>
        <v>10/04/1998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/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67DCOT20076</v>
      </c>
      <c r="D22" s="32" t="str">
        <f>_DS</f>
        <v>TẠ HOÀNG ĐỨC</v>
      </c>
      <c r="E22" s="22" t="str">
        <f>_DS</f>
        <v>Nam</v>
      </c>
      <c r="F22" s="22" t="str">
        <f>_DS</f>
        <v>04/04/1998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67DCOT20081</v>
      </c>
      <c r="D23" s="32" t="str">
        <f>_DS</f>
        <v>TRẦN TRUNG ĐỨC</v>
      </c>
      <c r="E23" s="22" t="str">
        <f>_DS</f>
        <v>Nam</v>
      </c>
      <c r="F23" s="22" t="str">
        <f>_DS</f>
        <v>08/09/1998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67DCOT20040</v>
      </c>
      <c r="D24" s="32" t="str">
        <f>_DS</f>
        <v>GIẢN TƯ DŨNG</v>
      </c>
      <c r="E24" s="22" t="str">
        <f>_DS</f>
        <v>Nam</v>
      </c>
      <c r="F24" s="22" t="str">
        <f>_DS</f>
        <v>02/03/1998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67DCOT20042</v>
      </c>
      <c r="D25" s="32" t="str">
        <f>_DS</f>
        <v>LÊ ANH DŨNG</v>
      </c>
      <c r="E25" s="22" t="str">
        <f>_DS</f>
        <v>Nam</v>
      </c>
      <c r="F25" s="22" t="str">
        <f>_DS</f>
        <v>21/08/1998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67DCOT20043</v>
      </c>
      <c r="D26" s="32" t="str">
        <f>_DS</f>
        <v>NGUYỄN HUY DŨNG</v>
      </c>
      <c r="E26" s="22" t="str">
        <f>_DS</f>
        <v>Nam</v>
      </c>
      <c r="F26" s="22" t="str">
        <f>_DS</f>
        <v>01/08/1998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67DCOT20046</v>
      </c>
      <c r="D27" s="32" t="str">
        <f>_DS</f>
        <v>NGUYỄN TẤT DƯƠNG</v>
      </c>
      <c r="E27" s="22" t="str">
        <f>_DS</f>
        <v>Nam</v>
      </c>
      <c r="F27" s="22" t="str">
        <f>_DS</f>
        <v>22/09/1998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/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67DCOT20083</v>
      </c>
      <c r="D28" s="32" t="str">
        <f>_DS</f>
        <v>NGUYỄN PHƯƠNG GIANG</v>
      </c>
      <c r="E28" s="22" t="str">
        <f>_DS</f>
        <v>Nam</v>
      </c>
      <c r="F28" s="22" t="str">
        <f>_DS</f>
        <v>14/03/1998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67DCOT20093</v>
      </c>
      <c r="D29" s="32" t="str">
        <f>_DS</f>
        <v>NGUYỄN VĂN HÀO</v>
      </c>
      <c r="E29" s="22" t="str">
        <f>_DS</f>
        <v>Nam</v>
      </c>
      <c r="F29" s="22" t="str">
        <f>_DS</f>
        <v>05/08/1998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67DCOT20094</v>
      </c>
      <c r="D30" s="32" t="str">
        <f>_DS</f>
        <v>NGUYỄN TRUNG HẬU</v>
      </c>
      <c r="E30" s="22" t="str">
        <f>_DS</f>
        <v>Nam</v>
      </c>
      <c r="F30" s="22" t="str">
        <f>_DS</f>
        <v>25/07/1998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67DCOT20097</v>
      </c>
      <c r="D31" s="32" t="str">
        <f>_DS</f>
        <v>ĐẬU CÔNG HIỆP</v>
      </c>
      <c r="E31" s="22" t="str">
        <f>_DS</f>
        <v>Nam</v>
      </c>
      <c r="F31" s="22" t="str">
        <f>_DS</f>
        <v>28/01/1998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67DCOT20099</v>
      </c>
      <c r="D32" s="32" t="str">
        <f>_DS</f>
        <v>NGUYỄN HOÀNG HIỆP</v>
      </c>
      <c r="E32" s="22" t="str">
        <f>_DS</f>
        <v>Nam</v>
      </c>
      <c r="F32" s="22" t="str">
        <f>_DS</f>
        <v>17/02/1998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67DCOT20110</v>
      </c>
      <c r="D33" s="32" t="str">
        <f>_DS</f>
        <v>NGUYỄN TRUNG HIẾU</v>
      </c>
      <c r="E33" s="22" t="str">
        <f>_DS</f>
        <v>Nam</v>
      </c>
      <c r="F33" s="22" t="str">
        <f>_DS</f>
        <v>12/06/1998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67DCOT20108</v>
      </c>
      <c r="D34" s="32" t="str">
        <f>_DS</f>
        <v>PHẠM MINH HIẾU</v>
      </c>
      <c r="E34" s="22" t="str">
        <f>_DS</f>
        <v>Nam</v>
      </c>
      <c r="F34" s="22" t="str">
        <f>_DS</f>
        <v>07/06/1998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67DCOT20109</v>
      </c>
      <c r="D35" s="32" t="str">
        <f>_DS</f>
        <v>TRẦN TRỌNG HIẾU</v>
      </c>
      <c r="E35" s="22" t="str">
        <f>_DS</f>
        <v>Nam</v>
      </c>
      <c r="F35" s="22" t="str">
        <f>_DS</f>
        <v>23/03/1998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67DCOT20118</v>
      </c>
      <c r="D36" s="32" t="str">
        <f>_DS</f>
        <v>VŨ XUÂN HOÀNG</v>
      </c>
      <c r="E36" s="22" t="str">
        <f>_DS</f>
        <v>Nam</v>
      </c>
      <c r="F36" s="22" t="str">
        <f>_DS</f>
        <v>09/10/1998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67DCOT20130</v>
      </c>
      <c r="D37" s="32" t="str">
        <f>_DS</f>
        <v>NGUYỄN MẠNH HÙNG</v>
      </c>
      <c r="E37" s="22" t="str">
        <f>_DS</f>
        <v>Nam</v>
      </c>
      <c r="F37" s="22" t="str">
        <f>_DS</f>
        <v>28/01/1998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67DCOT20128</v>
      </c>
      <c r="D38" s="32" t="str">
        <f>_DS</f>
        <v>TRƯƠNG VĂN HÙNG</v>
      </c>
      <c r="E38" s="22" t="str">
        <f>_DS</f>
        <v>Nam</v>
      </c>
      <c r="F38" s="22" t="str">
        <f>_DS</f>
        <v>05/12/1998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67DCOT20134</v>
      </c>
      <c r="D39" s="32" t="str">
        <f>_DS</f>
        <v>TRẦN DUY HƯNG</v>
      </c>
      <c r="E39" s="22" t="str">
        <f>_DS</f>
        <v>Nam</v>
      </c>
      <c r="F39" s="22" t="str">
        <f>_DS</f>
        <v>21/11/1998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/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67DCOT20136</v>
      </c>
      <c r="D40" s="32" t="str">
        <f>_DS</f>
        <v>NGUYỄN ĐỨC HUY</v>
      </c>
      <c r="E40" s="22" t="str">
        <f>_DS</f>
        <v>Nam</v>
      </c>
      <c r="F40" s="22" t="str">
        <f>_DS</f>
        <v>29/09/1998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67DCOT20149</v>
      </c>
      <c r="D41" s="32" t="str">
        <f>_DS</f>
        <v>NGUYỄN TÚ KHANG</v>
      </c>
      <c r="E41" s="22" t="str">
        <f>_DS</f>
        <v>Nam</v>
      </c>
      <c r="F41" s="22" t="str">
        <f>_DS</f>
        <v>02/07/1998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67DCOT20151</v>
      </c>
      <c r="D42" s="32" t="str">
        <f>_DS</f>
        <v>ĐỖ NGỌC KHÁNH</v>
      </c>
      <c r="E42" s="22" t="str">
        <f>_DS</f>
        <v>Nam</v>
      </c>
      <c r="F42" s="22" t="str">
        <f>_DS</f>
        <v>30/07/1998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67DCOT20153</v>
      </c>
      <c r="D43" s="32" t="str">
        <f>_DS</f>
        <v>PHAN NGỌC KHÁNH</v>
      </c>
      <c r="E43" s="22" t="str">
        <f>_DS</f>
        <v>Nam</v>
      </c>
      <c r="F43" s="22" t="str">
        <f>_DS</f>
        <v>17/12/1998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67DCOT20163</v>
      </c>
      <c r="D44" s="32" t="str">
        <f>_DS</f>
        <v>ĐINH VĂN LINH</v>
      </c>
      <c r="E44" s="22" t="str">
        <f>_DS</f>
        <v>Nam</v>
      </c>
      <c r="F44" s="22" t="str">
        <f>_DS</f>
        <v>01/06/1998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67DCOT20164</v>
      </c>
      <c r="D45" s="32" t="str">
        <f>_DS</f>
        <v>HÀ CÁT LINH</v>
      </c>
      <c r="E45" s="22" t="str">
        <f>_DS</f>
        <v>Nam</v>
      </c>
      <c r="F45" s="22" t="str">
        <f>_DS</f>
        <v>17/07/1998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67DCOT20166</v>
      </c>
      <c r="D46" s="32" t="str">
        <f>_DS</f>
        <v>NGUYỄN ĐÌNH LINH</v>
      </c>
      <c r="E46" s="22" t="str">
        <f>_DS</f>
        <v>Nam</v>
      </c>
      <c r="F46" s="22" t="str">
        <f>_DS</f>
        <v>26/02/1998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67DCOT20181</v>
      </c>
      <c r="D47" s="32" t="str">
        <f>_DS</f>
        <v>NGUYỄN VĂN MINH</v>
      </c>
      <c r="E47" s="22" t="str">
        <f>_DS</f>
        <v>Nam</v>
      </c>
      <c r="F47" s="22" t="str">
        <f>_DS</f>
        <v>20/07/1998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67DCOT20179</v>
      </c>
      <c r="D48" s="32" t="str">
        <f>_DS</f>
        <v>TẠ NGỌC MINH</v>
      </c>
      <c r="E48" s="22" t="str">
        <f>_DS</f>
        <v>Nam</v>
      </c>
      <c r="F48" s="22" t="str">
        <f>_DS</f>
        <v>03/09/1997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67DCOT20180</v>
      </c>
      <c r="D49" s="32" t="str">
        <f>_DS</f>
        <v>TRƯƠNG CÔNG MINH</v>
      </c>
      <c r="E49" s="22" t="str">
        <f>_DS</f>
        <v>Nam</v>
      </c>
      <c r="F49" s="22" t="str">
        <f>_DS</f>
        <v>04/08/1998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67DCOT20188</v>
      </c>
      <c r="D50" s="32" t="str">
        <f>_DS</f>
        <v>LÊ HOÀI NAM</v>
      </c>
      <c r="E50" s="22" t="str">
        <f>_DS</f>
        <v>Nam</v>
      </c>
      <c r="F50" s="22" t="str">
        <f>_DS</f>
        <v>22/03/1998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67DCOT20186</v>
      </c>
      <c r="D51" s="32" t="str">
        <f>_DS</f>
        <v>NGUYỄN NHẬT NAM</v>
      </c>
      <c r="E51" s="22" t="str">
        <f>_DS</f>
        <v>Nam</v>
      </c>
      <c r="F51" s="22" t="str">
        <f>_DS</f>
        <v>29/12/1998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67DCOT20194</v>
      </c>
      <c r="D52" s="32" t="str">
        <f>_DS</f>
        <v>BÙI ĐĂNG NHÃ</v>
      </c>
      <c r="E52" s="22" t="str">
        <f>_DS</f>
        <v>Nam</v>
      </c>
      <c r="F52" s="22" t="str">
        <f>_DS</f>
        <v>07/01/1998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67DCOT20200</v>
      </c>
      <c r="D53" s="32" t="str">
        <f>_DS</f>
        <v>BÙI ĐỨC PHONG</v>
      </c>
      <c r="E53" s="22" t="str">
        <f>_DS</f>
        <v>Nam</v>
      </c>
      <c r="F53" s="22" t="str">
        <f>_DS</f>
        <v>16/02/1998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/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67DCOT20198</v>
      </c>
      <c r="D54" s="32" t="str">
        <f>_DS</f>
        <v>ĐÌNH VĂN PHONG</v>
      </c>
      <c r="E54" s="22" t="str">
        <f>_DS</f>
        <v>Nam</v>
      </c>
      <c r="F54" s="22" t="str">
        <f>_DS</f>
        <v>12/09/1998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67DCOT20207</v>
      </c>
      <c r="D55" s="32" t="str">
        <f>_DS</f>
        <v>HOÀNG ANH QUÂN</v>
      </c>
      <c r="E55" s="22" t="str">
        <f>_DS</f>
        <v>Nam</v>
      </c>
      <c r="F55" s="22" t="str">
        <f>_DS</f>
        <v>09/01/1998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67DCOT20227</v>
      </c>
      <c r="D56" s="32" t="str">
        <f>_DS</f>
        <v>ĐÀO DUY SƠN</v>
      </c>
      <c r="E56" s="22" t="str">
        <f>_DS</f>
        <v>Nam</v>
      </c>
      <c r="F56" s="22" t="str">
        <f>_DS</f>
        <v>19/08/1998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67DCOT20233</v>
      </c>
      <c r="D57" s="32" t="str">
        <f>_DS</f>
        <v>TRẦN CHÍ TÀI</v>
      </c>
      <c r="E57" s="22" t="str">
        <f>_DS</f>
        <v>Nam</v>
      </c>
      <c r="F57" s="22" t="str">
        <f>_DS</f>
        <v>14/10/1998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67DCOT20234</v>
      </c>
      <c r="D58" s="32" t="str">
        <f>_DS</f>
        <v>VŨ THẾ TÀI</v>
      </c>
      <c r="E58" s="22" t="str">
        <f>_DS</f>
        <v>Nam</v>
      </c>
      <c r="F58" s="22" t="str">
        <f>_DS</f>
        <v>14/09/1998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67DCOT20238</v>
      </c>
      <c r="D59" s="32" t="str">
        <f>_DS</f>
        <v>LÊ NGỌC THẮNG</v>
      </c>
      <c r="E59" s="22" t="str">
        <f>_DS</f>
        <v>Nam</v>
      </c>
      <c r="F59" s="22" t="str">
        <f>_DS</f>
        <v>04/11/1998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67DCOT20248</v>
      </c>
      <c r="D60" s="32" t="str">
        <f>_DS</f>
        <v>BÙI ĐỨC THÀNH</v>
      </c>
      <c r="E60" s="22" t="str">
        <f>_DS</f>
        <v>Nam</v>
      </c>
      <c r="F60" s="22" t="str">
        <f>_DS</f>
        <v>05/11/1998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67DCOT20241</v>
      </c>
      <c r="D61" s="32" t="str">
        <f>_DS</f>
        <v>DƯƠNG NGỌC THÀNH</v>
      </c>
      <c r="E61" s="22" t="str">
        <f>_DS</f>
        <v>Nam</v>
      </c>
      <c r="F61" s="22" t="str">
        <f>_DS</f>
        <v>19/05/1998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67DCOT20260</v>
      </c>
      <c r="D62" s="32" t="str">
        <f>_DS</f>
        <v>DƯƠNG TIÊN TIẾN</v>
      </c>
      <c r="E62" s="22" t="str">
        <f>_DS</f>
        <v>Nam</v>
      </c>
      <c r="F62" s="22" t="str">
        <f>_DS</f>
        <v>27/02/1997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67DCOT20271</v>
      </c>
      <c r="D63" s="32" t="str">
        <f>_DS</f>
        <v>HOÀNG THẾ TOÀN</v>
      </c>
      <c r="E63" s="22" t="str">
        <f>_DS</f>
        <v>Nam</v>
      </c>
      <c r="F63" s="22" t="str">
        <f>_DS</f>
        <v>27/04/1998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/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67DCOT20275</v>
      </c>
      <c r="D64" s="32" t="str">
        <f>_DS</f>
        <v>NGUYỄN VĂN TRIỆU</v>
      </c>
      <c r="E64" s="22" t="str">
        <f>_DS</f>
        <v>Nam</v>
      </c>
      <c r="F64" s="22" t="str">
        <f>_DS</f>
        <v>06/05/1998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67DCOT20276</v>
      </c>
      <c r="D65" s="32" t="str">
        <f>_DS</f>
        <v>TRƯƠNG QUANG TRÌNH</v>
      </c>
      <c r="E65" s="22" t="str">
        <f>_DS</f>
        <v>Nam</v>
      </c>
      <c r="F65" s="22" t="str">
        <f>_DS</f>
        <v>25/05/1998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67DCOT20295</v>
      </c>
      <c r="D66" s="32" t="str">
        <f>_DS</f>
        <v>HOÀNG NHƯ TUẤN</v>
      </c>
      <c r="E66" s="22" t="str">
        <f>_DS</f>
        <v>Nam</v>
      </c>
      <c r="F66" s="22" t="str">
        <f>_DS</f>
        <v>01/09/1998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67DCOT20290</v>
      </c>
      <c r="D67" s="32" t="str">
        <f>_DS</f>
        <v>LÊ THANH TUẤN</v>
      </c>
      <c r="E67" s="22" t="str">
        <f>_DS</f>
        <v>Nam</v>
      </c>
      <c r="F67" s="22" t="str">
        <f>_DS</f>
        <v>10/10/1998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/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67DCOT20296</v>
      </c>
      <c r="D68" s="32" t="str">
        <f>_DS</f>
        <v>PHẠM THANH TUẤN</v>
      </c>
      <c r="E68" s="22" t="str">
        <f>_DS</f>
        <v>Nam</v>
      </c>
      <c r="F68" s="22" t="str">
        <f>_DS</f>
        <v>16/06/1998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67DCOT20307</v>
      </c>
      <c r="D69" s="32" t="str">
        <f>_DS</f>
        <v>NGUYỄN ĐĂNG TUYỂN</v>
      </c>
      <c r="E69" s="22" t="str">
        <f>_DS</f>
        <v>Nam</v>
      </c>
      <c r="F69" s="22" t="str">
        <f>_DS</f>
        <v>17/11/1998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67DCOT20308</v>
      </c>
      <c r="D70" s="32" t="str">
        <f>_DS</f>
        <v>NGUYỄN XUÂN TUYỂN</v>
      </c>
      <c r="E70" s="22" t="str">
        <f>_DS</f>
        <v>Nam</v>
      </c>
      <c r="F70" s="22" t="str">
        <f>_DS</f>
        <v>18/08/1998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67DCOT20316</v>
      </c>
      <c r="D71" s="32" t="str">
        <f>_DS</f>
        <v>ĐỖ MINH VƯỢNG</v>
      </c>
      <c r="E71" s="22" t="str">
        <f>_DS</f>
        <v>Nam</v>
      </c>
      <c r="F71" s="22" t="str">
        <f>_DS</f>
        <v>19/09/1998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hidden="1" customHeight="1" x14ac:dyDescent="0.2">
      <c r="A72" s="19" t="str">
        <f>_stt</f>
        <v/>
      </c>
      <c r="B72" s="21"/>
      <c r="C72" s="22" t="str">
        <f>_DS</f>
        <v/>
      </c>
      <c r="D72" s="32" t="str">
        <f>_DS</f>
        <v/>
      </c>
      <c r="E72" s="22" t="str">
        <f>_DS</f>
        <v/>
      </c>
      <c r="F72" s="22" t="str">
        <f>_DS</f>
        <v/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hidden="1" customHeight="1" x14ac:dyDescent="0.2">
      <c r="A73" s="19" t="str">
        <f>_stt</f>
        <v/>
      </c>
      <c r="B73" s="21"/>
      <c r="C73" s="22" t="str">
        <f>_DS</f>
        <v/>
      </c>
      <c r="D73" s="32" t="str">
        <f>_DS</f>
        <v/>
      </c>
      <c r="E73" s="22" t="str">
        <f>_DS</f>
        <v/>
      </c>
      <c r="F73" s="22" t="str">
        <f>_DS</f>
        <v/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hidden="1" customHeight="1" x14ac:dyDescent="0.2">
      <c r="A74" s="19" t="str">
        <f>_stt</f>
        <v/>
      </c>
      <c r="B74" s="21"/>
      <c r="C74" s="22" t="str">
        <f>_DS</f>
        <v/>
      </c>
      <c r="D74" s="32" t="str">
        <f>_DS</f>
        <v/>
      </c>
      <c r="E74" s="22" t="str">
        <f>_DS</f>
        <v/>
      </c>
      <c r="F74" s="22" t="str">
        <f>_DS</f>
        <v/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61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1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P93"/>
  <sheetViews>
    <sheetView tabSelected="1" topLeftCell="A40" zoomScaleNormal="100" workbookViewId="0">
      <selection activeCell="N11" sqref="N11"/>
    </sheetView>
  </sheetViews>
  <sheetFormatPr defaultColWidth="10.28515625" defaultRowHeight="12.75" customHeight="1" x14ac:dyDescent="0.2"/>
  <cols>
    <col min="1" max="1" width="3.140625" style="1" customWidth="1"/>
    <col min="2" max="2" width="5.28515625" style="1" customWidth="1"/>
    <col min="3" max="3" width="12" style="1" customWidth="1"/>
    <col min="4" max="4" width="24.42578125" style="1" customWidth="1"/>
    <col min="5" max="5" width="5" style="1" customWidth="1"/>
    <col min="6" max="6" width="9.5703125" style="1" customWidth="1"/>
    <col min="7" max="7" width="0.140625" style="1" customWidth="1"/>
    <col min="8" max="8" width="9.42578125" style="1" customWidth="1"/>
    <col min="9" max="9" width="6.7109375" style="1" customWidth="1"/>
    <col min="10" max="10" width="5.85546875" style="1" customWidth="1"/>
    <col min="11" max="12" width="5.5703125" style="1" customWidth="1"/>
    <col min="13" max="13" width="8.42578125" style="1" customWidth="1"/>
    <col min="14" max="14" width="18" style="1" customWidth="1"/>
    <col min="15" max="16384" width="10.28515625" style="1"/>
  </cols>
  <sheetData>
    <row r="1" spans="1:250" ht="12.75" customHeight="1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15</v>
      </c>
      <c r="J1" s="1">
        <v>16</v>
      </c>
      <c r="K1" s="1">
        <v>17</v>
      </c>
      <c r="L1" s="1">
        <v>18</v>
      </c>
      <c r="M1" s="1">
        <v>19</v>
      </c>
    </row>
    <row r="2" spans="1:250" s="2" customFormat="1" ht="15" customHeight="1" x14ac:dyDescent="0.2">
      <c r="A2" s="45" t="s">
        <v>0</v>
      </c>
      <c r="B2" s="45"/>
      <c r="C2" s="45"/>
      <c r="D2" s="45"/>
      <c r="E2" s="45" t="s">
        <v>43</v>
      </c>
      <c r="F2" s="45"/>
      <c r="G2" s="45"/>
      <c r="H2" s="45"/>
      <c r="I2" s="45"/>
      <c r="J2" s="45"/>
      <c r="K2" s="45"/>
      <c r="L2" s="45"/>
      <c r="M2" s="45"/>
      <c r="N2" s="45"/>
      <c r="O2" s="1"/>
      <c r="P2" s="1">
        <f>COUNTIF(Sheet1!M:M,'67DCOT25'!C5)</f>
        <v>63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s="2" customFormat="1" ht="15" customHeight="1" x14ac:dyDescent="0.2">
      <c r="A3" s="46" t="s">
        <v>1</v>
      </c>
      <c r="B3" s="46"/>
      <c r="C3" s="46"/>
      <c r="D3" s="46"/>
      <c r="E3" s="45" t="s">
        <v>27</v>
      </c>
      <c r="F3" s="45"/>
      <c r="G3" s="45"/>
      <c r="H3" s="45"/>
      <c r="I3" s="45"/>
      <c r="J3" s="45"/>
      <c r="K3" s="45"/>
      <c r="L3" s="45"/>
      <c r="M3" s="45"/>
      <c r="N3" s="45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s="2" customFormat="1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s="2" customFormat="1" ht="15" x14ac:dyDescent="0.25">
      <c r="A5" s="3"/>
      <c r="B5" s="30" t="s">
        <v>26</v>
      </c>
      <c r="C5" t="s">
        <v>54</v>
      </c>
      <c r="D5" s="31"/>
      <c r="E5" s="3"/>
      <c r="F5" s="4" t="s">
        <v>2</v>
      </c>
      <c r="G5" s="6"/>
      <c r="H5" s="3" t="s">
        <v>2220</v>
      </c>
      <c r="J5" s="1"/>
      <c r="L5" s="3"/>
      <c r="M5" s="1" t="s">
        <v>32</v>
      </c>
      <c r="N5" s="9"/>
      <c r="O5" s="2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s="2" customFormat="1" x14ac:dyDescent="0.2">
      <c r="A6" s="1"/>
      <c r="B6" s="1" t="s">
        <v>2219</v>
      </c>
      <c r="C6" s="1"/>
      <c r="D6" s="6"/>
      <c r="E6" s="1"/>
      <c r="F6" s="4" t="s">
        <v>3</v>
      </c>
      <c r="G6" s="15"/>
      <c r="H6" s="15">
        <v>42884</v>
      </c>
      <c r="J6" s="1"/>
      <c r="M6" s="5" t="s">
        <v>25</v>
      </c>
      <c r="N6" s="35">
        <v>0.54166666666666663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s="18" customFormat="1" ht="3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</row>
    <row r="8" spans="1:250" s="7" customFormat="1" ht="14.25" customHeight="1" x14ac:dyDescent="0.2">
      <c r="A8" s="42" t="s">
        <v>4</v>
      </c>
      <c r="B8" s="42" t="s">
        <v>5</v>
      </c>
      <c r="C8" s="42" t="s">
        <v>6</v>
      </c>
      <c r="D8" s="42" t="s">
        <v>7</v>
      </c>
      <c r="E8" s="42" t="s">
        <v>8</v>
      </c>
      <c r="F8" s="42" t="s">
        <v>9</v>
      </c>
      <c r="G8" s="38" t="s">
        <v>10</v>
      </c>
      <c r="H8" s="40" t="s">
        <v>11</v>
      </c>
      <c r="I8" s="40" t="s">
        <v>12</v>
      </c>
      <c r="J8" s="41" t="s">
        <v>13</v>
      </c>
      <c r="K8" s="41"/>
      <c r="L8" s="41"/>
      <c r="M8" s="42" t="s">
        <v>14</v>
      </c>
      <c r="N8" s="43" t="s">
        <v>15</v>
      </c>
    </row>
    <row r="9" spans="1:250" s="7" customFormat="1" ht="14.25" customHeight="1" x14ac:dyDescent="0.2">
      <c r="A9" s="42"/>
      <c r="B9" s="42"/>
      <c r="C9" s="42"/>
      <c r="D9" s="42"/>
      <c r="E9" s="42"/>
      <c r="F9" s="42"/>
      <c r="G9" s="39"/>
      <c r="H9" s="40"/>
      <c r="I9" s="40"/>
      <c r="J9" s="25" t="s">
        <v>16</v>
      </c>
      <c r="K9" s="25" t="s">
        <v>17</v>
      </c>
      <c r="L9" s="25" t="s">
        <v>18</v>
      </c>
      <c r="M9" s="42"/>
      <c r="N9" s="44"/>
    </row>
    <row r="10" spans="1:250" s="7" customFormat="1" ht="0.95" customHeight="1" x14ac:dyDescent="0.25">
      <c r="A10" s="25">
        <v>0</v>
      </c>
      <c r="B10" s="25"/>
      <c r="C10" s="25"/>
      <c r="D10" s="25"/>
      <c r="E10" s="25"/>
      <c r="F10" s="25"/>
      <c r="G10" s="26"/>
      <c r="H10" s="26"/>
      <c r="I10" s="26"/>
      <c r="J10" s="25"/>
      <c r="K10" s="25"/>
      <c r="L10" s="25"/>
      <c r="M10" s="25"/>
      <c r="N10" s="9"/>
    </row>
    <row r="11" spans="1:250" ht="20.100000000000001" customHeight="1" x14ac:dyDescent="0.2">
      <c r="A11" s="19">
        <f>_stt</f>
        <v>1</v>
      </c>
      <c r="B11" s="21"/>
      <c r="C11" s="22" t="str">
        <f>_DS</f>
        <v>67DCOT20001</v>
      </c>
      <c r="D11" s="32" t="str">
        <f>_DS</f>
        <v>BÙI TRUNG AN</v>
      </c>
      <c r="E11" s="22" t="str">
        <f>_DS</f>
        <v>Nam</v>
      </c>
      <c r="F11" s="22" t="str">
        <f>_DS</f>
        <v>07/09/1998</v>
      </c>
      <c r="G11" s="23"/>
      <c r="H11" s="24"/>
      <c r="I11" s="20"/>
      <c r="J11" s="20"/>
      <c r="K11" s="20"/>
      <c r="L11" s="20"/>
      <c r="M11" s="20"/>
      <c r="N11" s="8" t="str">
        <f>IFERROR(VLOOKUP(C11,[2]NoHP!$B$1:$H$65536,7,0),"")</f>
        <v/>
      </c>
    </row>
    <row r="12" spans="1:250" ht="20.100000000000001" customHeight="1" x14ac:dyDescent="0.2">
      <c r="A12" s="19">
        <f>_stt</f>
        <v>2</v>
      </c>
      <c r="B12" s="21"/>
      <c r="C12" s="22" t="str">
        <f>_DS</f>
        <v>67DCOT20012</v>
      </c>
      <c r="D12" s="32" t="str">
        <f>_DS</f>
        <v>LÊ TUẤN ANH</v>
      </c>
      <c r="E12" s="22" t="str">
        <f>_DS</f>
        <v>Nam</v>
      </c>
      <c r="F12" s="22" t="str">
        <f>_DS</f>
        <v>12/04/1998</v>
      </c>
      <c r="G12" s="14"/>
      <c r="H12" s="16"/>
      <c r="I12" s="8"/>
      <c r="J12" s="8"/>
      <c r="K12" s="8"/>
      <c r="L12" s="8"/>
      <c r="M12" s="8"/>
      <c r="N12" s="8" t="str">
        <f>IFERROR(VLOOKUP(C12,[2]NoHP!$B$1:$H$65536,7,0),"")</f>
        <v/>
      </c>
    </row>
    <row r="13" spans="1:250" ht="20.100000000000001" customHeight="1" x14ac:dyDescent="0.2">
      <c r="A13" s="19">
        <f>_stt</f>
        <v>3</v>
      </c>
      <c r="B13" s="21"/>
      <c r="C13" s="22" t="str">
        <f>_DS</f>
        <v>67DCOT20021</v>
      </c>
      <c r="D13" s="32" t="str">
        <f>_DS</f>
        <v>NGÔ TRỌNG CẢNH</v>
      </c>
      <c r="E13" s="22" t="str">
        <f>_DS</f>
        <v>Nam</v>
      </c>
      <c r="F13" s="22" t="str">
        <f>_DS</f>
        <v>05/05/1998</v>
      </c>
      <c r="G13" s="14"/>
      <c r="H13" s="16"/>
      <c r="I13" s="8"/>
      <c r="J13" s="8"/>
      <c r="K13" s="8"/>
      <c r="L13" s="8"/>
      <c r="M13" s="8"/>
      <c r="N13" s="8" t="str">
        <f>IFERROR(VLOOKUP(C13,[2]NoHP!$B$1:$H$65536,7,0),"")</f>
        <v/>
      </c>
    </row>
    <row r="14" spans="1:250" ht="20.100000000000001" customHeight="1" x14ac:dyDescent="0.2">
      <c r="A14" s="19">
        <f>_stt</f>
        <v>4</v>
      </c>
      <c r="B14" s="21"/>
      <c r="C14" s="22" t="str">
        <f>_DS</f>
        <v>67DCOT20029</v>
      </c>
      <c r="D14" s="32" t="str">
        <f>_DS</f>
        <v>NGUYỄN NGỌC CÔNG</v>
      </c>
      <c r="E14" s="22" t="str">
        <f>_DS</f>
        <v>Nam</v>
      </c>
      <c r="F14" s="22" t="str">
        <f>_DS</f>
        <v>24/03/1998</v>
      </c>
      <c r="G14" s="14"/>
      <c r="H14" s="16"/>
      <c r="I14" s="8"/>
      <c r="J14" s="8"/>
      <c r="K14" s="8"/>
      <c r="L14" s="8"/>
      <c r="M14" s="8"/>
      <c r="N14" s="8" t="str">
        <f>IFERROR(VLOOKUP(C14,[2]NoHP!$B$1:$H$65536,7,0),"")</f>
        <v/>
      </c>
    </row>
    <row r="15" spans="1:250" ht="20.100000000000001" customHeight="1" x14ac:dyDescent="0.2">
      <c r="A15" s="19">
        <f>_stt</f>
        <v>5</v>
      </c>
      <c r="B15" s="21"/>
      <c r="C15" s="22" t="str">
        <f>_DS</f>
        <v>67DCOT20034</v>
      </c>
      <c r="D15" s="32" t="str">
        <f>_DS</f>
        <v>NGUYỄN HÙNG CƯỜNG</v>
      </c>
      <c r="E15" s="22" t="str">
        <f>_DS</f>
        <v>Nam</v>
      </c>
      <c r="F15" s="22" t="str">
        <f>_DS</f>
        <v>14/03/1998</v>
      </c>
      <c r="G15" s="14"/>
      <c r="H15" s="16"/>
      <c r="I15" s="8"/>
      <c r="J15" s="8"/>
      <c r="K15" s="8"/>
      <c r="L15" s="8"/>
      <c r="M15" s="8"/>
      <c r="N15" s="8" t="str">
        <f>IFERROR(VLOOKUP(C15,[2]NoHP!$B$1:$H$65536,7,0),"")</f>
        <v/>
      </c>
    </row>
    <row r="16" spans="1:250" ht="20.100000000000001" customHeight="1" x14ac:dyDescent="0.2">
      <c r="A16" s="19">
        <f>_stt</f>
        <v>6</v>
      </c>
      <c r="B16" s="21"/>
      <c r="C16" s="22" t="str">
        <f>_DS</f>
        <v>67DCOT20053</v>
      </c>
      <c r="D16" s="32" t="str">
        <f>_DS</f>
        <v>TÔ NGỌC ĐÀI</v>
      </c>
      <c r="E16" s="22" t="str">
        <f>_DS</f>
        <v>Nam</v>
      </c>
      <c r="F16" s="22" t="str">
        <f>_DS</f>
        <v>27/12/1997</v>
      </c>
      <c r="G16" s="14"/>
      <c r="H16" s="16"/>
      <c r="I16" s="8"/>
      <c r="J16" s="8"/>
      <c r="K16" s="8"/>
      <c r="L16" s="8"/>
      <c r="M16" s="8"/>
      <c r="N16" s="8" t="str">
        <f>IFERROR(VLOOKUP(C16,[2]NoHP!$B$1:$H$65536,7,0),"")</f>
        <v/>
      </c>
    </row>
    <row r="17" spans="1:14" ht="20.100000000000001" customHeight="1" x14ac:dyDescent="0.2">
      <c r="A17" s="19">
        <f>_stt</f>
        <v>7</v>
      </c>
      <c r="B17" s="21"/>
      <c r="C17" s="22" t="str">
        <f>_DS</f>
        <v>67DCOT20055</v>
      </c>
      <c r="D17" s="32" t="str">
        <f>_DS</f>
        <v>NGUYỄN TRỌNG ĐẠI</v>
      </c>
      <c r="E17" s="22" t="str">
        <f>_DS</f>
        <v>Nam</v>
      </c>
      <c r="F17" s="22" t="str">
        <f>_DS</f>
        <v>27/05/1998</v>
      </c>
      <c r="G17" s="14"/>
      <c r="H17" s="16"/>
      <c r="I17" s="8"/>
      <c r="J17" s="8"/>
      <c r="K17" s="8"/>
      <c r="L17" s="8"/>
      <c r="M17" s="8"/>
      <c r="N17" s="8" t="str">
        <f>IFERROR(VLOOKUP(C17,[2]NoHP!$B$1:$H$65536,7,0),"")</f>
        <v/>
      </c>
    </row>
    <row r="18" spans="1:14" ht="20.100000000000001" customHeight="1" x14ac:dyDescent="0.2">
      <c r="A18" s="19">
        <f>_stt</f>
        <v>8</v>
      </c>
      <c r="B18" s="21"/>
      <c r="C18" s="22" t="str">
        <f>_DS</f>
        <v>67DCOT20059</v>
      </c>
      <c r="D18" s="32" t="str">
        <f>_DS</f>
        <v>ĐỖ THÀNH ĐẠT</v>
      </c>
      <c r="E18" s="22" t="str">
        <f>_DS</f>
        <v>Nam</v>
      </c>
      <c r="F18" s="22" t="str">
        <f>_DS</f>
        <v>15/02/1998</v>
      </c>
      <c r="G18" s="14"/>
      <c r="H18" s="16"/>
      <c r="I18" s="8"/>
      <c r="J18" s="8"/>
      <c r="K18" s="8"/>
      <c r="L18" s="8"/>
      <c r="M18" s="8"/>
      <c r="N18" s="8" t="str">
        <f>IFERROR(VLOOKUP(C18,[2]NoHP!$B$1:$H$65536,7,0),"")</f>
        <v/>
      </c>
    </row>
    <row r="19" spans="1:14" ht="20.100000000000001" customHeight="1" x14ac:dyDescent="0.2">
      <c r="A19" s="19">
        <f>_stt</f>
        <v>9</v>
      </c>
      <c r="B19" s="21"/>
      <c r="C19" s="22" t="str">
        <f>_DS</f>
        <v>67DCOT20062</v>
      </c>
      <c r="D19" s="32" t="str">
        <f>_DS</f>
        <v>NGUYỄN VĂN ĐẠT</v>
      </c>
      <c r="E19" s="22" t="str">
        <f>_DS</f>
        <v>Nam</v>
      </c>
      <c r="F19" s="22" t="str">
        <f>_DS</f>
        <v>16/05/1998</v>
      </c>
      <c r="G19" s="14"/>
      <c r="H19" s="16"/>
      <c r="I19" s="8"/>
      <c r="J19" s="8"/>
      <c r="K19" s="8"/>
      <c r="L19" s="8"/>
      <c r="M19" s="8"/>
      <c r="N19" s="8" t="str">
        <f>IFERROR(VLOOKUP(C19,[2]NoHP!$B$1:$H$65536,7,0),"")</f>
        <v/>
      </c>
    </row>
    <row r="20" spans="1:14" ht="20.100000000000001" customHeight="1" x14ac:dyDescent="0.2">
      <c r="A20" s="19">
        <f>_stt</f>
        <v>10</v>
      </c>
      <c r="B20" s="21"/>
      <c r="C20" s="22" t="str">
        <f>_DS</f>
        <v>67DCOT20064</v>
      </c>
      <c r="D20" s="32" t="str">
        <f>_DS</f>
        <v>TRẦN VĂN ĐẠT</v>
      </c>
      <c r="E20" s="22" t="str">
        <f>_DS</f>
        <v>Nam</v>
      </c>
      <c r="F20" s="22" t="str">
        <f>_DS</f>
        <v>04/11/1998</v>
      </c>
      <c r="G20" s="14"/>
      <c r="H20" s="16"/>
      <c r="I20" s="8"/>
      <c r="J20" s="8"/>
      <c r="K20" s="8"/>
      <c r="L20" s="8"/>
      <c r="M20" s="8"/>
      <c r="N20" s="8" t="str">
        <f>IFERROR(VLOOKUP(C20,[2]NoHP!$B$1:$H$65536,7,0),"")</f>
        <v/>
      </c>
    </row>
    <row r="21" spans="1:14" ht="20.100000000000001" customHeight="1" x14ac:dyDescent="0.2">
      <c r="A21" s="19">
        <f>_stt</f>
        <v>11</v>
      </c>
      <c r="B21" s="21"/>
      <c r="C21" s="22" t="str">
        <f>_DS</f>
        <v>67DCOT20069</v>
      </c>
      <c r="D21" s="32" t="str">
        <f>_DS</f>
        <v>PHẠM BÁ ĐỘ</v>
      </c>
      <c r="E21" s="22" t="str">
        <f>_DS</f>
        <v>Nam</v>
      </c>
      <c r="F21" s="22" t="str">
        <f>_DS</f>
        <v>22/06/1998</v>
      </c>
      <c r="G21" s="14"/>
      <c r="H21" s="16"/>
      <c r="I21" s="8"/>
      <c r="J21" s="8"/>
      <c r="K21" s="8"/>
      <c r="L21" s="8"/>
      <c r="M21" s="8"/>
      <c r="N21" s="8" t="str">
        <f>IFERROR(VLOOKUP(C21,[2]NoHP!$B$1:$H$65536,7,0),"")</f>
        <v>Nợ Học phí ( cấm thi)</v>
      </c>
    </row>
    <row r="22" spans="1:14" ht="20.100000000000001" customHeight="1" x14ac:dyDescent="0.2">
      <c r="A22" s="19">
        <f>_stt</f>
        <v>12</v>
      </c>
      <c r="B22" s="21"/>
      <c r="C22" s="22" t="str">
        <f>_DS</f>
        <v>67DCOT20048</v>
      </c>
      <c r="D22" s="32" t="str">
        <f>_DS</f>
        <v>VŨ ĐỨC DƯƠNG</v>
      </c>
      <c r="E22" s="22" t="str">
        <f>_DS</f>
        <v>Nam</v>
      </c>
      <c r="F22" s="22" t="str">
        <f>_DS</f>
        <v>01/08/1998</v>
      </c>
      <c r="G22" s="14"/>
      <c r="H22" s="16"/>
      <c r="I22" s="8"/>
      <c r="J22" s="8"/>
      <c r="K22" s="8"/>
      <c r="L22" s="8"/>
      <c r="M22" s="8"/>
      <c r="N22" s="8" t="str">
        <f>IFERROR(VLOOKUP(C22,[2]NoHP!$B$1:$H$65536,7,0),"")</f>
        <v/>
      </c>
    </row>
    <row r="23" spans="1:14" ht="20.100000000000001" customHeight="1" x14ac:dyDescent="0.2">
      <c r="A23" s="19">
        <f>_stt</f>
        <v>13</v>
      </c>
      <c r="B23" s="21"/>
      <c r="C23" s="22" t="str">
        <f>_DS</f>
        <v>67DCOT20052</v>
      </c>
      <c r="D23" s="32" t="str">
        <f>_DS</f>
        <v>TRƯƠNG VĂN DUY</v>
      </c>
      <c r="E23" s="22" t="str">
        <f>_DS</f>
        <v>Nam</v>
      </c>
      <c r="F23" s="22" t="str">
        <f>_DS</f>
        <v>07/05/1998</v>
      </c>
      <c r="G23" s="14"/>
      <c r="H23" s="16"/>
      <c r="I23" s="8"/>
      <c r="J23" s="8"/>
      <c r="K23" s="8"/>
      <c r="L23" s="8"/>
      <c r="M23" s="8"/>
      <c r="N23" s="8" t="str">
        <f>IFERROR(VLOOKUP(C23,[2]NoHP!$B$1:$H$65536,7,0),"")</f>
        <v/>
      </c>
    </row>
    <row r="24" spans="1:14" ht="20.100000000000001" customHeight="1" x14ac:dyDescent="0.2">
      <c r="A24" s="19">
        <f>_stt</f>
        <v>14</v>
      </c>
      <c r="B24" s="21"/>
      <c r="C24" s="22" t="str">
        <f>_DS</f>
        <v>67DCOT20049</v>
      </c>
      <c r="D24" s="32" t="str">
        <f>_DS</f>
        <v>VŨ ĐỨC NGỌC DUY</v>
      </c>
      <c r="E24" s="22" t="str">
        <f>_DS</f>
        <v>Nam</v>
      </c>
      <c r="F24" s="22" t="str">
        <f>_DS</f>
        <v>08/03/1998</v>
      </c>
      <c r="G24" s="14"/>
      <c r="H24" s="16"/>
      <c r="I24" s="8"/>
      <c r="J24" s="8"/>
      <c r="K24" s="8"/>
      <c r="L24" s="8"/>
      <c r="M24" s="8"/>
      <c r="N24" s="8" t="str">
        <f>IFERROR(VLOOKUP(C24,[2]NoHP!$B$1:$H$65536,7,0),"")</f>
        <v/>
      </c>
    </row>
    <row r="25" spans="1:14" ht="20.100000000000001" customHeight="1" x14ac:dyDescent="0.2">
      <c r="A25" s="19">
        <f>_stt</f>
        <v>15</v>
      </c>
      <c r="B25" s="21"/>
      <c r="C25" s="22" t="str">
        <f>_DS</f>
        <v>67DCOT20100</v>
      </c>
      <c r="D25" s="32" t="str">
        <f>_DS</f>
        <v>MAI VĂN HIỆT</v>
      </c>
      <c r="E25" s="22" t="str">
        <f>_DS</f>
        <v>Nam</v>
      </c>
      <c r="F25" s="22" t="str">
        <f>_DS</f>
        <v>27/09/1998</v>
      </c>
      <c r="G25" s="14"/>
      <c r="H25" s="16"/>
      <c r="I25" s="8"/>
      <c r="J25" s="8"/>
      <c r="K25" s="8"/>
      <c r="L25" s="8"/>
      <c r="M25" s="8"/>
      <c r="N25" s="8" t="str">
        <f>IFERROR(VLOOKUP(C25,[2]NoHP!$B$1:$H$65536,7,0),"")</f>
        <v/>
      </c>
    </row>
    <row r="26" spans="1:14" ht="20.100000000000001" customHeight="1" x14ac:dyDescent="0.2">
      <c r="A26" s="19">
        <f>_stt</f>
        <v>16</v>
      </c>
      <c r="B26" s="21"/>
      <c r="C26" s="22" t="str">
        <f>_DS</f>
        <v>67DCOT20102</v>
      </c>
      <c r="D26" s="32" t="str">
        <f>_DS</f>
        <v>HÀ QUANG HIẾU</v>
      </c>
      <c r="E26" s="22" t="str">
        <f>_DS</f>
        <v>Nam</v>
      </c>
      <c r="F26" s="22" t="str">
        <f>_DS</f>
        <v>22/10/1998</v>
      </c>
      <c r="G26" s="14"/>
      <c r="H26" s="16"/>
      <c r="I26" s="8"/>
      <c r="J26" s="8"/>
      <c r="K26" s="8"/>
      <c r="L26" s="8"/>
      <c r="M26" s="8"/>
      <c r="N26" s="8" t="str">
        <f>IFERROR(VLOOKUP(C26,[2]NoHP!$B$1:$H$65536,7,0),"")</f>
        <v/>
      </c>
    </row>
    <row r="27" spans="1:14" ht="20.100000000000001" customHeight="1" x14ac:dyDescent="0.2">
      <c r="A27" s="19">
        <f>_stt</f>
        <v>17</v>
      </c>
      <c r="B27" s="21"/>
      <c r="C27" s="22" t="str">
        <f>_DS</f>
        <v>67DCOT20126</v>
      </c>
      <c r="D27" s="32" t="str">
        <f>_DS</f>
        <v>Lê Ngọc Hùng</v>
      </c>
      <c r="E27" s="22" t="str">
        <f>_DS</f>
        <v>Nam</v>
      </c>
      <c r="F27" s="22" t="str">
        <f>_DS</f>
        <v>20/12/1997</v>
      </c>
      <c r="G27" s="14"/>
      <c r="H27" s="16"/>
      <c r="I27" s="8"/>
      <c r="J27" s="8"/>
      <c r="K27" s="8"/>
      <c r="L27" s="8"/>
      <c r="M27" s="8"/>
      <c r="N27" s="8" t="str">
        <f>IFERROR(VLOOKUP(C27,[2]NoHP!$B$1:$H$65536,7,0),"")</f>
        <v>Nợ Học phí ( cấm thi)</v>
      </c>
    </row>
    <row r="28" spans="1:14" ht="20.100000000000001" customHeight="1" x14ac:dyDescent="0.2">
      <c r="A28" s="19">
        <f>_stt</f>
        <v>18</v>
      </c>
      <c r="B28" s="21"/>
      <c r="C28" s="22" t="str">
        <f>_DS</f>
        <v>67DCOT20133</v>
      </c>
      <c r="D28" s="32" t="str">
        <f>_DS</f>
        <v>PHAN VIỆT HƯNG</v>
      </c>
      <c r="E28" s="22" t="str">
        <f>_DS</f>
        <v>Nam</v>
      </c>
      <c r="F28" s="22" t="str">
        <f>_DS</f>
        <v>07/01/1998</v>
      </c>
      <c r="G28" s="14"/>
      <c r="H28" s="16"/>
      <c r="I28" s="8"/>
      <c r="J28" s="8"/>
      <c r="K28" s="8"/>
      <c r="L28" s="8"/>
      <c r="M28" s="8"/>
      <c r="N28" s="8" t="str">
        <f>IFERROR(VLOOKUP(C28,[2]NoHP!$B$1:$H$65536,7,0),"")</f>
        <v/>
      </c>
    </row>
    <row r="29" spans="1:14" ht="20.100000000000001" customHeight="1" x14ac:dyDescent="0.2">
      <c r="A29" s="19">
        <f>_stt</f>
        <v>19</v>
      </c>
      <c r="B29" s="21"/>
      <c r="C29" s="22" t="str">
        <f>_DS</f>
        <v>67DCOT20135</v>
      </c>
      <c r="D29" s="32" t="str">
        <f>_DS</f>
        <v>NGUYỄN ĐỨC HUY</v>
      </c>
      <c r="E29" s="22" t="str">
        <f>_DS</f>
        <v>Nam</v>
      </c>
      <c r="F29" s="22" t="str">
        <f>_DS</f>
        <v>19/09/1998</v>
      </c>
      <c r="G29" s="14"/>
      <c r="H29" s="16"/>
      <c r="I29" s="8"/>
      <c r="J29" s="8"/>
      <c r="K29" s="8"/>
      <c r="L29" s="8"/>
      <c r="M29" s="8"/>
      <c r="N29" s="8" t="str">
        <f>IFERROR(VLOOKUP(C29,[2]NoHP!$B$1:$H$65536,7,0),"")</f>
        <v/>
      </c>
    </row>
    <row r="30" spans="1:14" ht="20.100000000000001" customHeight="1" x14ac:dyDescent="0.2">
      <c r="A30" s="19">
        <f>_stt</f>
        <v>20</v>
      </c>
      <c r="B30" s="21"/>
      <c r="C30" s="22" t="str">
        <f>_DS</f>
        <v>67DCOT20145</v>
      </c>
      <c r="D30" s="32" t="str">
        <f>_DS</f>
        <v>TRẦN QUANG HUY</v>
      </c>
      <c r="E30" s="22" t="str">
        <f>_DS</f>
        <v>Nam</v>
      </c>
      <c r="F30" s="22" t="str">
        <f>_DS</f>
        <v>27/11/1998</v>
      </c>
      <c r="G30" s="14"/>
      <c r="H30" s="16"/>
      <c r="I30" s="8"/>
      <c r="J30" s="8"/>
      <c r="K30" s="8"/>
      <c r="L30" s="8"/>
      <c r="M30" s="8"/>
      <c r="N30" s="8" t="str">
        <f>IFERROR(VLOOKUP(C30,[2]NoHP!$B$1:$H$65536,7,0),"")</f>
        <v/>
      </c>
    </row>
    <row r="31" spans="1:14" ht="20.100000000000001" customHeight="1" x14ac:dyDescent="0.2">
      <c r="A31" s="19">
        <f>_stt</f>
        <v>21</v>
      </c>
      <c r="B31" s="21"/>
      <c r="C31" s="22" t="str">
        <f>_DS</f>
        <v>67DCOT20146</v>
      </c>
      <c r="D31" s="32" t="str">
        <f>_DS</f>
        <v>TRẦN ĐỨC HUỲNH</v>
      </c>
      <c r="E31" s="22" t="str">
        <f>_DS</f>
        <v>Nam</v>
      </c>
      <c r="F31" s="22" t="str">
        <f>_DS</f>
        <v>05/11/1998</v>
      </c>
      <c r="G31" s="14"/>
      <c r="H31" s="16"/>
      <c r="I31" s="8"/>
      <c r="J31" s="8"/>
      <c r="K31" s="8"/>
      <c r="L31" s="8"/>
      <c r="M31" s="8"/>
      <c r="N31" s="8" t="str">
        <f>IFERROR(VLOOKUP(C31,[2]NoHP!$B$1:$H$65536,7,0),"")</f>
        <v/>
      </c>
    </row>
    <row r="32" spans="1:14" ht="20.100000000000001" customHeight="1" x14ac:dyDescent="0.2">
      <c r="A32" s="19">
        <f>_stt</f>
        <v>22</v>
      </c>
      <c r="B32" s="21"/>
      <c r="C32" s="22" t="str">
        <f>_DS</f>
        <v>67DCOT20152</v>
      </c>
      <c r="D32" s="32" t="str">
        <f>_DS</f>
        <v>NGUYỄN VĂN KHÁNH</v>
      </c>
      <c r="E32" s="22" t="str">
        <f>_DS</f>
        <v>Nam</v>
      </c>
      <c r="F32" s="22" t="str">
        <f>_DS</f>
        <v>04/06/1998</v>
      </c>
      <c r="G32" s="14"/>
      <c r="H32" s="16"/>
      <c r="I32" s="8"/>
      <c r="J32" s="8"/>
      <c r="K32" s="8"/>
      <c r="L32" s="8"/>
      <c r="M32" s="8"/>
      <c r="N32" s="8" t="str">
        <f>IFERROR(VLOOKUP(C32,[2]NoHP!$B$1:$H$65536,7,0),"")</f>
        <v/>
      </c>
    </row>
    <row r="33" spans="1:14" ht="20.100000000000001" customHeight="1" x14ac:dyDescent="0.2">
      <c r="A33" s="19">
        <f>_stt</f>
        <v>23</v>
      </c>
      <c r="B33" s="21"/>
      <c r="C33" s="22" t="str">
        <f>_DS</f>
        <v>67DCOT20154</v>
      </c>
      <c r="D33" s="32" t="str">
        <f>_DS</f>
        <v>NGUYỄN TUẤN KHÔI</v>
      </c>
      <c r="E33" s="22" t="str">
        <f>_DS</f>
        <v>Nam</v>
      </c>
      <c r="F33" s="22" t="str">
        <f>_DS</f>
        <v>11/12/1998</v>
      </c>
      <c r="G33" s="14"/>
      <c r="H33" s="16"/>
      <c r="I33" s="8"/>
      <c r="J33" s="8"/>
      <c r="K33" s="8"/>
      <c r="L33" s="8"/>
      <c r="M33" s="8"/>
      <c r="N33" s="8" t="str">
        <f>IFERROR(VLOOKUP(C33,[2]NoHP!$B$1:$H$65536,7,0),"")</f>
        <v/>
      </c>
    </row>
    <row r="34" spans="1:14" ht="20.100000000000001" customHeight="1" x14ac:dyDescent="0.2">
      <c r="A34" s="19">
        <f>_stt</f>
        <v>24</v>
      </c>
      <c r="B34" s="21"/>
      <c r="C34" s="22" t="str">
        <f>_DS</f>
        <v>67DCOT20174</v>
      </c>
      <c r="D34" s="32" t="str">
        <f>_DS</f>
        <v>VŨ THÀNH LONG</v>
      </c>
      <c r="E34" s="22" t="str">
        <f>_DS</f>
        <v>Nam</v>
      </c>
      <c r="F34" s="22" t="str">
        <f>_DS</f>
        <v>13/02/1998</v>
      </c>
      <c r="G34" s="14"/>
      <c r="H34" s="16"/>
      <c r="I34" s="8"/>
      <c r="J34" s="8"/>
      <c r="K34" s="8"/>
      <c r="L34" s="8"/>
      <c r="M34" s="8"/>
      <c r="N34" s="8" t="str">
        <f>IFERROR(VLOOKUP(C34,[2]NoHP!$B$1:$H$65536,7,0),"")</f>
        <v/>
      </c>
    </row>
    <row r="35" spans="1:14" ht="20.100000000000001" customHeight="1" x14ac:dyDescent="0.2">
      <c r="A35" s="19">
        <f>_stt</f>
        <v>25</v>
      </c>
      <c r="B35" s="21"/>
      <c r="C35" s="22" t="str">
        <f>_DS</f>
        <v>67DCOT20176</v>
      </c>
      <c r="D35" s="32" t="str">
        <f>_DS</f>
        <v>VĂN ĐĂNG LY</v>
      </c>
      <c r="E35" s="22" t="str">
        <f>_DS</f>
        <v>Nam</v>
      </c>
      <c r="F35" s="22" t="str">
        <f>_DS</f>
        <v>11/12/1998</v>
      </c>
      <c r="G35" s="14"/>
      <c r="H35" s="16"/>
      <c r="I35" s="8"/>
      <c r="J35" s="8"/>
      <c r="K35" s="8"/>
      <c r="L35" s="8"/>
      <c r="M35" s="8"/>
      <c r="N35" s="8" t="str">
        <f>IFERROR(VLOOKUP(C35,[2]NoHP!$B$1:$H$65536,7,0),"")</f>
        <v/>
      </c>
    </row>
    <row r="36" spans="1:14" ht="20.100000000000001" customHeight="1" x14ac:dyDescent="0.2">
      <c r="A36" s="19">
        <f>_stt</f>
        <v>26</v>
      </c>
      <c r="B36" s="21"/>
      <c r="C36" s="22" t="str">
        <f>_DS</f>
        <v>67DCOT20192</v>
      </c>
      <c r="D36" s="32" t="str">
        <f>_DS</f>
        <v>ĐỖ VĂN NGỌC</v>
      </c>
      <c r="E36" s="22" t="str">
        <f>_DS</f>
        <v>Nam</v>
      </c>
      <c r="F36" s="22" t="str">
        <f>_DS</f>
        <v>01/12/1998</v>
      </c>
      <c r="G36" s="14"/>
      <c r="H36" s="16"/>
      <c r="I36" s="8"/>
      <c r="J36" s="8"/>
      <c r="K36" s="8"/>
      <c r="L36" s="8"/>
      <c r="M36" s="8"/>
      <c r="N36" s="8" t="str">
        <f>IFERROR(VLOOKUP(C36,[2]NoHP!$B$1:$H$65536,7,0),"")</f>
        <v/>
      </c>
    </row>
    <row r="37" spans="1:14" ht="20.100000000000001" customHeight="1" x14ac:dyDescent="0.2">
      <c r="A37" s="19">
        <f>_stt</f>
        <v>27</v>
      </c>
      <c r="B37" s="21"/>
      <c r="C37" s="22" t="str">
        <f>_DS</f>
        <v>67DCOT20197</v>
      </c>
      <c r="D37" s="32" t="str">
        <f>_DS</f>
        <v>NGUYỄN ĐẮC PHÁT</v>
      </c>
      <c r="E37" s="22" t="str">
        <f>_DS</f>
        <v>Nam</v>
      </c>
      <c r="F37" s="22" t="str">
        <f>_DS</f>
        <v>09/09/1998</v>
      </c>
      <c r="G37" s="14"/>
      <c r="H37" s="16"/>
      <c r="I37" s="8"/>
      <c r="J37" s="8"/>
      <c r="K37" s="8"/>
      <c r="L37" s="8"/>
      <c r="M37" s="8"/>
      <c r="N37" s="8" t="str">
        <f>IFERROR(VLOOKUP(C37,[2]NoHP!$B$1:$H$65536,7,0),"")</f>
        <v/>
      </c>
    </row>
    <row r="38" spans="1:14" ht="20.100000000000001" customHeight="1" x14ac:dyDescent="0.2">
      <c r="A38" s="19">
        <f>_stt</f>
        <v>28</v>
      </c>
      <c r="B38" s="21"/>
      <c r="C38" s="22" t="str">
        <f>_DS</f>
        <v>67DCOT20204</v>
      </c>
      <c r="D38" s="32" t="str">
        <f>_DS</f>
        <v>LÊ BẢO PHÚC</v>
      </c>
      <c r="E38" s="22" t="str">
        <f>_DS</f>
        <v>Nam</v>
      </c>
      <c r="F38" s="22" t="str">
        <f>_DS</f>
        <v>02/01/1998</v>
      </c>
      <c r="G38" s="14"/>
      <c r="H38" s="16"/>
      <c r="I38" s="8"/>
      <c r="J38" s="8"/>
      <c r="K38" s="8"/>
      <c r="L38" s="8"/>
      <c r="M38" s="8"/>
      <c r="N38" s="8" t="str">
        <f>IFERROR(VLOOKUP(C38,[2]NoHP!$B$1:$H$65536,7,0),"")</f>
        <v/>
      </c>
    </row>
    <row r="39" spans="1:14" ht="20.100000000000001" customHeight="1" x14ac:dyDescent="0.2">
      <c r="A39" s="19">
        <f>_stt</f>
        <v>29</v>
      </c>
      <c r="B39" s="21"/>
      <c r="C39" s="22" t="str">
        <f>_DS</f>
        <v>67DCOT20202</v>
      </c>
      <c r="D39" s="32" t="str">
        <f>_DS</f>
        <v>TRƯƠNG HOÀNG PHÚC</v>
      </c>
      <c r="E39" s="22" t="str">
        <f>_DS</f>
        <v>Nam</v>
      </c>
      <c r="F39" s="22" t="str">
        <f>_DS</f>
        <v>25/05/1998</v>
      </c>
      <c r="G39" s="14"/>
      <c r="H39" s="16"/>
      <c r="I39" s="8"/>
      <c r="J39" s="8"/>
      <c r="K39" s="8"/>
      <c r="L39" s="8"/>
      <c r="M39" s="8"/>
      <c r="N39" s="8" t="str">
        <f>IFERROR(VLOOKUP(C39,[2]NoHP!$B$1:$H$65536,7,0),"")</f>
        <v>Nợ Học phí ( cấm thi)</v>
      </c>
    </row>
    <row r="40" spans="1:14" ht="20.100000000000001" customHeight="1" x14ac:dyDescent="0.2">
      <c r="A40" s="19">
        <f>_stt</f>
        <v>30</v>
      </c>
      <c r="B40" s="21"/>
      <c r="C40" s="22" t="str">
        <f>_DS</f>
        <v>67DCOT20212</v>
      </c>
      <c r="D40" s="32" t="str">
        <f>_DS</f>
        <v>NGUYỄN TIẾN QUẢNG</v>
      </c>
      <c r="E40" s="22" t="str">
        <f>_DS</f>
        <v>Nam</v>
      </c>
      <c r="F40" s="22" t="str">
        <f>_DS</f>
        <v>05/08/1998</v>
      </c>
      <c r="G40" s="14"/>
      <c r="H40" s="16"/>
      <c r="I40" s="8"/>
      <c r="J40" s="8"/>
      <c r="K40" s="8"/>
      <c r="L40" s="8"/>
      <c r="M40" s="8"/>
      <c r="N40" s="8" t="str">
        <f>IFERROR(VLOOKUP(C40,[2]NoHP!$B$1:$H$65536,7,0),"")</f>
        <v/>
      </c>
    </row>
    <row r="41" spans="1:14" ht="20.100000000000001" customHeight="1" x14ac:dyDescent="0.2">
      <c r="A41" s="19">
        <f>_stt</f>
        <v>31</v>
      </c>
      <c r="B41" s="21"/>
      <c r="C41" s="22" t="str">
        <f>_DS</f>
        <v>67DCOT20213</v>
      </c>
      <c r="D41" s="32" t="str">
        <f>_DS</f>
        <v>NGUYỄN VĂN QUÝ</v>
      </c>
      <c r="E41" s="22" t="str">
        <f>_DS</f>
        <v>Nam</v>
      </c>
      <c r="F41" s="22" t="str">
        <f>_DS</f>
        <v>27/04/1998</v>
      </c>
      <c r="G41" s="14"/>
      <c r="H41" s="16"/>
      <c r="I41" s="8"/>
      <c r="J41" s="8"/>
      <c r="K41" s="8"/>
      <c r="L41" s="8"/>
      <c r="M41" s="8"/>
      <c r="N41" s="8" t="str">
        <f>IFERROR(VLOOKUP(C41,[2]NoHP!$B$1:$H$65536,7,0),"")</f>
        <v/>
      </c>
    </row>
    <row r="42" spans="1:14" ht="20.100000000000001" customHeight="1" x14ac:dyDescent="0.2">
      <c r="A42" s="19">
        <f>_stt</f>
        <v>32</v>
      </c>
      <c r="B42" s="21"/>
      <c r="C42" s="22" t="str">
        <f>_DS</f>
        <v>67DCOT20216</v>
      </c>
      <c r="D42" s="32" t="str">
        <f>_DS</f>
        <v>NGUYỄN QUANG QUYỀN</v>
      </c>
      <c r="E42" s="22" t="str">
        <f>_DS</f>
        <v>Nam</v>
      </c>
      <c r="F42" s="22" t="str">
        <f>_DS</f>
        <v>16/07/1998</v>
      </c>
      <c r="G42" s="14"/>
      <c r="H42" s="16"/>
      <c r="I42" s="8"/>
      <c r="J42" s="8"/>
      <c r="K42" s="8"/>
      <c r="L42" s="8"/>
      <c r="M42" s="8"/>
      <c r="N42" s="8" t="str">
        <f>IFERROR(VLOOKUP(C42,[2]NoHP!$B$1:$H$65536,7,0),"")</f>
        <v/>
      </c>
    </row>
    <row r="43" spans="1:14" ht="20.100000000000001" customHeight="1" x14ac:dyDescent="0.2">
      <c r="A43" s="19">
        <f>_stt</f>
        <v>33</v>
      </c>
      <c r="B43" s="21"/>
      <c r="C43" s="22" t="str">
        <f>_DS</f>
        <v>67DCOT20218</v>
      </c>
      <c r="D43" s="32" t="str">
        <f>_DS</f>
        <v>VŨ XUÂN SANG</v>
      </c>
      <c r="E43" s="22" t="str">
        <f>_DS</f>
        <v>Nam</v>
      </c>
      <c r="F43" s="22" t="str">
        <f>_DS</f>
        <v>09/11/1998</v>
      </c>
      <c r="G43" s="14"/>
      <c r="H43" s="16"/>
      <c r="I43" s="8"/>
      <c r="J43" s="8"/>
      <c r="K43" s="8"/>
      <c r="L43" s="8"/>
      <c r="M43" s="8"/>
      <c r="N43" s="8" t="str">
        <f>IFERROR(VLOOKUP(C43,[2]NoHP!$B$1:$H$65536,7,0),"")</f>
        <v/>
      </c>
    </row>
    <row r="44" spans="1:14" ht="20.100000000000001" customHeight="1" x14ac:dyDescent="0.2">
      <c r="A44" s="19">
        <f>_stt</f>
        <v>34</v>
      </c>
      <c r="B44" s="21"/>
      <c r="C44" s="22" t="str">
        <f>_DS</f>
        <v>67DCOT20221</v>
      </c>
      <c r="D44" s="32" t="str">
        <f>_DS</f>
        <v>NGUYỄN VĂN SOÁI</v>
      </c>
      <c r="E44" s="22" t="str">
        <f>_DS</f>
        <v>Nam</v>
      </c>
      <c r="F44" s="22" t="str">
        <f>_DS</f>
        <v>03/01/1998</v>
      </c>
      <c r="G44" s="14"/>
      <c r="H44" s="16"/>
      <c r="I44" s="8"/>
      <c r="J44" s="8"/>
      <c r="K44" s="8"/>
      <c r="L44" s="8"/>
      <c r="M44" s="8"/>
      <c r="N44" s="8" t="str">
        <f>IFERROR(VLOOKUP(C44,[2]NoHP!$B$1:$H$65536,7,0),"")</f>
        <v/>
      </c>
    </row>
    <row r="45" spans="1:14" ht="20.100000000000001" customHeight="1" x14ac:dyDescent="0.2">
      <c r="A45" s="19">
        <f>_stt</f>
        <v>35</v>
      </c>
      <c r="B45" s="21"/>
      <c r="C45" s="22" t="str">
        <f>_DS</f>
        <v>67DCOT20225</v>
      </c>
      <c r="D45" s="32" t="str">
        <f>_DS</f>
        <v>LÊ CÔNG SƠN</v>
      </c>
      <c r="E45" s="22" t="str">
        <f>_DS</f>
        <v>Nam</v>
      </c>
      <c r="F45" s="22" t="str">
        <f>_DS</f>
        <v>13/07/1998</v>
      </c>
      <c r="G45" s="14"/>
      <c r="H45" s="16"/>
      <c r="I45" s="8"/>
      <c r="J45" s="8"/>
      <c r="K45" s="8"/>
      <c r="L45" s="8"/>
      <c r="M45" s="8"/>
      <c r="N45" s="8" t="str">
        <f>IFERROR(VLOOKUP(C45,[2]NoHP!$B$1:$H$65536,7,0),"")</f>
        <v/>
      </c>
    </row>
    <row r="46" spans="1:14" ht="20.100000000000001" customHeight="1" x14ac:dyDescent="0.2">
      <c r="A46" s="19">
        <f>_stt</f>
        <v>36</v>
      </c>
      <c r="B46" s="21"/>
      <c r="C46" s="22" t="str">
        <f>_DS</f>
        <v>67DCOT20226</v>
      </c>
      <c r="D46" s="32" t="str">
        <f>_DS</f>
        <v>NGUYỄN THANH SƠN</v>
      </c>
      <c r="E46" s="22" t="str">
        <f>_DS</f>
        <v>Nam</v>
      </c>
      <c r="F46" s="22" t="str">
        <f>_DS</f>
        <v>24/01/1998</v>
      </c>
      <c r="G46" s="14"/>
      <c r="H46" s="16"/>
      <c r="I46" s="8"/>
      <c r="J46" s="8"/>
      <c r="K46" s="8"/>
      <c r="L46" s="8"/>
      <c r="M46" s="8"/>
      <c r="N46" s="8" t="str">
        <f>IFERROR(VLOOKUP(C46,[2]NoHP!$B$1:$H$65536,7,0),"")</f>
        <v/>
      </c>
    </row>
    <row r="47" spans="1:14" ht="20.100000000000001" customHeight="1" x14ac:dyDescent="0.2">
      <c r="A47" s="19">
        <f>_stt</f>
        <v>37</v>
      </c>
      <c r="B47" s="21"/>
      <c r="C47" s="22" t="str">
        <f>_DS</f>
        <v>67DCOT20229</v>
      </c>
      <c r="D47" s="32" t="str">
        <f>_DS</f>
        <v>NGUYỄN XUÂN SƠN</v>
      </c>
      <c r="E47" s="22" t="str">
        <f>_DS</f>
        <v>Nam</v>
      </c>
      <c r="F47" s="22" t="str">
        <f>_DS</f>
        <v>25/08/1998</v>
      </c>
      <c r="G47" s="14"/>
      <c r="H47" s="16"/>
      <c r="I47" s="8"/>
      <c r="J47" s="8"/>
      <c r="K47" s="8"/>
      <c r="L47" s="8"/>
      <c r="M47" s="8"/>
      <c r="N47" s="8" t="str">
        <f>IFERROR(VLOOKUP(C47,[2]NoHP!$B$1:$H$65536,7,0),"")</f>
        <v/>
      </c>
    </row>
    <row r="48" spans="1:14" ht="20.100000000000001" customHeight="1" x14ac:dyDescent="0.2">
      <c r="A48" s="19">
        <f>_stt</f>
        <v>38</v>
      </c>
      <c r="B48" s="21"/>
      <c r="C48" s="22" t="str">
        <f>_DS</f>
        <v>67DCOT20230</v>
      </c>
      <c r="D48" s="32" t="str">
        <f>_DS</f>
        <v>PHẠM TRƯỜNG SƠN</v>
      </c>
      <c r="E48" s="22" t="str">
        <f>_DS</f>
        <v>Nam</v>
      </c>
      <c r="F48" s="22" t="str">
        <f>_DS</f>
        <v>20/10/1998</v>
      </c>
      <c r="G48" s="14"/>
      <c r="H48" s="16"/>
      <c r="I48" s="8"/>
      <c r="J48" s="8"/>
      <c r="K48" s="8"/>
      <c r="L48" s="8"/>
      <c r="M48" s="8"/>
      <c r="N48" s="8" t="str">
        <f>IFERROR(VLOOKUP(C48,[2]NoHP!$B$1:$H$65536,7,0),"")</f>
        <v/>
      </c>
    </row>
    <row r="49" spans="1:14" ht="20.100000000000001" customHeight="1" x14ac:dyDescent="0.2">
      <c r="A49" s="19">
        <f>_stt</f>
        <v>39</v>
      </c>
      <c r="B49" s="21"/>
      <c r="C49" s="22" t="str">
        <f>_DS</f>
        <v>67DCOT20231</v>
      </c>
      <c r="D49" s="32" t="str">
        <f>_DS</f>
        <v>DƯƠNG VĂN SONG</v>
      </c>
      <c r="E49" s="22" t="str">
        <f>_DS</f>
        <v>Nam</v>
      </c>
      <c r="F49" s="22" t="str">
        <f>_DS</f>
        <v>06/10/1998</v>
      </c>
      <c r="G49" s="14"/>
      <c r="H49" s="16"/>
      <c r="I49" s="8"/>
      <c r="J49" s="8"/>
      <c r="K49" s="8"/>
      <c r="L49" s="8"/>
      <c r="M49" s="8"/>
      <c r="N49" s="8" t="str">
        <f>IFERROR(VLOOKUP(C49,[2]NoHP!$B$1:$H$65536,7,0),"")</f>
        <v/>
      </c>
    </row>
    <row r="50" spans="1:14" ht="20.100000000000001" customHeight="1" x14ac:dyDescent="0.2">
      <c r="A50" s="19">
        <f>_stt</f>
        <v>40</v>
      </c>
      <c r="B50" s="21"/>
      <c r="C50" s="22" t="str">
        <f>_DS</f>
        <v>67DCOT20235</v>
      </c>
      <c r="D50" s="32" t="str">
        <f>_DS</f>
        <v>NGUYỄN NGỌC TÂN</v>
      </c>
      <c r="E50" s="22" t="str">
        <f>_DS</f>
        <v>Nam</v>
      </c>
      <c r="F50" s="22" t="str">
        <f>_DS</f>
        <v>18/11/1998</v>
      </c>
      <c r="G50" s="14"/>
      <c r="H50" s="16"/>
      <c r="I50" s="8"/>
      <c r="J50" s="8"/>
      <c r="K50" s="8"/>
      <c r="L50" s="8"/>
      <c r="M50" s="8"/>
      <c r="N50" s="8" t="str">
        <f>IFERROR(VLOOKUP(C50,[2]NoHP!$B$1:$H$65536,7,0),"")</f>
        <v/>
      </c>
    </row>
    <row r="51" spans="1:14" ht="20.100000000000001" customHeight="1" x14ac:dyDescent="0.2">
      <c r="A51" s="19">
        <f>_stt</f>
        <v>41</v>
      </c>
      <c r="B51" s="21"/>
      <c r="C51" s="22" t="str">
        <f>_DS</f>
        <v>67DCOT20249</v>
      </c>
      <c r="D51" s="32" t="str">
        <f>_DS</f>
        <v>NGUYỄN VĂN THÉP</v>
      </c>
      <c r="E51" s="22" t="str">
        <f>_DS</f>
        <v>Nam</v>
      </c>
      <c r="F51" s="22" t="str">
        <f>_DS</f>
        <v>24/01/1998</v>
      </c>
      <c r="G51" s="14"/>
      <c r="H51" s="16"/>
      <c r="I51" s="8"/>
      <c r="J51" s="8"/>
      <c r="K51" s="8"/>
      <c r="L51" s="8"/>
      <c r="M51" s="8"/>
      <c r="N51" s="8" t="str">
        <f>IFERROR(VLOOKUP(C51,[2]NoHP!$B$1:$H$65536,7,0),"")</f>
        <v/>
      </c>
    </row>
    <row r="52" spans="1:14" ht="20.100000000000001" customHeight="1" x14ac:dyDescent="0.2">
      <c r="A52" s="19">
        <f>_stt</f>
        <v>42</v>
      </c>
      <c r="B52" s="21"/>
      <c r="C52" s="22" t="str">
        <f>_DS</f>
        <v>67DCOT20251</v>
      </c>
      <c r="D52" s="32" t="str">
        <f>_DS</f>
        <v>NGUYỄN VĂN THIÊN</v>
      </c>
      <c r="E52" s="22" t="str">
        <f>_DS</f>
        <v>Nam</v>
      </c>
      <c r="F52" s="22" t="str">
        <f>_DS</f>
        <v>14/05/1998</v>
      </c>
      <c r="G52" s="14"/>
      <c r="H52" s="16"/>
      <c r="I52" s="8"/>
      <c r="J52" s="8"/>
      <c r="K52" s="8"/>
      <c r="L52" s="8"/>
      <c r="M52" s="8"/>
      <c r="N52" s="8" t="str">
        <f>IFERROR(VLOOKUP(C52,[2]NoHP!$B$1:$H$65536,7,0),"")</f>
        <v/>
      </c>
    </row>
    <row r="53" spans="1:14" ht="20.100000000000001" customHeight="1" x14ac:dyDescent="0.2">
      <c r="A53" s="19">
        <f>_stt</f>
        <v>43</v>
      </c>
      <c r="B53" s="21"/>
      <c r="C53" s="22" t="str">
        <f>_DS</f>
        <v>67DCOT20252</v>
      </c>
      <c r="D53" s="32" t="str">
        <f>_DS</f>
        <v>NGUYỄN TRỌNG THIỆN</v>
      </c>
      <c r="E53" s="22" t="str">
        <f>_DS</f>
        <v>Nam</v>
      </c>
      <c r="F53" s="22" t="str">
        <f>_DS</f>
        <v>12/04/1998</v>
      </c>
      <c r="G53" s="14"/>
      <c r="H53" s="16"/>
      <c r="I53" s="8"/>
      <c r="J53" s="8"/>
      <c r="K53" s="8"/>
      <c r="L53" s="8"/>
      <c r="M53" s="8"/>
      <c r="N53" s="8" t="str">
        <f>IFERROR(VLOOKUP(C53,[2]NoHP!$B$1:$H$65536,7,0),"")</f>
        <v>Nợ Học phí ( cấm thi)</v>
      </c>
    </row>
    <row r="54" spans="1:14" ht="20.100000000000001" customHeight="1" x14ac:dyDescent="0.2">
      <c r="A54" s="19">
        <f>_stt</f>
        <v>44</v>
      </c>
      <c r="B54" s="21"/>
      <c r="C54" s="22" t="str">
        <f>_DS</f>
        <v>67DCOT20253</v>
      </c>
      <c r="D54" s="32" t="str">
        <f>_DS</f>
        <v>ĐỖ VĂN THỊNH</v>
      </c>
      <c r="E54" s="22" t="str">
        <f>_DS</f>
        <v>Nam</v>
      </c>
      <c r="F54" s="22" t="str">
        <f>_DS</f>
        <v>22/12/1998</v>
      </c>
      <c r="G54" s="14"/>
      <c r="H54" s="16"/>
      <c r="I54" s="8"/>
      <c r="J54" s="8"/>
      <c r="K54" s="8"/>
      <c r="L54" s="8"/>
      <c r="M54" s="8"/>
      <c r="N54" s="8" t="str">
        <f>IFERROR(VLOOKUP(C54,[2]NoHP!$B$1:$H$65536,7,0),"")</f>
        <v/>
      </c>
    </row>
    <row r="55" spans="1:14" ht="20.100000000000001" customHeight="1" x14ac:dyDescent="0.2">
      <c r="A55" s="19">
        <f>_stt</f>
        <v>45</v>
      </c>
      <c r="B55" s="21"/>
      <c r="C55" s="22" t="str">
        <f>_DS</f>
        <v>67DCOT20255</v>
      </c>
      <c r="D55" s="32" t="str">
        <f>_DS</f>
        <v>ĐÀO HỒNG THỌ</v>
      </c>
      <c r="E55" s="22" t="str">
        <f>_DS</f>
        <v>Nam</v>
      </c>
      <c r="F55" s="22" t="str">
        <f>_DS</f>
        <v>02/09/1998</v>
      </c>
      <c r="G55" s="14"/>
      <c r="H55" s="16"/>
      <c r="I55" s="8"/>
      <c r="J55" s="8"/>
      <c r="K55" s="8"/>
      <c r="L55" s="8"/>
      <c r="M55" s="8"/>
      <c r="N55" s="8" t="str">
        <f>IFERROR(VLOOKUP(C55,[2]NoHP!$B$1:$H$65536,7,0),"")</f>
        <v/>
      </c>
    </row>
    <row r="56" spans="1:14" ht="20.100000000000001" customHeight="1" x14ac:dyDescent="0.2">
      <c r="A56" s="19">
        <f>_stt</f>
        <v>46</v>
      </c>
      <c r="B56" s="21"/>
      <c r="C56" s="22" t="str">
        <f>_DS</f>
        <v>67DCOT20256</v>
      </c>
      <c r="D56" s="32" t="str">
        <f>_DS</f>
        <v>PHẠM HUY THUẤN</v>
      </c>
      <c r="E56" s="22" t="str">
        <f>_DS</f>
        <v>Nam</v>
      </c>
      <c r="F56" s="22" t="str">
        <f>_DS</f>
        <v>21/01/1998</v>
      </c>
      <c r="G56" s="14"/>
      <c r="H56" s="16"/>
      <c r="I56" s="8"/>
      <c r="J56" s="8"/>
      <c r="K56" s="8"/>
      <c r="L56" s="8"/>
      <c r="M56" s="8"/>
      <c r="N56" s="8" t="str">
        <f>IFERROR(VLOOKUP(C56,[2]NoHP!$B$1:$H$65536,7,0),"")</f>
        <v/>
      </c>
    </row>
    <row r="57" spans="1:14" ht="20.100000000000001" customHeight="1" x14ac:dyDescent="0.2">
      <c r="A57" s="19">
        <f>_stt</f>
        <v>47</v>
      </c>
      <c r="B57" s="21"/>
      <c r="C57" s="22" t="str">
        <f>_DS</f>
        <v>67DCOT20258</v>
      </c>
      <c r="D57" s="32" t="str">
        <f>_DS</f>
        <v>LẠI TƯỜNG THỤY</v>
      </c>
      <c r="E57" s="22" t="str">
        <f>_DS</f>
        <v>Nam</v>
      </c>
      <c r="F57" s="22" t="str">
        <f>_DS</f>
        <v>19/06/1998</v>
      </c>
      <c r="G57" s="14"/>
      <c r="H57" s="16"/>
      <c r="I57" s="8"/>
      <c r="J57" s="8"/>
      <c r="K57" s="8"/>
      <c r="L57" s="8"/>
      <c r="M57" s="8"/>
      <c r="N57" s="8" t="str">
        <f>IFERROR(VLOOKUP(C57,[2]NoHP!$B$1:$H$65536,7,0),"")</f>
        <v/>
      </c>
    </row>
    <row r="58" spans="1:14" ht="20.100000000000001" customHeight="1" x14ac:dyDescent="0.2">
      <c r="A58" s="19">
        <f>_stt</f>
        <v>48</v>
      </c>
      <c r="B58" s="21"/>
      <c r="C58" s="22" t="str">
        <f>_DS</f>
        <v>67DCOT20263</v>
      </c>
      <c r="D58" s="32" t="str">
        <f>_DS</f>
        <v>BÙI VĂN TIẾN</v>
      </c>
      <c r="E58" s="22" t="str">
        <f>_DS</f>
        <v>Nam</v>
      </c>
      <c r="F58" s="22" t="str">
        <f>_DS</f>
        <v>06/12/1998</v>
      </c>
      <c r="G58" s="14"/>
      <c r="H58" s="16"/>
      <c r="I58" s="8"/>
      <c r="J58" s="8"/>
      <c r="K58" s="8"/>
      <c r="L58" s="8"/>
      <c r="M58" s="8"/>
      <c r="N58" s="8" t="str">
        <f>IFERROR(VLOOKUP(C58,[2]NoHP!$B$1:$H$65536,7,0),"")</f>
        <v/>
      </c>
    </row>
    <row r="59" spans="1:14" ht="20.100000000000001" customHeight="1" x14ac:dyDescent="0.2">
      <c r="A59" s="19">
        <f>_stt</f>
        <v>49</v>
      </c>
      <c r="B59" s="21"/>
      <c r="C59" s="22" t="str">
        <f>_DS</f>
        <v>67DCOT20264</v>
      </c>
      <c r="D59" s="32" t="str">
        <f>_DS</f>
        <v>ĐÀO THÀNH TIẾN</v>
      </c>
      <c r="E59" s="22" t="str">
        <f>_DS</f>
        <v>Nam</v>
      </c>
      <c r="F59" s="22" t="str">
        <f>_DS</f>
        <v>21/08/1998</v>
      </c>
      <c r="G59" s="14"/>
      <c r="H59" s="16"/>
      <c r="I59" s="8"/>
      <c r="J59" s="8"/>
      <c r="K59" s="8"/>
      <c r="L59" s="8"/>
      <c r="M59" s="8"/>
      <c r="N59" s="8" t="str">
        <f>IFERROR(VLOOKUP(C59,[2]NoHP!$B$1:$H$65536,7,0),"")</f>
        <v/>
      </c>
    </row>
    <row r="60" spans="1:14" ht="20.100000000000001" customHeight="1" x14ac:dyDescent="0.2">
      <c r="A60" s="19">
        <f>_stt</f>
        <v>50</v>
      </c>
      <c r="B60" s="21"/>
      <c r="C60" s="22" t="str">
        <f>_DS</f>
        <v>67DCOT20262</v>
      </c>
      <c r="D60" s="32" t="str">
        <f>_DS</f>
        <v>ĐỖ XUÂN TIẾN</v>
      </c>
      <c r="E60" s="22" t="str">
        <f>_DS</f>
        <v>Nam</v>
      </c>
      <c r="F60" s="22" t="str">
        <f>_DS</f>
        <v>06/03/1998</v>
      </c>
      <c r="G60" s="14"/>
      <c r="H60" s="16"/>
      <c r="I60" s="8"/>
      <c r="J60" s="8"/>
      <c r="K60" s="8"/>
      <c r="L60" s="8"/>
      <c r="M60" s="8"/>
      <c r="N60" s="8" t="str">
        <f>IFERROR(VLOOKUP(C60,[2]NoHP!$B$1:$H$65536,7,0),"")</f>
        <v/>
      </c>
    </row>
    <row r="61" spans="1:14" ht="20.100000000000001" customHeight="1" x14ac:dyDescent="0.2">
      <c r="A61" s="19">
        <f>_stt</f>
        <v>51</v>
      </c>
      <c r="B61" s="21"/>
      <c r="C61" s="22" t="str">
        <f>_DS</f>
        <v>67DCOT20265</v>
      </c>
      <c r="D61" s="32" t="str">
        <f>_DS</f>
        <v>NGUYỄN ĐỨC TIẾN</v>
      </c>
      <c r="E61" s="22" t="str">
        <f>_DS</f>
        <v>Nam</v>
      </c>
      <c r="F61" s="22" t="str">
        <f>_DS</f>
        <v>15/02/1998</v>
      </c>
      <c r="G61" s="14"/>
      <c r="H61" s="16"/>
      <c r="I61" s="8"/>
      <c r="J61" s="8"/>
      <c r="K61" s="8"/>
      <c r="L61" s="8"/>
      <c r="M61" s="8"/>
      <c r="N61" s="8" t="str">
        <f>IFERROR(VLOOKUP(C61,[2]NoHP!$B$1:$H$65536,7,0),"")</f>
        <v/>
      </c>
    </row>
    <row r="62" spans="1:14" ht="20.100000000000001" customHeight="1" x14ac:dyDescent="0.2">
      <c r="A62" s="19">
        <f>_stt</f>
        <v>52</v>
      </c>
      <c r="B62" s="21"/>
      <c r="C62" s="22" t="str">
        <f>_DS</f>
        <v>67DCOT20272</v>
      </c>
      <c r="D62" s="32" t="str">
        <f>_DS</f>
        <v>ĐỖ VĂN TOÀN</v>
      </c>
      <c r="E62" s="22" t="str">
        <f>_DS</f>
        <v>Nam</v>
      </c>
      <c r="F62" s="22" t="str">
        <f>_DS</f>
        <v>27/10/1998</v>
      </c>
      <c r="G62" s="14"/>
      <c r="H62" s="16"/>
      <c r="I62" s="8"/>
      <c r="J62" s="8"/>
      <c r="K62" s="8"/>
      <c r="L62" s="8"/>
      <c r="M62" s="8"/>
      <c r="N62" s="8" t="str">
        <f>IFERROR(VLOOKUP(C62,[2]NoHP!$B$1:$H$65536,7,0),"")</f>
        <v/>
      </c>
    </row>
    <row r="63" spans="1:14" ht="20.100000000000001" customHeight="1" x14ac:dyDescent="0.2">
      <c r="A63" s="19">
        <f>_stt</f>
        <v>53</v>
      </c>
      <c r="B63" s="21"/>
      <c r="C63" s="22" t="str">
        <f>_DS</f>
        <v>67DCOT20400</v>
      </c>
      <c r="D63" s="32" t="str">
        <f>_DS</f>
        <v>BÙI ĐỨC TRIỆU</v>
      </c>
      <c r="E63" s="22" t="str">
        <f>_DS</f>
        <v>Nam</v>
      </c>
      <c r="F63" s="22" t="str">
        <f>_DS</f>
        <v>26/10/1998</v>
      </c>
      <c r="G63" s="14"/>
      <c r="H63" s="16"/>
      <c r="I63" s="8"/>
      <c r="J63" s="8"/>
      <c r="K63" s="8"/>
      <c r="L63" s="8"/>
      <c r="M63" s="8"/>
      <c r="N63" s="8" t="str">
        <f>IFERROR(VLOOKUP(C63,[2]NoHP!$B$1:$H$65536,7,0),"")</f>
        <v>Nợ Học phí ( cấm thi)</v>
      </c>
    </row>
    <row r="64" spans="1:14" ht="20.100000000000001" customHeight="1" x14ac:dyDescent="0.2">
      <c r="A64" s="19">
        <f>_stt</f>
        <v>54</v>
      </c>
      <c r="B64" s="21"/>
      <c r="C64" s="22" t="str">
        <f>_DS</f>
        <v>67DCOT20277</v>
      </c>
      <c r="D64" s="32" t="str">
        <f>_DS</f>
        <v>TRẦN ĐỨC TRỊNH</v>
      </c>
      <c r="E64" s="22" t="str">
        <f>_DS</f>
        <v>Nam</v>
      </c>
      <c r="F64" s="22" t="str">
        <f>_DS</f>
        <v>04/07/1998</v>
      </c>
      <c r="G64" s="14"/>
      <c r="H64" s="16"/>
      <c r="I64" s="8"/>
      <c r="J64" s="8"/>
      <c r="K64" s="8"/>
      <c r="L64" s="8"/>
      <c r="M64" s="8"/>
      <c r="N64" s="8" t="str">
        <f>IFERROR(VLOOKUP(C64,[2]NoHP!$B$1:$H$65536,7,0),"")</f>
        <v/>
      </c>
    </row>
    <row r="65" spans="1:14" ht="20.100000000000001" customHeight="1" x14ac:dyDescent="0.2">
      <c r="A65" s="19">
        <f>_stt</f>
        <v>55</v>
      </c>
      <c r="B65" s="21"/>
      <c r="C65" s="22" t="str">
        <f>_DS</f>
        <v>67DCOT20287</v>
      </c>
      <c r="D65" s="32" t="str">
        <f>_DS</f>
        <v>LÊ ANH TÚ</v>
      </c>
      <c r="E65" s="22" t="str">
        <f>_DS</f>
        <v>Nam</v>
      </c>
      <c r="F65" s="22" t="str">
        <f>_DS</f>
        <v>18/09/1998</v>
      </c>
      <c r="G65" s="14"/>
      <c r="H65" s="16"/>
      <c r="I65" s="8"/>
      <c r="J65" s="8"/>
      <c r="K65" s="8"/>
      <c r="L65" s="8"/>
      <c r="M65" s="8"/>
      <c r="N65" s="8" t="str">
        <f>IFERROR(VLOOKUP(C65,[2]NoHP!$B$1:$H$65536,7,0),"")</f>
        <v/>
      </c>
    </row>
    <row r="66" spans="1:14" ht="20.100000000000001" customHeight="1" x14ac:dyDescent="0.2">
      <c r="A66" s="19">
        <f>_stt</f>
        <v>56</v>
      </c>
      <c r="B66" s="21"/>
      <c r="C66" s="22" t="str">
        <f>_DS</f>
        <v>67DCOT20299</v>
      </c>
      <c r="D66" s="32" t="str">
        <f>_DS</f>
        <v>BÙI XUÂN TÙNG</v>
      </c>
      <c r="E66" s="22" t="str">
        <f>_DS</f>
        <v>Nam</v>
      </c>
      <c r="F66" s="22" t="str">
        <f>_DS</f>
        <v>27/11/1998</v>
      </c>
      <c r="G66" s="14"/>
      <c r="H66" s="16"/>
      <c r="I66" s="8"/>
      <c r="J66" s="8"/>
      <c r="K66" s="8"/>
      <c r="L66" s="8"/>
      <c r="M66" s="8"/>
      <c r="N66" s="8" t="str">
        <f>IFERROR(VLOOKUP(C66,[2]NoHP!$B$1:$H$65536,7,0),"")</f>
        <v/>
      </c>
    </row>
    <row r="67" spans="1:14" ht="20.100000000000001" customHeight="1" x14ac:dyDescent="0.2">
      <c r="A67" s="19">
        <f>_stt</f>
        <v>57</v>
      </c>
      <c r="B67" s="21"/>
      <c r="C67" s="22" t="str">
        <f>_DS</f>
        <v>67DCOT20300</v>
      </c>
      <c r="D67" s="32" t="str">
        <f>_DS</f>
        <v>NGUYỄN BÙI THANH TÙNG</v>
      </c>
      <c r="E67" s="22" t="str">
        <f>_DS</f>
        <v>Nam</v>
      </c>
      <c r="F67" s="22" t="str">
        <f>_DS</f>
        <v>30/11/1998</v>
      </c>
      <c r="G67" s="14"/>
      <c r="H67" s="16"/>
      <c r="I67" s="8"/>
      <c r="J67" s="8"/>
      <c r="K67" s="8"/>
      <c r="L67" s="8"/>
      <c r="M67" s="8"/>
      <c r="N67" s="8" t="str">
        <f>IFERROR(VLOOKUP(C67,[2]NoHP!$B$1:$H$65536,7,0),"")</f>
        <v>Nợ Học phí ( cấm thi)</v>
      </c>
    </row>
    <row r="68" spans="1:14" ht="20.100000000000001" customHeight="1" x14ac:dyDescent="0.2">
      <c r="A68" s="19">
        <f>_stt</f>
        <v>58</v>
      </c>
      <c r="B68" s="21"/>
      <c r="C68" s="22" t="str">
        <f>_DS</f>
        <v>67DCOT20301</v>
      </c>
      <c r="D68" s="32" t="str">
        <f>_DS</f>
        <v>PHẠM DUY TÙNG</v>
      </c>
      <c r="E68" s="22" t="str">
        <f>_DS</f>
        <v>Nam</v>
      </c>
      <c r="F68" s="22" t="str">
        <f>_DS</f>
        <v>07/10/1998</v>
      </c>
      <c r="G68" s="14"/>
      <c r="H68" s="16"/>
      <c r="I68" s="8"/>
      <c r="J68" s="8"/>
      <c r="K68" s="8"/>
      <c r="L68" s="8"/>
      <c r="M68" s="8"/>
      <c r="N68" s="8" t="str">
        <f>IFERROR(VLOOKUP(C68,[2]NoHP!$B$1:$H$65536,7,0),"")</f>
        <v/>
      </c>
    </row>
    <row r="69" spans="1:14" ht="20.100000000000001" customHeight="1" x14ac:dyDescent="0.2">
      <c r="A69" s="19">
        <f>_stt</f>
        <v>59</v>
      </c>
      <c r="B69" s="21"/>
      <c r="C69" s="22" t="str">
        <f>_DS</f>
        <v>67DCOT20297</v>
      </c>
      <c r="D69" s="32" t="str">
        <f>_DS</f>
        <v>TRẦN VIẾT TÙNG</v>
      </c>
      <c r="E69" s="22" t="str">
        <f>_DS</f>
        <v>Nam</v>
      </c>
      <c r="F69" s="22" t="str">
        <f>_DS</f>
        <v>03/01/1997</v>
      </c>
      <c r="G69" s="14"/>
      <c r="H69" s="16"/>
      <c r="I69" s="8"/>
      <c r="J69" s="8"/>
      <c r="K69" s="8"/>
      <c r="L69" s="8"/>
      <c r="M69" s="8"/>
      <c r="N69" s="8" t="str">
        <f>IFERROR(VLOOKUP(C69,[2]NoHP!$B$1:$H$65536,7,0),"")</f>
        <v/>
      </c>
    </row>
    <row r="70" spans="1:14" ht="20.100000000000001" customHeight="1" x14ac:dyDescent="0.2">
      <c r="A70" s="19">
        <f>_stt</f>
        <v>60</v>
      </c>
      <c r="B70" s="21"/>
      <c r="C70" s="22" t="str">
        <f>_DS</f>
        <v>67DCOT20303</v>
      </c>
      <c r="D70" s="32" t="str">
        <f>_DS</f>
        <v>PHẠM VĂN TUYÊN</v>
      </c>
      <c r="E70" s="22" t="str">
        <f>_DS</f>
        <v>Nam</v>
      </c>
      <c r="F70" s="22" t="str">
        <f>_DS</f>
        <v>13/07/1998</v>
      </c>
      <c r="G70" s="14"/>
      <c r="H70" s="16"/>
      <c r="I70" s="8"/>
      <c r="J70" s="8"/>
      <c r="K70" s="8"/>
      <c r="L70" s="8"/>
      <c r="M70" s="8"/>
      <c r="N70" s="8" t="str">
        <f>IFERROR(VLOOKUP(C70,[2]NoHP!$B$1:$H$65536,7,0),"")</f>
        <v/>
      </c>
    </row>
    <row r="71" spans="1:14" ht="20.100000000000001" customHeight="1" x14ac:dyDescent="0.2">
      <c r="A71" s="19">
        <f>_stt</f>
        <v>61</v>
      </c>
      <c r="B71" s="21"/>
      <c r="C71" s="22" t="str">
        <f>_DS</f>
        <v>67DCOT20306</v>
      </c>
      <c r="D71" s="32" t="str">
        <f>_DS</f>
        <v>BÙI CÔNG TUYỀN</v>
      </c>
      <c r="E71" s="22" t="str">
        <f>_DS</f>
        <v>Nam</v>
      </c>
      <c r="F71" s="22" t="str">
        <f>_DS</f>
        <v>06/12/1998</v>
      </c>
      <c r="G71" s="14"/>
      <c r="H71" s="16"/>
      <c r="I71" s="8"/>
      <c r="J71" s="8"/>
      <c r="K71" s="8"/>
      <c r="L71" s="8"/>
      <c r="M71" s="8"/>
      <c r="N71" s="8" t="str">
        <f>IFERROR(VLOOKUP(C71,[2]NoHP!$B$1:$H$65536,7,0),"")</f>
        <v/>
      </c>
    </row>
    <row r="72" spans="1:14" ht="20.100000000000001" customHeight="1" x14ac:dyDescent="0.2">
      <c r="A72" s="19">
        <f>_stt</f>
        <v>62</v>
      </c>
      <c r="B72" s="21"/>
      <c r="C72" s="22" t="str">
        <f>_DS</f>
        <v>67DCOT20314</v>
      </c>
      <c r="D72" s="32" t="str">
        <f>_DS</f>
        <v>PHẠM VĂN VŨ</v>
      </c>
      <c r="E72" s="22" t="str">
        <f>_DS</f>
        <v>Nam</v>
      </c>
      <c r="F72" s="22" t="str">
        <f>_DS</f>
        <v>08/05/1998</v>
      </c>
      <c r="G72" s="14"/>
      <c r="H72" s="16"/>
      <c r="I72" s="8"/>
      <c r="J72" s="8"/>
      <c r="K72" s="8"/>
      <c r="L72" s="8"/>
      <c r="M72" s="8"/>
      <c r="N72" s="8" t="str">
        <f>IFERROR(VLOOKUP(C72,[2]NoHP!$B$1:$H$65536,7,0),"")</f>
        <v/>
      </c>
    </row>
    <row r="73" spans="1:14" ht="20.100000000000001" customHeight="1" x14ac:dyDescent="0.2">
      <c r="A73" s="19">
        <f>_stt</f>
        <v>63</v>
      </c>
      <c r="B73" s="21"/>
      <c r="C73" s="22" t="str">
        <f>_DS</f>
        <v>67DCOT20318</v>
      </c>
      <c r="D73" s="32" t="str">
        <f>_DS</f>
        <v>VŨ VĂN Ý</v>
      </c>
      <c r="E73" s="22" t="str">
        <f>_DS</f>
        <v>Nam</v>
      </c>
      <c r="F73" s="22" t="str">
        <f>_DS</f>
        <v>14/10/1998</v>
      </c>
      <c r="G73" s="14"/>
      <c r="H73" s="16"/>
      <c r="I73" s="8"/>
      <c r="J73" s="8"/>
      <c r="K73" s="8"/>
      <c r="L73" s="8"/>
      <c r="M73" s="8"/>
      <c r="N73" s="8" t="str">
        <f>IFERROR(VLOOKUP(C73,[2]NoHP!$B$1:$H$65536,7,0),"")</f>
        <v/>
      </c>
    </row>
    <row r="74" spans="1:14" ht="20.100000000000001" customHeight="1" x14ac:dyDescent="0.2">
      <c r="A74" s="19" t="str">
        <f>_stt</f>
        <v/>
      </c>
      <c r="B74" s="21"/>
      <c r="C74" s="22" t="s">
        <v>913</v>
      </c>
      <c r="D74" s="32" t="s">
        <v>914</v>
      </c>
      <c r="E74" s="22" t="s">
        <v>19</v>
      </c>
      <c r="F74" s="22" t="s">
        <v>915</v>
      </c>
      <c r="G74" s="14"/>
      <c r="H74" s="16"/>
      <c r="I74" s="8"/>
      <c r="J74" s="8"/>
      <c r="K74" s="8"/>
      <c r="L74" s="8"/>
      <c r="M74" s="8"/>
      <c r="N74" s="8" t="str">
        <f>IFERROR(VLOOKUP(C74,[2]NoHP!$B$1:$H$65536,7,0),"")</f>
        <v/>
      </c>
    </row>
    <row r="75" spans="1:14" ht="20.100000000000001" hidden="1" customHeight="1" x14ac:dyDescent="0.2">
      <c r="A75" s="19" t="str">
        <f>_stt</f>
        <v/>
      </c>
      <c r="B75" s="21"/>
      <c r="C75" s="22" t="str">
        <f>_DS</f>
        <v/>
      </c>
      <c r="D75" s="32" t="str">
        <f>_DS</f>
        <v/>
      </c>
      <c r="E75" s="22" t="str">
        <f>_DS</f>
        <v/>
      </c>
      <c r="F75" s="22" t="str">
        <f>_DS</f>
        <v/>
      </c>
      <c r="G75" s="14"/>
      <c r="H75" s="16"/>
      <c r="I75" s="8"/>
      <c r="J75" s="8"/>
      <c r="K75" s="8"/>
      <c r="L75" s="8"/>
      <c r="M75" s="8"/>
      <c r="N75" s="8" t="str">
        <f>IFERROR(VLOOKUP(C75,[2]NoHP!$B$1:$H$65536,7,0),"")</f>
        <v/>
      </c>
    </row>
    <row r="76" spans="1:14" ht="20.100000000000001" hidden="1" customHeight="1" x14ac:dyDescent="0.2">
      <c r="A76" s="19" t="str">
        <f>_stt</f>
        <v/>
      </c>
      <c r="B76" s="21"/>
      <c r="C76" s="22" t="str">
        <f>_DS</f>
        <v/>
      </c>
      <c r="D76" s="32" t="str">
        <f>_DS</f>
        <v/>
      </c>
      <c r="E76" s="22" t="str">
        <f>_DS</f>
        <v/>
      </c>
      <c r="F76" s="22" t="str">
        <f>_DS</f>
        <v/>
      </c>
      <c r="G76" s="14"/>
      <c r="H76" s="16"/>
      <c r="I76" s="8"/>
      <c r="J76" s="8"/>
      <c r="K76" s="8"/>
      <c r="L76" s="8"/>
      <c r="M76" s="8"/>
      <c r="N76" s="8" t="str">
        <f>IFERROR(VLOOKUP(C76,[2]NoHP!$B$1:$H$65536,7,0),"")</f>
        <v/>
      </c>
    </row>
    <row r="77" spans="1:14" ht="20.100000000000001" hidden="1" customHeight="1" x14ac:dyDescent="0.2">
      <c r="A77" s="19" t="str">
        <f>_stt</f>
        <v/>
      </c>
      <c r="B77" s="21"/>
      <c r="C77" s="22" t="str">
        <f>_DS</f>
        <v/>
      </c>
      <c r="D77" s="32" t="str">
        <f>_DS</f>
        <v/>
      </c>
      <c r="E77" s="22" t="str">
        <f>_DS</f>
        <v/>
      </c>
      <c r="F77" s="22" t="str">
        <f>_DS</f>
        <v/>
      </c>
      <c r="G77" s="14"/>
      <c r="H77" s="16"/>
      <c r="I77" s="8"/>
      <c r="J77" s="8"/>
      <c r="K77" s="8"/>
      <c r="L77" s="8"/>
      <c r="M77" s="8"/>
      <c r="N77" s="8" t="str">
        <f>IFERROR(VLOOKUP(C77,[2]NoHP!$B$1:$H$65536,7,0),"")</f>
        <v/>
      </c>
    </row>
    <row r="78" spans="1:14" ht="20.100000000000001" hidden="1" customHeight="1" x14ac:dyDescent="0.2">
      <c r="A78" s="19" t="str">
        <f>_stt</f>
        <v/>
      </c>
      <c r="B78" s="21"/>
      <c r="C78" s="22" t="str">
        <f>_DS</f>
        <v/>
      </c>
      <c r="D78" s="32" t="str">
        <f>_DS</f>
        <v/>
      </c>
      <c r="E78" s="22" t="str">
        <f>_DS</f>
        <v/>
      </c>
      <c r="F78" s="22" t="str">
        <f>_DS</f>
        <v/>
      </c>
      <c r="G78" s="14"/>
      <c r="H78" s="16"/>
      <c r="I78" s="8"/>
      <c r="J78" s="8"/>
      <c r="K78" s="8"/>
      <c r="L78" s="8"/>
      <c r="M78" s="8"/>
      <c r="N78" s="8" t="str">
        <f>IFERROR(VLOOKUP(C78,[2]NoHP!$B$1:$H$65536,7,0),"")</f>
        <v/>
      </c>
    </row>
    <row r="79" spans="1:14" ht="20.100000000000001" hidden="1" customHeight="1" x14ac:dyDescent="0.2">
      <c r="A79" s="19" t="str">
        <f>_stt</f>
        <v/>
      </c>
      <c r="B79" s="21"/>
      <c r="C79" s="22" t="str">
        <f>_DS</f>
        <v/>
      </c>
      <c r="D79" s="32" t="str">
        <f>_DS</f>
        <v/>
      </c>
      <c r="E79" s="22" t="str">
        <f>_DS</f>
        <v/>
      </c>
      <c r="F79" s="22" t="str">
        <f>_DS</f>
        <v/>
      </c>
      <c r="G79" s="14"/>
      <c r="H79" s="16"/>
      <c r="I79" s="8"/>
      <c r="J79" s="8"/>
      <c r="K79" s="8"/>
      <c r="L79" s="8"/>
      <c r="M79" s="8"/>
      <c r="N79" s="8" t="str">
        <f>IFERROR(VLOOKUP(C79,[2]NoHP!$B$1:$H$65536,7,0),"")</f>
        <v/>
      </c>
    </row>
    <row r="80" spans="1:14" ht="20.100000000000001" hidden="1" customHeight="1" x14ac:dyDescent="0.2">
      <c r="A80" s="19" t="str">
        <f>_stt</f>
        <v/>
      </c>
      <c r="B80" s="21"/>
      <c r="C80" s="22" t="str">
        <f>_DS</f>
        <v/>
      </c>
      <c r="D80" s="32" t="str">
        <f>_DS</f>
        <v/>
      </c>
      <c r="E80" s="22" t="str">
        <f>_DS</f>
        <v/>
      </c>
      <c r="F80" s="22" t="str">
        <f>_DS</f>
        <v/>
      </c>
      <c r="G80" s="14"/>
      <c r="H80" s="16"/>
      <c r="I80" s="8"/>
      <c r="J80" s="8"/>
      <c r="K80" s="8"/>
      <c r="L80" s="8"/>
      <c r="M80" s="8"/>
      <c r="N80" s="8" t="str">
        <f>IFERROR(VLOOKUP(C80,[2]NoHP!$B$1:$H$65536,7,0),"")</f>
        <v/>
      </c>
    </row>
    <row r="81" spans="1:247" ht="20.100000000000001" hidden="1" customHeight="1" x14ac:dyDescent="0.2">
      <c r="A81" s="19" t="str">
        <f>_stt</f>
        <v/>
      </c>
      <c r="B81" s="21"/>
      <c r="C81" s="22" t="str">
        <f>_DS</f>
        <v/>
      </c>
      <c r="D81" s="32" t="str">
        <f>_DS</f>
        <v/>
      </c>
      <c r="E81" s="22" t="str">
        <f>_DS</f>
        <v/>
      </c>
      <c r="F81" s="22" t="str">
        <f>_DS</f>
        <v/>
      </c>
      <c r="G81" s="14"/>
      <c r="H81" s="16"/>
      <c r="I81" s="8"/>
      <c r="J81" s="8"/>
      <c r="K81" s="8"/>
      <c r="L81" s="8"/>
      <c r="M81" s="8"/>
      <c r="N81" s="8" t="str">
        <f>IFERROR(VLOOKUP(C81,[2]NoHP!$B$1:$H$65536,7,0),"")</f>
        <v/>
      </c>
    </row>
    <row r="82" spans="1:247" ht="20.100000000000001" hidden="1" customHeight="1" x14ac:dyDescent="0.2">
      <c r="A82" s="19" t="str">
        <f>_stt</f>
        <v/>
      </c>
      <c r="B82" s="21"/>
      <c r="C82" s="22" t="str">
        <f>_DS</f>
        <v/>
      </c>
      <c r="D82" s="32" t="str">
        <f>_DS</f>
        <v/>
      </c>
      <c r="E82" s="22" t="str">
        <f>_DS</f>
        <v/>
      </c>
      <c r="F82" s="22" t="str">
        <f>_DS</f>
        <v/>
      </c>
      <c r="G82" s="14"/>
      <c r="H82" s="16"/>
      <c r="I82" s="8"/>
      <c r="J82" s="8"/>
      <c r="K82" s="8"/>
      <c r="L82" s="8"/>
      <c r="M82" s="8"/>
      <c r="N82" s="8" t="str">
        <f>IFERROR(VLOOKUP(C82,[2]NoHP!$B$1:$H$65536,7,0),"")</f>
        <v/>
      </c>
    </row>
    <row r="83" spans="1:247" ht="20.100000000000001" hidden="1" customHeight="1" x14ac:dyDescent="0.2">
      <c r="A83" s="19" t="str">
        <f>_stt</f>
        <v/>
      </c>
      <c r="B83" s="21"/>
      <c r="C83" s="22" t="str">
        <f>_DS</f>
        <v/>
      </c>
      <c r="D83" s="32" t="str">
        <f>_DS</f>
        <v/>
      </c>
      <c r="E83" s="22" t="str">
        <f>_DS</f>
        <v/>
      </c>
      <c r="F83" s="22" t="str">
        <f>_DS</f>
        <v/>
      </c>
      <c r="G83" s="14"/>
      <c r="H83" s="16"/>
      <c r="I83" s="8"/>
      <c r="J83" s="8"/>
      <c r="K83" s="8"/>
      <c r="L83" s="8"/>
      <c r="M83" s="8"/>
      <c r="N83" s="8" t="str">
        <f>IFERROR(VLOOKUP(C83,[2]NoHP!$B$1:$H$65536,7,0),"")</f>
        <v/>
      </c>
    </row>
    <row r="84" spans="1:247" ht="20.100000000000001" hidden="1" customHeight="1" x14ac:dyDescent="0.2">
      <c r="A84" s="19" t="str">
        <f>_stt</f>
        <v/>
      </c>
      <c r="B84" s="21"/>
      <c r="C84" s="22" t="str">
        <f>_DS</f>
        <v/>
      </c>
      <c r="D84" s="32" t="str">
        <f>_DS</f>
        <v/>
      </c>
      <c r="E84" s="22" t="str">
        <f>_DS</f>
        <v/>
      </c>
      <c r="F84" s="22" t="str">
        <f>_DS</f>
        <v/>
      </c>
      <c r="G84" s="14"/>
      <c r="H84" s="16"/>
      <c r="I84" s="8"/>
      <c r="J84" s="8"/>
      <c r="K84" s="8"/>
      <c r="L84" s="8"/>
      <c r="M84" s="8"/>
      <c r="N84" s="8" t="str">
        <f>IFERROR(VLOOKUP(C84,[2]NoHP!$B$1:$H$65536,7,0),"")</f>
        <v/>
      </c>
    </row>
    <row r="85" spans="1:247" ht="20.100000000000001" hidden="1" customHeight="1" x14ac:dyDescent="0.2">
      <c r="A85" s="19" t="str">
        <f>_stt</f>
        <v/>
      </c>
      <c r="B85" s="21"/>
      <c r="C85" s="22" t="str">
        <f>_DS</f>
        <v/>
      </c>
      <c r="D85" s="32" t="str">
        <f>_DS</f>
        <v/>
      </c>
      <c r="E85" s="22" t="str">
        <f>_DS</f>
        <v/>
      </c>
      <c r="F85" s="22" t="str">
        <f>_DS</f>
        <v/>
      </c>
      <c r="G85" s="14"/>
      <c r="H85" s="16"/>
      <c r="I85" s="8"/>
      <c r="J85" s="8"/>
      <c r="K85" s="8"/>
      <c r="L85" s="8"/>
      <c r="M85" s="8"/>
      <c r="N85" s="8" t="str">
        <f>IFERROR(VLOOKUP(C85,[2]NoHP!$B$1:$H$65536,7,0),"")</f>
        <v/>
      </c>
    </row>
    <row r="86" spans="1:247" ht="20.100000000000001" hidden="1" customHeight="1" x14ac:dyDescent="0.2">
      <c r="A86" s="19" t="str">
        <f>_stt</f>
        <v/>
      </c>
      <c r="B86" s="21"/>
      <c r="C86" s="22" t="str">
        <f>_DS</f>
        <v/>
      </c>
      <c r="D86" s="32" t="str">
        <f>_DS</f>
        <v/>
      </c>
      <c r="E86" s="22" t="str">
        <f>_DS</f>
        <v/>
      </c>
      <c r="F86" s="22" t="str">
        <f>_DS</f>
        <v/>
      </c>
      <c r="G86" s="14"/>
      <c r="H86" s="16"/>
      <c r="I86" s="8"/>
      <c r="J86" s="8"/>
      <c r="K86" s="8"/>
      <c r="L86" s="8"/>
      <c r="M86" s="8"/>
      <c r="N86" s="8" t="str">
        <f>IFERROR(VLOOKUP(C86,[2]NoHP!$B$1:$H$65536,7,0),"")</f>
        <v/>
      </c>
    </row>
    <row r="87" spans="1:247" ht="20.100000000000001" hidden="1" customHeight="1" x14ac:dyDescent="0.2">
      <c r="A87" s="19" t="str">
        <f>_stt</f>
        <v/>
      </c>
      <c r="B87" s="21"/>
      <c r="C87" s="22" t="str">
        <f>_DS</f>
        <v/>
      </c>
      <c r="D87" s="32" t="str">
        <f>_DS</f>
        <v/>
      </c>
      <c r="E87" s="22" t="str">
        <f>_DS</f>
        <v/>
      </c>
      <c r="F87" s="22" t="str">
        <f>_DS</f>
        <v/>
      </c>
      <c r="G87" s="14"/>
      <c r="H87" s="16"/>
      <c r="I87" s="8"/>
      <c r="J87" s="8"/>
      <c r="K87" s="8"/>
      <c r="L87" s="8"/>
      <c r="M87" s="8"/>
      <c r="N87" s="8" t="str">
        <f>IFERROR(VLOOKUP(C87,[2]NoHP!$B$1:$H$65536,7,0),"")</f>
        <v/>
      </c>
    </row>
    <row r="88" spans="1:247" ht="20.100000000000001" hidden="1" customHeight="1" x14ac:dyDescent="0.2">
      <c r="A88" s="19" t="str">
        <f>_stt</f>
        <v/>
      </c>
      <c r="B88" s="21"/>
      <c r="C88" s="22" t="str">
        <f>_DS</f>
        <v/>
      </c>
      <c r="D88" s="32" t="str">
        <f>_DS</f>
        <v/>
      </c>
      <c r="E88" s="22" t="str">
        <f>_DS</f>
        <v/>
      </c>
      <c r="F88" s="22" t="str">
        <f>_DS</f>
        <v/>
      </c>
      <c r="G88" s="14"/>
      <c r="H88" s="16"/>
      <c r="I88" s="8"/>
      <c r="J88" s="8"/>
      <c r="K88" s="8"/>
      <c r="L88" s="8"/>
      <c r="M88" s="8"/>
      <c r="N88" s="8" t="str">
        <f>IFERROR(VLOOKUP(C88,[2]NoHP!$B$1:$H$65536,7,0),"")</f>
        <v/>
      </c>
    </row>
    <row r="89" spans="1:247" ht="20.100000000000001" hidden="1" customHeight="1" x14ac:dyDescent="0.2">
      <c r="A89" s="19" t="str">
        <f>_stt</f>
        <v/>
      </c>
      <c r="B89" s="21"/>
      <c r="C89" s="22" t="str">
        <f>_DS</f>
        <v/>
      </c>
      <c r="D89" s="32" t="str">
        <f>_DS</f>
        <v/>
      </c>
      <c r="E89" s="22" t="str">
        <f>_DS</f>
        <v/>
      </c>
      <c r="F89" s="22" t="str">
        <f>_DS</f>
        <v/>
      </c>
      <c r="G89" s="14"/>
      <c r="H89" s="16"/>
      <c r="I89" s="8"/>
      <c r="J89" s="8"/>
      <c r="K89" s="8"/>
      <c r="L89" s="8"/>
      <c r="M89" s="8"/>
      <c r="N89" s="8" t="str">
        <f>IFERROR(VLOOKUP(C89,[2]NoHP!$B$1:$H$65536,7,0),"")</f>
        <v/>
      </c>
    </row>
    <row r="90" spans="1:247" ht="20.100000000000001" hidden="1" customHeight="1" x14ac:dyDescent="0.2">
      <c r="A90" s="19" t="str">
        <f>_stt</f>
        <v/>
      </c>
      <c r="B90" s="21"/>
      <c r="C90" s="22" t="str">
        <f>_DS</f>
        <v/>
      </c>
      <c r="D90" s="32" t="str">
        <f>_DS</f>
        <v/>
      </c>
      <c r="E90" s="22" t="str">
        <f>_DS</f>
        <v/>
      </c>
      <c r="F90" s="22" t="str">
        <f>_DS</f>
        <v/>
      </c>
      <c r="G90" s="14"/>
      <c r="H90" s="16"/>
      <c r="I90" s="8"/>
      <c r="J90" s="8"/>
      <c r="K90" s="8"/>
      <c r="L90" s="8"/>
      <c r="M90" s="8"/>
      <c r="N90" s="8" t="str">
        <f>IFERROR(VLOOKUP(C90,[2]NoHP!$B$1:$H$65536,7,0),"")</f>
        <v/>
      </c>
    </row>
    <row r="91" spans="1:247" s="2" customFormat="1" ht="6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</row>
    <row r="92" spans="1:247" s="2" customFormat="1" ht="15" customHeight="1" x14ac:dyDescent="0.25">
      <c r="A92" s="37">
        <f>P2</f>
        <v>63</v>
      </c>
      <c r="B92" s="37"/>
      <c r="C92" s="37"/>
      <c r="D92" s="37"/>
      <c r="E92" s="9"/>
      <c r="F92" s="10" t="s">
        <v>20</v>
      </c>
      <c r="G92" s="9"/>
      <c r="H92" s="9"/>
      <c r="I92" s="9"/>
      <c r="J92" s="11" t="s">
        <v>21</v>
      </c>
      <c r="K92" s="9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</row>
    <row r="93" spans="1:247" s="2" customFormat="1" ht="15" customHeight="1" x14ac:dyDescent="0.25">
      <c r="B93" s="12" t="s">
        <v>22</v>
      </c>
      <c r="C93" s="9"/>
      <c r="D93" s="9"/>
      <c r="E93" s="9"/>
      <c r="F93" s="9" t="s">
        <v>23</v>
      </c>
      <c r="G93" s="13"/>
      <c r="H93" s="13"/>
      <c r="J93" s="1"/>
      <c r="K93" s="12" t="s">
        <v>24</v>
      </c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</row>
  </sheetData>
  <sheetCalcPr fullCalcOnLoad="1"/>
  <mergeCells count="17">
    <mergeCell ref="A92:D92"/>
    <mergeCell ref="G8:G9"/>
    <mergeCell ref="H8:H9"/>
    <mergeCell ref="I8:I9"/>
    <mergeCell ref="J8:L8"/>
    <mergeCell ref="M8:M9"/>
    <mergeCell ref="F8:F9"/>
    <mergeCell ref="N8:N9"/>
    <mergeCell ref="A2:D2"/>
    <mergeCell ref="E2:N2"/>
    <mergeCell ref="A3:D3"/>
    <mergeCell ref="E3:N3"/>
    <mergeCell ref="A8:A9"/>
    <mergeCell ref="B8:B9"/>
    <mergeCell ref="C8:C9"/>
    <mergeCell ref="D8:D9"/>
    <mergeCell ref="E8:E9"/>
  </mergeCells>
  <conditionalFormatting sqref="N11:N90">
    <cfRule type="cellIs" dxfId="0" priority="1" stopIfTrue="1" operator="equal">
      <formula>0</formula>
    </cfRule>
  </conditionalFormatting>
  <printOptions horizontalCentered="1"/>
  <pageMargins left="0" right="0" top="0.5" bottom="0.5" header="0.3" footer="0.3"/>
  <pageSetup paperSize="9"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6"/>
  <sheetViews>
    <sheetView workbookViewId="0">
      <selection activeCell="C38" sqref="C38"/>
    </sheetView>
  </sheetViews>
  <sheetFormatPr defaultRowHeight="12.75" x14ac:dyDescent="0.2"/>
  <cols>
    <col min="10" max="10" width="5.85546875" customWidth="1"/>
  </cols>
  <sheetData>
    <row r="6" spans="8:8" x14ac:dyDescent="0.2">
      <c r="H6" s="34"/>
    </row>
  </sheetData>
  <printOptions horizontalCentered="1"/>
  <pageMargins left="0.25" right="0.25" top="0.75" bottom="0.75" header="0.3" footer="0.3"/>
  <pageSetup paperSize="9"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42</vt:i4>
      </vt:variant>
    </vt:vector>
  </HeadingPairs>
  <TitlesOfParts>
    <vt:vector size="65" baseType="lpstr">
      <vt:lpstr>Sheet1</vt:lpstr>
      <vt:lpstr>66DCCD24</vt:lpstr>
      <vt:lpstr>66DCCD23</vt:lpstr>
      <vt:lpstr>66DCCD22</vt:lpstr>
      <vt:lpstr>66DCCD21</vt:lpstr>
      <vt:lpstr>66DCDD21</vt:lpstr>
      <vt:lpstr>66DCDD22</vt:lpstr>
      <vt:lpstr>66DCDD23</vt:lpstr>
      <vt:lpstr>67DCCO21</vt:lpstr>
      <vt:lpstr>67DCCO22</vt:lpstr>
      <vt:lpstr>67DCCO23</vt:lpstr>
      <vt:lpstr>67DCDT21</vt:lpstr>
      <vt:lpstr>67DCDT22</vt:lpstr>
      <vt:lpstr>67DCKT21</vt:lpstr>
      <vt:lpstr>67DCKT22</vt:lpstr>
      <vt:lpstr>67DCKT23</vt:lpstr>
      <vt:lpstr>67DCKT24</vt:lpstr>
      <vt:lpstr>67DCOT21</vt:lpstr>
      <vt:lpstr>67DCOT22</vt:lpstr>
      <vt:lpstr>67DCOT23</vt:lpstr>
      <vt:lpstr>67DCOT24</vt:lpstr>
      <vt:lpstr>67DCOT25</vt:lpstr>
      <vt:lpstr>Sheet2</vt:lpstr>
      <vt:lpstr>'66DCCD21'!Print_Area</vt:lpstr>
      <vt:lpstr>'66DCCD22'!Print_Area</vt:lpstr>
      <vt:lpstr>'66DCCD23'!Print_Area</vt:lpstr>
      <vt:lpstr>'66DCCD24'!Print_Area</vt:lpstr>
      <vt:lpstr>'66DCDD21'!Print_Area</vt:lpstr>
      <vt:lpstr>'66DCDD22'!Print_Area</vt:lpstr>
      <vt:lpstr>'66DCDD23'!Print_Area</vt:lpstr>
      <vt:lpstr>'67DCCO21'!Print_Area</vt:lpstr>
      <vt:lpstr>'67DCCO22'!Print_Area</vt:lpstr>
      <vt:lpstr>'67DCCO23'!Print_Area</vt:lpstr>
      <vt:lpstr>'67DCDT21'!Print_Area</vt:lpstr>
      <vt:lpstr>'67DCDT22'!Print_Area</vt:lpstr>
      <vt:lpstr>'67DCKT21'!Print_Area</vt:lpstr>
      <vt:lpstr>'67DCKT22'!Print_Area</vt:lpstr>
      <vt:lpstr>'67DCKT23'!Print_Area</vt:lpstr>
      <vt:lpstr>'67DCKT24'!Print_Area</vt:lpstr>
      <vt:lpstr>'67DCOT21'!Print_Area</vt:lpstr>
      <vt:lpstr>'67DCOT22'!Print_Area</vt:lpstr>
      <vt:lpstr>'67DCOT23'!Print_Area</vt:lpstr>
      <vt:lpstr>'67DCOT24'!Print_Area</vt:lpstr>
      <vt:lpstr>'67DCOT25'!Print_Area</vt:lpstr>
      <vt:lpstr>'66DCCD21'!Print_Titles</vt:lpstr>
      <vt:lpstr>'66DCCD22'!Print_Titles</vt:lpstr>
      <vt:lpstr>'66DCCD23'!Print_Titles</vt:lpstr>
      <vt:lpstr>'66DCCD24'!Print_Titles</vt:lpstr>
      <vt:lpstr>'66DCDD21'!Print_Titles</vt:lpstr>
      <vt:lpstr>'66DCDD22'!Print_Titles</vt:lpstr>
      <vt:lpstr>'66DCDD23'!Print_Titles</vt:lpstr>
      <vt:lpstr>'67DCCO21'!Print_Titles</vt:lpstr>
      <vt:lpstr>'67DCCO22'!Print_Titles</vt:lpstr>
      <vt:lpstr>'67DCCO23'!Print_Titles</vt:lpstr>
      <vt:lpstr>'67DCDT21'!Print_Titles</vt:lpstr>
      <vt:lpstr>'67DCDT22'!Print_Titles</vt:lpstr>
      <vt:lpstr>'67DCKT21'!Print_Titles</vt:lpstr>
      <vt:lpstr>'67DCKT22'!Print_Titles</vt:lpstr>
      <vt:lpstr>'67DCKT23'!Print_Titles</vt:lpstr>
      <vt:lpstr>'67DCKT24'!Print_Titles</vt:lpstr>
      <vt:lpstr>'67DCOT21'!Print_Titles</vt:lpstr>
      <vt:lpstr>'67DCOT22'!Print_Titles</vt:lpstr>
      <vt:lpstr>'67DCOT23'!Print_Titles</vt:lpstr>
      <vt:lpstr>'67DCOT24'!Print_Titles</vt:lpstr>
      <vt:lpstr>'67DCOT25'!Print_Titles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Administrator_PC</cp:lastModifiedBy>
  <cp:lastPrinted>2017-05-29T00:32:03Z</cp:lastPrinted>
  <dcterms:created xsi:type="dcterms:W3CDTF">2014-06-16T09:27:42Z</dcterms:created>
  <dcterms:modified xsi:type="dcterms:W3CDTF">2017-05-29T03:43:51Z</dcterms:modified>
</cp:coreProperties>
</file>